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FS3\Homes1\w0133mar\Dokumenty\VZ\01_ROK23\70 INV HRS\vysvetleni ZD\"/>
    </mc:Choice>
  </mc:AlternateContent>
  <bookViews>
    <workbookView xWindow="0" yWindow="0" windowWidth="13350" windowHeight="12630" activeTab="1"/>
  </bookViews>
  <sheets>
    <sheet name="Pokyny pro vyplnění" sheetId="11" r:id="rId1"/>
    <sheet name="Stavba" sheetId="1" r:id="rId2"/>
    <sheet name="VzorPolozky" sheetId="10" state="hidden" r:id="rId3"/>
    <sheet name="00 23230100 Naklady" sheetId="12" r:id="rId4"/>
    <sheet name="01 23230101A Pol" sheetId="13" r:id="rId5"/>
    <sheet name="01 23230101B Pol" sheetId="14" r:id="rId6"/>
    <sheet name="01 23230101C Pol" sheetId="15" r:id="rId7"/>
    <sheet name="01 23230101D Pol" sheetId="16" r:id="rId8"/>
    <sheet name="01 23230101E Pol" sheetId="17" r:id="rId9"/>
    <sheet name="01 23230101F Pol" sheetId="18" r:id="rId10"/>
    <sheet name="01 23230101G Pol" sheetId="19" r:id="rId11"/>
    <sheet name="01 23230101H Pol" sheetId="20" r:id="rId12"/>
    <sheet name="01 23230101I Pol" sheetId="21" r:id="rId13"/>
    <sheet name="01 23230101J Pol" sheetId="22" r:id="rId14"/>
    <sheet name="01 23230101K Pol" sheetId="23" r:id="rId15"/>
  </sheets>
  <externalReferences>
    <externalReference r:id="rId16"/>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23230100 Naklady'!$1:$7</definedName>
    <definedName name="_xlnm.Print_Titles" localSheetId="4">'01 23230101A Pol'!$1:$7</definedName>
    <definedName name="_xlnm.Print_Titles" localSheetId="5">'01 23230101B Pol'!$1:$7</definedName>
    <definedName name="_xlnm.Print_Titles" localSheetId="6">'01 23230101C Pol'!$1:$7</definedName>
    <definedName name="_xlnm.Print_Titles" localSheetId="7">'01 23230101D Pol'!$1:$7</definedName>
    <definedName name="_xlnm.Print_Titles" localSheetId="8">'01 23230101E Pol'!$1:$7</definedName>
    <definedName name="_xlnm.Print_Titles" localSheetId="9">'01 23230101F Pol'!$1:$7</definedName>
    <definedName name="_xlnm.Print_Titles" localSheetId="10">'01 23230101G Pol'!$1:$7</definedName>
    <definedName name="_xlnm.Print_Titles" localSheetId="11">'01 23230101H Pol'!$1:$7</definedName>
    <definedName name="_xlnm.Print_Titles" localSheetId="12">'01 23230101I Pol'!$1:$7</definedName>
    <definedName name="_xlnm.Print_Titles" localSheetId="13">'01 23230101J Pol'!$1:$7</definedName>
    <definedName name="_xlnm.Print_Titles" localSheetId="14">'01 23230101K Pol'!$1:$7</definedName>
    <definedName name="oadresa">Stavba!$D$6</definedName>
    <definedName name="Objednatel" localSheetId="1">Stavba!$D$5</definedName>
    <definedName name="Objekt" localSheetId="1">Stavba!$B$38</definedName>
    <definedName name="_xlnm.Print_Area" localSheetId="3">'00 23230100 Naklady'!$A$1:$Y$47</definedName>
    <definedName name="_xlnm.Print_Area" localSheetId="4">'01 23230101A Pol'!$A$1:$Y$2194</definedName>
    <definedName name="_xlnm.Print_Area" localSheetId="5">'01 23230101B Pol'!$A$1:$Y$67</definedName>
    <definedName name="_xlnm.Print_Area" localSheetId="6">'01 23230101C Pol'!$A$1:$Y$66</definedName>
    <definedName name="_xlnm.Print_Area" localSheetId="7">'01 23230101D Pol'!$A$1:$Y$81</definedName>
    <definedName name="_xlnm.Print_Area" localSheetId="8">'01 23230101E Pol'!$A$1:$Y$207</definedName>
    <definedName name="_xlnm.Print_Area" localSheetId="9">'01 23230101F Pol'!$A$1:$Y$12</definedName>
    <definedName name="_xlnm.Print_Area" localSheetId="10">'01 23230101G Pol'!$A$1:$Y$12</definedName>
    <definedName name="_xlnm.Print_Area" localSheetId="11">'01 23230101H Pol'!$A$1:$Y$12</definedName>
    <definedName name="_xlnm.Print_Area" localSheetId="12">'01 23230101I Pol'!$A$1:$Y$12</definedName>
    <definedName name="_xlnm.Print_Area" localSheetId="13">'01 23230101J Pol'!$A$1:$Y$12</definedName>
    <definedName name="_xlnm.Print_Area" localSheetId="14">'01 23230101K Pol'!$A$1:$Y$12</definedName>
    <definedName name="_xlnm.Print_Area" localSheetId="1">Stavba!$A$1:$J$213</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212" i="1" l="1"/>
  <c r="I211" i="1"/>
  <c r="I210" i="1"/>
  <c r="I209" i="1"/>
  <c r="I208" i="1"/>
  <c r="I207" i="1"/>
  <c r="I206" i="1"/>
  <c r="I205" i="1"/>
  <c r="I204" i="1"/>
  <c r="I203" i="1"/>
  <c r="I202" i="1"/>
  <c r="I201" i="1"/>
  <c r="I200" i="1"/>
  <c r="I199" i="1"/>
  <c r="I198" i="1"/>
  <c r="I197" i="1"/>
  <c r="I196" i="1"/>
  <c r="I195" i="1"/>
  <c r="I194" i="1"/>
  <c r="I193" i="1"/>
  <c r="I192" i="1"/>
  <c r="I191" i="1"/>
  <c r="I190" i="1"/>
  <c r="I189" i="1"/>
  <c r="I188" i="1"/>
  <c r="I17" i="1" s="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G54" i="1"/>
  <c r="F54" i="1"/>
  <c r="G53" i="1"/>
  <c r="F53" i="1"/>
  <c r="G52" i="1"/>
  <c r="F52" i="1"/>
  <c r="G51" i="1"/>
  <c r="F51" i="1"/>
  <c r="G50" i="1"/>
  <c r="F50" i="1"/>
  <c r="H50" i="1" s="1"/>
  <c r="I50" i="1" s="1"/>
  <c r="G49" i="1"/>
  <c r="F49" i="1"/>
  <c r="G48" i="1"/>
  <c r="F48" i="1"/>
  <c r="G47" i="1"/>
  <c r="F47" i="1"/>
  <c r="G46" i="1"/>
  <c r="F46" i="1"/>
  <c r="G45" i="1"/>
  <c r="F45" i="1"/>
  <c r="G44" i="1"/>
  <c r="F44" i="1"/>
  <c r="G43" i="1"/>
  <c r="F43" i="1"/>
  <c r="G41" i="1"/>
  <c r="F41" i="1"/>
  <c r="G40" i="1"/>
  <c r="F40" i="1"/>
  <c r="G39" i="1"/>
  <c r="F39" i="1"/>
  <c r="G11" i="23"/>
  <c r="G8" i="23"/>
  <c r="O8" i="23"/>
  <c r="V8" i="23"/>
  <c r="G9" i="23"/>
  <c r="I9" i="23"/>
  <c r="I8" i="23" s="1"/>
  <c r="K9" i="23"/>
  <c r="K8" i="23" s="1"/>
  <c r="M9" i="23"/>
  <c r="M8" i="23" s="1"/>
  <c r="O9" i="23"/>
  <c r="Q9" i="23"/>
  <c r="Q8" i="23" s="1"/>
  <c r="V9" i="23"/>
  <c r="AE11" i="23"/>
  <c r="AF11" i="23"/>
  <c r="G11" i="22"/>
  <c r="G8" i="22"/>
  <c r="O8" i="22"/>
  <c r="V8" i="22"/>
  <c r="G9" i="22"/>
  <c r="I9" i="22"/>
  <c r="I8" i="22" s="1"/>
  <c r="K9" i="22"/>
  <c r="K8" i="22" s="1"/>
  <c r="M9" i="22"/>
  <c r="M8" i="22" s="1"/>
  <c r="O9" i="22"/>
  <c r="Q9" i="22"/>
  <c r="Q8" i="22" s="1"/>
  <c r="V9" i="22"/>
  <c r="AE11" i="22"/>
  <c r="AF11" i="22"/>
  <c r="G11" i="21"/>
  <c r="G8" i="21"/>
  <c r="M8" i="21"/>
  <c r="O8" i="21"/>
  <c r="V8" i="21"/>
  <c r="G9" i="21"/>
  <c r="I9" i="21"/>
  <c r="I8" i="21" s="1"/>
  <c r="K9" i="21"/>
  <c r="K8" i="21" s="1"/>
  <c r="M9" i="21"/>
  <c r="O9" i="21"/>
  <c r="Q9" i="21"/>
  <c r="Q8" i="21" s="1"/>
  <c r="V9" i="21"/>
  <c r="AE11" i="21"/>
  <c r="AF11" i="21"/>
  <c r="G11" i="20"/>
  <c r="K8" i="20"/>
  <c r="O8" i="20"/>
  <c r="G9" i="20"/>
  <c r="G8" i="20" s="1"/>
  <c r="I9" i="20"/>
  <c r="I8" i="20" s="1"/>
  <c r="K9" i="20"/>
  <c r="O9" i="20"/>
  <c r="Q9" i="20"/>
  <c r="Q8" i="20" s="1"/>
  <c r="V9" i="20"/>
  <c r="V8" i="20" s="1"/>
  <c r="AE11" i="20"/>
  <c r="G11" i="19"/>
  <c r="G8" i="19"/>
  <c r="K8" i="19"/>
  <c r="O8" i="19"/>
  <c r="V8" i="19"/>
  <c r="G9" i="19"/>
  <c r="AF11" i="19" s="1"/>
  <c r="I9" i="19"/>
  <c r="I8" i="19" s="1"/>
  <c r="K9" i="19"/>
  <c r="M9" i="19"/>
  <c r="M8" i="19" s="1"/>
  <c r="O9" i="19"/>
  <c r="Q9" i="19"/>
  <c r="Q8" i="19" s="1"/>
  <c r="V9" i="19"/>
  <c r="AE11" i="19"/>
  <c r="G11" i="18"/>
  <c r="O8" i="18"/>
  <c r="G9" i="18"/>
  <c r="G8" i="18" s="1"/>
  <c r="I9" i="18"/>
  <c r="I8" i="18" s="1"/>
  <c r="K9" i="18"/>
  <c r="K8" i="18" s="1"/>
  <c r="M9" i="18"/>
  <c r="M8" i="18" s="1"/>
  <c r="O9" i="18"/>
  <c r="Q9" i="18"/>
  <c r="Q8" i="18" s="1"/>
  <c r="V9" i="18"/>
  <c r="V8" i="18" s="1"/>
  <c r="AE11" i="18"/>
  <c r="AF11" i="18"/>
  <c r="G206" i="17"/>
  <c r="BA162" i="17"/>
  <c r="BA86" i="17"/>
  <c r="BA83" i="17"/>
  <c r="BA51" i="17"/>
  <c r="BA48" i="17"/>
  <c r="BA45" i="17"/>
  <c r="BA29" i="17"/>
  <c r="BA21" i="17"/>
  <c r="BA10" i="17"/>
  <c r="G9" i="17"/>
  <c r="M9" i="17" s="1"/>
  <c r="I9" i="17"/>
  <c r="K9" i="17"/>
  <c r="K8" i="17" s="1"/>
  <c r="O9" i="17"/>
  <c r="Q9" i="17"/>
  <c r="Q8" i="17" s="1"/>
  <c r="V9" i="17"/>
  <c r="G12" i="17"/>
  <c r="M12" i="17" s="1"/>
  <c r="I12" i="17"/>
  <c r="K12" i="17"/>
  <c r="O12" i="17"/>
  <c r="O8" i="17" s="1"/>
  <c r="Q12" i="17"/>
  <c r="V12" i="17"/>
  <c r="G15" i="17"/>
  <c r="I15" i="17"/>
  <c r="K15" i="17"/>
  <c r="M15" i="17"/>
  <c r="O15" i="17"/>
  <c r="Q15" i="17"/>
  <c r="V15" i="17"/>
  <c r="G17" i="17"/>
  <c r="I17" i="17"/>
  <c r="K17" i="17"/>
  <c r="M17" i="17"/>
  <c r="O17" i="17"/>
  <c r="Q17" i="17"/>
  <c r="V17" i="17"/>
  <c r="G20" i="17"/>
  <c r="I20" i="17"/>
  <c r="I8" i="17" s="1"/>
  <c r="K20" i="17"/>
  <c r="M20" i="17"/>
  <c r="O20" i="17"/>
  <c r="Q20" i="17"/>
  <c r="V20" i="17"/>
  <c r="G22" i="17"/>
  <c r="M22" i="17" s="1"/>
  <c r="I22" i="17"/>
  <c r="K22" i="17"/>
  <c r="O22" i="17"/>
  <c r="Q22" i="17"/>
  <c r="V22" i="17"/>
  <c r="V8" i="17" s="1"/>
  <c r="G23" i="17"/>
  <c r="M23" i="17" s="1"/>
  <c r="I23" i="17"/>
  <c r="K23" i="17"/>
  <c r="O23" i="17"/>
  <c r="Q23" i="17"/>
  <c r="V23" i="17"/>
  <c r="G24" i="17"/>
  <c r="M24" i="17" s="1"/>
  <c r="I24" i="17"/>
  <c r="K24" i="17"/>
  <c r="O24" i="17"/>
  <c r="Q24" i="17"/>
  <c r="V24" i="17"/>
  <c r="G25" i="17"/>
  <c r="I25" i="17"/>
  <c r="K25" i="17"/>
  <c r="M25" i="17"/>
  <c r="O25" i="17"/>
  <c r="Q25" i="17"/>
  <c r="V25" i="17"/>
  <c r="G26" i="17"/>
  <c r="I26" i="17"/>
  <c r="K26" i="17"/>
  <c r="M26" i="17"/>
  <c r="O26" i="17"/>
  <c r="Q26" i="17"/>
  <c r="V26" i="17"/>
  <c r="G28" i="17"/>
  <c r="I28" i="17"/>
  <c r="K28" i="17"/>
  <c r="M28" i="17"/>
  <c r="O28" i="17"/>
  <c r="Q28" i="17"/>
  <c r="V28" i="17"/>
  <c r="G30" i="17"/>
  <c r="M30" i="17" s="1"/>
  <c r="I30" i="17"/>
  <c r="K30" i="17"/>
  <c r="O30" i="17"/>
  <c r="Q30" i="17"/>
  <c r="V30" i="17"/>
  <c r="G32" i="17"/>
  <c r="M32" i="17" s="1"/>
  <c r="I32" i="17"/>
  <c r="K32" i="17"/>
  <c r="O32" i="17"/>
  <c r="Q32" i="17"/>
  <c r="V32" i="17"/>
  <c r="G33" i="17"/>
  <c r="M33" i="17" s="1"/>
  <c r="I33" i="17"/>
  <c r="K33" i="17"/>
  <c r="O33" i="17"/>
  <c r="Q33" i="17"/>
  <c r="V33" i="17"/>
  <c r="G34" i="17"/>
  <c r="I34" i="17"/>
  <c r="K34" i="17"/>
  <c r="M34" i="17"/>
  <c r="O34" i="17"/>
  <c r="Q34" i="17"/>
  <c r="V34" i="17"/>
  <c r="G36" i="17"/>
  <c r="I36" i="17"/>
  <c r="K36" i="17"/>
  <c r="M36" i="17"/>
  <c r="O36" i="17"/>
  <c r="Q36" i="17"/>
  <c r="V36" i="17"/>
  <c r="G38" i="17"/>
  <c r="I38" i="17"/>
  <c r="K38" i="17"/>
  <c r="M38" i="17"/>
  <c r="O38" i="17"/>
  <c r="Q38" i="17"/>
  <c r="V38" i="17"/>
  <c r="G40" i="17"/>
  <c r="M40" i="17" s="1"/>
  <c r="I40" i="17"/>
  <c r="K40" i="17"/>
  <c r="O40" i="17"/>
  <c r="Q40" i="17"/>
  <c r="V40" i="17"/>
  <c r="G44" i="17"/>
  <c r="M44" i="17" s="1"/>
  <c r="I44" i="17"/>
  <c r="I43" i="17" s="1"/>
  <c r="K44" i="17"/>
  <c r="K43" i="17" s="1"/>
  <c r="O44" i="17"/>
  <c r="O43" i="17" s="1"/>
  <c r="Q44" i="17"/>
  <c r="V44" i="17"/>
  <c r="G47" i="17"/>
  <c r="I47" i="17"/>
  <c r="K47" i="17"/>
  <c r="M47" i="17"/>
  <c r="O47" i="17"/>
  <c r="Q47" i="17"/>
  <c r="V47" i="17"/>
  <c r="G50" i="17"/>
  <c r="I50" i="17"/>
  <c r="K50" i="17"/>
  <c r="M50" i="17"/>
  <c r="O50" i="17"/>
  <c r="Q50" i="17"/>
  <c r="V50" i="17"/>
  <c r="G53" i="17"/>
  <c r="I53" i="17"/>
  <c r="K53" i="17"/>
  <c r="M53" i="17"/>
  <c r="O53" i="17"/>
  <c r="Q53" i="17"/>
  <c r="V53" i="17"/>
  <c r="G55" i="17"/>
  <c r="M55" i="17" s="1"/>
  <c r="I55" i="17"/>
  <c r="K55" i="17"/>
  <c r="O55" i="17"/>
  <c r="Q55" i="17"/>
  <c r="V55" i="17"/>
  <c r="V43" i="17" s="1"/>
  <c r="G57" i="17"/>
  <c r="M57" i="17" s="1"/>
  <c r="I57" i="17"/>
  <c r="K57" i="17"/>
  <c r="O57" i="17"/>
  <c r="Q57" i="17"/>
  <c r="Q43" i="17" s="1"/>
  <c r="V57" i="17"/>
  <c r="G59" i="17"/>
  <c r="M59" i="17" s="1"/>
  <c r="I59" i="17"/>
  <c r="K59" i="17"/>
  <c r="O59" i="17"/>
  <c r="Q59" i="17"/>
  <c r="V59" i="17"/>
  <c r="G61" i="17"/>
  <c r="I61" i="17"/>
  <c r="K61" i="17"/>
  <c r="M61" i="17"/>
  <c r="O61" i="17"/>
  <c r="Q61" i="17"/>
  <c r="V61" i="17"/>
  <c r="G63" i="17"/>
  <c r="I63" i="17"/>
  <c r="K63" i="17"/>
  <c r="M63" i="17"/>
  <c r="O63" i="17"/>
  <c r="Q63" i="17"/>
  <c r="V63" i="17"/>
  <c r="G65" i="17"/>
  <c r="I65" i="17"/>
  <c r="K65" i="17"/>
  <c r="M65" i="17"/>
  <c r="O65" i="17"/>
  <c r="Q65" i="17"/>
  <c r="V65" i="17"/>
  <c r="G67" i="17"/>
  <c r="M67" i="17" s="1"/>
  <c r="I67" i="17"/>
  <c r="K67" i="17"/>
  <c r="O67" i="17"/>
  <c r="Q67" i="17"/>
  <c r="V67" i="17"/>
  <c r="G69" i="17"/>
  <c r="M69" i="17" s="1"/>
  <c r="I69" i="17"/>
  <c r="K69" i="17"/>
  <c r="O69" i="17"/>
  <c r="Q69" i="17"/>
  <c r="V69" i="17"/>
  <c r="G71" i="17"/>
  <c r="M71" i="17" s="1"/>
  <c r="I71" i="17"/>
  <c r="K71" i="17"/>
  <c r="O71" i="17"/>
  <c r="Q71" i="17"/>
  <c r="V71" i="17"/>
  <c r="G73" i="17"/>
  <c r="I73" i="17"/>
  <c r="K73" i="17"/>
  <c r="M73" i="17"/>
  <c r="O73" i="17"/>
  <c r="Q73" i="17"/>
  <c r="V73" i="17"/>
  <c r="G75" i="17"/>
  <c r="I75" i="17"/>
  <c r="K75" i="17"/>
  <c r="M75" i="17"/>
  <c r="O75" i="17"/>
  <c r="Q75" i="17"/>
  <c r="V75" i="17"/>
  <c r="G78" i="17"/>
  <c r="M78" i="17" s="1"/>
  <c r="I78" i="17"/>
  <c r="K78" i="17"/>
  <c r="O78" i="17"/>
  <c r="O77" i="17" s="1"/>
  <c r="Q78" i="17"/>
  <c r="V78" i="17"/>
  <c r="V77" i="17" s="1"/>
  <c r="G82" i="17"/>
  <c r="M82" i="17" s="1"/>
  <c r="I82" i="17"/>
  <c r="K82" i="17"/>
  <c r="O82" i="17"/>
  <c r="Q82" i="17"/>
  <c r="Q77" i="17" s="1"/>
  <c r="V82" i="17"/>
  <c r="G85" i="17"/>
  <c r="I85" i="17"/>
  <c r="K85" i="17"/>
  <c r="M85" i="17"/>
  <c r="O85" i="17"/>
  <c r="Q85" i="17"/>
  <c r="V85" i="17"/>
  <c r="G88" i="17"/>
  <c r="I88" i="17"/>
  <c r="K88" i="17"/>
  <c r="M88" i="17"/>
  <c r="O88" i="17"/>
  <c r="Q88" i="17"/>
  <c r="V88" i="17"/>
  <c r="G90" i="17"/>
  <c r="I90" i="17"/>
  <c r="K90" i="17"/>
  <c r="K77" i="17" s="1"/>
  <c r="M90" i="17"/>
  <c r="O90" i="17"/>
  <c r="Q90" i="17"/>
  <c r="V90" i="17"/>
  <c r="G94" i="17"/>
  <c r="M94" i="17" s="1"/>
  <c r="I94" i="17"/>
  <c r="I77" i="17" s="1"/>
  <c r="K94" i="17"/>
  <c r="O94" i="17"/>
  <c r="Q94" i="17"/>
  <c r="V94" i="17"/>
  <c r="G98" i="17"/>
  <c r="M98" i="17" s="1"/>
  <c r="I98" i="17"/>
  <c r="K98" i="17"/>
  <c r="O98" i="17"/>
  <c r="Q98" i="17"/>
  <c r="V98" i="17"/>
  <c r="G102" i="17"/>
  <c r="V102" i="17"/>
  <c r="G103" i="17"/>
  <c r="I103" i="17"/>
  <c r="I102" i="17" s="1"/>
  <c r="K103" i="17"/>
  <c r="K102" i="17" s="1"/>
  <c r="M103" i="17"/>
  <c r="O103" i="17"/>
  <c r="O102" i="17" s="1"/>
  <c r="Q103" i="17"/>
  <c r="Q102" i="17" s="1"/>
  <c r="V103" i="17"/>
  <c r="G105" i="17"/>
  <c r="I105" i="17"/>
  <c r="K105" i="17"/>
  <c r="M105" i="17"/>
  <c r="O105" i="17"/>
  <c r="Q105" i="17"/>
  <c r="V105" i="17"/>
  <c r="G107" i="17"/>
  <c r="I107" i="17"/>
  <c r="K107" i="17"/>
  <c r="M107" i="17"/>
  <c r="O107" i="17"/>
  <c r="Q107" i="17"/>
  <c r="V107" i="17"/>
  <c r="G111" i="17"/>
  <c r="M111" i="17" s="1"/>
  <c r="I111" i="17"/>
  <c r="K111" i="17"/>
  <c r="O111" i="17"/>
  <c r="Q111" i="17"/>
  <c r="V111" i="17"/>
  <c r="G115" i="17"/>
  <c r="M115" i="17" s="1"/>
  <c r="I115" i="17"/>
  <c r="K115" i="17"/>
  <c r="O115" i="17"/>
  <c r="Q115" i="17"/>
  <c r="V115" i="17"/>
  <c r="G119" i="17"/>
  <c r="V119" i="17"/>
  <c r="G120" i="17"/>
  <c r="I120" i="17"/>
  <c r="I119" i="17" s="1"/>
  <c r="K120" i="17"/>
  <c r="K119" i="17" s="1"/>
  <c r="M120" i="17"/>
  <c r="O120" i="17"/>
  <c r="O119" i="17" s="1"/>
  <c r="Q120" i="17"/>
  <c r="Q119" i="17" s="1"/>
  <c r="V120" i="17"/>
  <c r="G122" i="17"/>
  <c r="I122" i="17"/>
  <c r="K122" i="17"/>
  <c r="M122" i="17"/>
  <c r="O122" i="17"/>
  <c r="Q122" i="17"/>
  <c r="V122" i="17"/>
  <c r="G124" i="17"/>
  <c r="I124" i="17"/>
  <c r="K124" i="17"/>
  <c r="M124" i="17"/>
  <c r="O124" i="17"/>
  <c r="Q124" i="17"/>
  <c r="V124" i="17"/>
  <c r="G128" i="17"/>
  <c r="M128" i="17" s="1"/>
  <c r="I128" i="17"/>
  <c r="K128" i="17"/>
  <c r="O128" i="17"/>
  <c r="Q128" i="17"/>
  <c r="V128" i="17"/>
  <c r="G132" i="17"/>
  <c r="M132" i="17" s="1"/>
  <c r="I132" i="17"/>
  <c r="K132" i="17"/>
  <c r="O132" i="17"/>
  <c r="Q132" i="17"/>
  <c r="V132" i="17"/>
  <c r="G136" i="17"/>
  <c r="M136" i="17"/>
  <c r="V136" i="17"/>
  <c r="G137" i="17"/>
  <c r="I137" i="17"/>
  <c r="I136" i="17" s="1"/>
  <c r="K137" i="17"/>
  <c r="K136" i="17" s="1"/>
  <c r="M137" i="17"/>
  <c r="O137" i="17"/>
  <c r="O136" i="17" s="1"/>
  <c r="Q137" i="17"/>
  <c r="Q136" i="17" s="1"/>
  <c r="V137" i="17"/>
  <c r="O139" i="17"/>
  <c r="G140" i="17"/>
  <c r="G139" i="17" s="1"/>
  <c r="I140" i="17"/>
  <c r="K140" i="17"/>
  <c r="K139" i="17" s="1"/>
  <c r="M140" i="17"/>
  <c r="O140" i="17"/>
  <c r="Q140" i="17"/>
  <c r="Q139" i="17" s="1"/>
  <c r="V140" i="17"/>
  <c r="V139" i="17" s="1"/>
  <c r="G143" i="17"/>
  <c r="M143" i="17" s="1"/>
  <c r="I143" i="17"/>
  <c r="I139" i="17" s="1"/>
  <c r="K143" i="17"/>
  <c r="O143" i="17"/>
  <c r="Q143" i="17"/>
  <c r="V143" i="17"/>
  <c r="G146" i="17"/>
  <c r="M146" i="17" s="1"/>
  <c r="I146" i="17"/>
  <c r="K146" i="17"/>
  <c r="O146" i="17"/>
  <c r="Q146" i="17"/>
  <c r="V146" i="17"/>
  <c r="G149" i="17"/>
  <c r="M149" i="17" s="1"/>
  <c r="I149" i="17"/>
  <c r="K149" i="17"/>
  <c r="O149" i="17"/>
  <c r="Q149" i="17"/>
  <c r="V149" i="17"/>
  <c r="Q152" i="17"/>
  <c r="G153" i="17"/>
  <c r="G152" i="17" s="1"/>
  <c r="I153" i="17"/>
  <c r="I152" i="17" s="1"/>
  <c r="K153" i="17"/>
  <c r="M153" i="17"/>
  <c r="M152" i="17" s="1"/>
  <c r="O153" i="17"/>
  <c r="O152" i="17" s="1"/>
  <c r="Q153" i="17"/>
  <c r="V153" i="17"/>
  <c r="V152" i="17" s="1"/>
  <c r="G155" i="17"/>
  <c r="I155" i="17"/>
  <c r="K155" i="17"/>
  <c r="K152" i="17" s="1"/>
  <c r="M155" i="17"/>
  <c r="O155" i="17"/>
  <c r="Q155" i="17"/>
  <c r="V155" i="17"/>
  <c r="G158" i="17"/>
  <c r="M158" i="17" s="1"/>
  <c r="I158" i="17"/>
  <c r="K158" i="17"/>
  <c r="O158" i="17"/>
  <c r="Q158" i="17"/>
  <c r="V158" i="17"/>
  <c r="I160" i="17"/>
  <c r="O160" i="17"/>
  <c r="G161" i="17"/>
  <c r="M161" i="17" s="1"/>
  <c r="M160" i="17" s="1"/>
  <c r="I161" i="17"/>
  <c r="K161" i="17"/>
  <c r="K160" i="17" s="1"/>
  <c r="O161" i="17"/>
  <c r="Q161" i="17"/>
  <c r="Q160" i="17" s="1"/>
  <c r="V161" i="17"/>
  <c r="V160" i="17" s="1"/>
  <c r="Q165" i="17"/>
  <c r="G166" i="17"/>
  <c r="G165" i="17" s="1"/>
  <c r="I166" i="17"/>
  <c r="I165" i="17" s="1"/>
  <c r="K166" i="17"/>
  <c r="M166" i="17"/>
  <c r="O166" i="17"/>
  <c r="O165" i="17" s="1"/>
  <c r="Q166" i="17"/>
  <c r="V166" i="17"/>
  <c r="V165" i="17" s="1"/>
  <c r="G169" i="17"/>
  <c r="I169" i="17"/>
  <c r="K169" i="17"/>
  <c r="K165" i="17" s="1"/>
  <c r="M169" i="17"/>
  <c r="O169" i="17"/>
  <c r="Q169" i="17"/>
  <c r="V169" i="17"/>
  <c r="G172" i="17"/>
  <c r="I172" i="17"/>
  <c r="K172" i="17"/>
  <c r="M172" i="17"/>
  <c r="O172" i="17"/>
  <c r="Q172" i="17"/>
  <c r="V172" i="17"/>
  <c r="G175" i="17"/>
  <c r="M175" i="17" s="1"/>
  <c r="I175" i="17"/>
  <c r="K175" i="17"/>
  <c r="O175" i="17"/>
  <c r="Q175" i="17"/>
  <c r="V175" i="17"/>
  <c r="G177" i="17"/>
  <c r="M177" i="17" s="1"/>
  <c r="I177" i="17"/>
  <c r="K177" i="17"/>
  <c r="O177" i="17"/>
  <c r="Q177" i="17"/>
  <c r="V177" i="17"/>
  <c r="Q179" i="17"/>
  <c r="G180" i="17"/>
  <c r="I180" i="17"/>
  <c r="I179" i="17" s="1"/>
  <c r="K180" i="17"/>
  <c r="M180" i="17"/>
  <c r="M179" i="17" s="1"/>
  <c r="O180" i="17"/>
  <c r="O179" i="17" s="1"/>
  <c r="Q180" i="17"/>
  <c r="V180" i="17"/>
  <c r="G183" i="17"/>
  <c r="G179" i="17" s="1"/>
  <c r="I183" i="17"/>
  <c r="K183" i="17"/>
  <c r="K179" i="17" s="1"/>
  <c r="M183" i="17"/>
  <c r="O183" i="17"/>
  <c r="Q183" i="17"/>
  <c r="V183" i="17"/>
  <c r="V179" i="17" s="1"/>
  <c r="G186" i="17"/>
  <c r="I186" i="17"/>
  <c r="K186" i="17"/>
  <c r="M186" i="17"/>
  <c r="O186" i="17"/>
  <c r="Q186" i="17"/>
  <c r="V186" i="17"/>
  <c r="I189" i="17"/>
  <c r="G190" i="17"/>
  <c r="M190" i="17" s="1"/>
  <c r="I190" i="17"/>
  <c r="K190" i="17"/>
  <c r="O190" i="17"/>
  <c r="Q190" i="17"/>
  <c r="Q189" i="17" s="1"/>
  <c r="V190" i="17"/>
  <c r="V189" i="17" s="1"/>
  <c r="G192" i="17"/>
  <c r="M192" i="17" s="1"/>
  <c r="I192" i="17"/>
  <c r="K192" i="17"/>
  <c r="K189" i="17" s="1"/>
  <c r="O192" i="17"/>
  <c r="O189" i="17" s="1"/>
  <c r="Q192" i="17"/>
  <c r="V192" i="17"/>
  <c r="G194" i="17"/>
  <c r="I194" i="17"/>
  <c r="K194" i="17"/>
  <c r="M194" i="17"/>
  <c r="O194" i="17"/>
  <c r="Q194" i="17"/>
  <c r="V194" i="17"/>
  <c r="G197" i="17"/>
  <c r="I197" i="17"/>
  <c r="K197" i="17"/>
  <c r="M197" i="17"/>
  <c r="O197" i="17"/>
  <c r="Q197" i="17"/>
  <c r="V197" i="17"/>
  <c r="K199" i="17"/>
  <c r="Q199" i="17"/>
  <c r="G200" i="17"/>
  <c r="M200" i="17" s="1"/>
  <c r="M199" i="17" s="1"/>
  <c r="I200" i="17"/>
  <c r="I199" i="17" s="1"/>
  <c r="K200" i="17"/>
  <c r="O200" i="17"/>
  <c r="O199" i="17" s="1"/>
  <c r="Q200" i="17"/>
  <c r="V200" i="17"/>
  <c r="V199" i="17" s="1"/>
  <c r="AE206" i="17"/>
  <c r="G80" i="16"/>
  <c r="BA54" i="16"/>
  <c r="BA51" i="16"/>
  <c r="BA46" i="16"/>
  <c r="BA40" i="16"/>
  <c r="BA36" i="16"/>
  <c r="BA25" i="16"/>
  <c r="G9" i="16"/>
  <c r="I9" i="16"/>
  <c r="I8" i="16" s="1"/>
  <c r="K9" i="16"/>
  <c r="K8" i="16" s="1"/>
  <c r="M9" i="16"/>
  <c r="O9" i="16"/>
  <c r="O8" i="16" s="1"/>
  <c r="Q9" i="16"/>
  <c r="Q8" i="16" s="1"/>
  <c r="V9" i="16"/>
  <c r="G10" i="16"/>
  <c r="G8" i="16" s="1"/>
  <c r="I10" i="16"/>
  <c r="K10" i="16"/>
  <c r="O10" i="16"/>
  <c r="Q10" i="16"/>
  <c r="V10" i="16"/>
  <c r="V8" i="16" s="1"/>
  <c r="G11" i="16"/>
  <c r="M11" i="16" s="1"/>
  <c r="I11" i="16"/>
  <c r="K11" i="16"/>
  <c r="O11" i="16"/>
  <c r="Q11" i="16"/>
  <c r="V11" i="16"/>
  <c r="G14" i="16"/>
  <c r="M14" i="16" s="1"/>
  <c r="I14" i="16"/>
  <c r="K14" i="16"/>
  <c r="O14" i="16"/>
  <c r="Q14" i="16"/>
  <c r="V14" i="16"/>
  <c r="G15" i="16"/>
  <c r="I15" i="16"/>
  <c r="K15" i="16"/>
  <c r="M15" i="16"/>
  <c r="O15" i="16"/>
  <c r="Q15" i="16"/>
  <c r="V15" i="16"/>
  <c r="G16" i="16"/>
  <c r="I16" i="16"/>
  <c r="K16" i="16"/>
  <c r="M16" i="16"/>
  <c r="O16" i="16"/>
  <c r="Q16" i="16"/>
  <c r="V16" i="16"/>
  <c r="G17" i="16"/>
  <c r="I17" i="16"/>
  <c r="K17" i="16"/>
  <c r="M17" i="16"/>
  <c r="O17" i="16"/>
  <c r="Q17" i="16"/>
  <c r="V17" i="16"/>
  <c r="G23" i="16"/>
  <c r="M23" i="16" s="1"/>
  <c r="I23" i="16"/>
  <c r="K23" i="16"/>
  <c r="O23" i="16"/>
  <c r="Q23" i="16"/>
  <c r="V23" i="16"/>
  <c r="G34" i="16"/>
  <c r="M34" i="16" s="1"/>
  <c r="I34" i="16"/>
  <c r="K34" i="16"/>
  <c r="O34" i="16"/>
  <c r="Q34" i="16"/>
  <c r="V34" i="16"/>
  <c r="G37" i="16"/>
  <c r="M37" i="16" s="1"/>
  <c r="I37" i="16"/>
  <c r="K37" i="16"/>
  <c r="O37" i="16"/>
  <c r="Q37" i="16"/>
  <c r="V37" i="16"/>
  <c r="G41" i="16"/>
  <c r="I41" i="16"/>
  <c r="K41" i="16"/>
  <c r="M41" i="16"/>
  <c r="O41" i="16"/>
  <c r="Q41" i="16"/>
  <c r="V41" i="16"/>
  <c r="G44" i="16"/>
  <c r="I44" i="16"/>
  <c r="K44" i="16"/>
  <c r="M44" i="16"/>
  <c r="O44" i="16"/>
  <c r="Q44" i="16"/>
  <c r="V44" i="16"/>
  <c r="G49" i="16"/>
  <c r="I49" i="16"/>
  <c r="K49" i="16"/>
  <c r="M49" i="16"/>
  <c r="O49" i="16"/>
  <c r="Q49" i="16"/>
  <c r="V49" i="16"/>
  <c r="G52" i="16"/>
  <c r="AF80" i="16" s="1"/>
  <c r="I52" i="16"/>
  <c r="K52" i="16"/>
  <c r="O52" i="16"/>
  <c r="Q52" i="16"/>
  <c r="V52" i="16"/>
  <c r="G55" i="16"/>
  <c r="I55" i="16"/>
  <c r="K55" i="16"/>
  <c r="M55" i="16"/>
  <c r="O55" i="16"/>
  <c r="Q55" i="16"/>
  <c r="V55" i="16"/>
  <c r="G56" i="16"/>
  <c r="M56" i="16" s="1"/>
  <c r="I56" i="16"/>
  <c r="K56" i="16"/>
  <c r="O56" i="16"/>
  <c r="Q56" i="16"/>
  <c r="V56" i="16"/>
  <c r="G57" i="16"/>
  <c r="I57" i="16"/>
  <c r="K57" i="16"/>
  <c r="M57" i="16"/>
  <c r="O57" i="16"/>
  <c r="Q57" i="16"/>
  <c r="V57" i="16"/>
  <c r="G58" i="16"/>
  <c r="I58" i="16"/>
  <c r="K58" i="16"/>
  <c r="M58" i="16"/>
  <c r="O58" i="16"/>
  <c r="Q58" i="16"/>
  <c r="V58" i="16"/>
  <c r="G59" i="16"/>
  <c r="I59" i="16"/>
  <c r="K59" i="16"/>
  <c r="M59" i="16"/>
  <c r="O59" i="16"/>
  <c r="Q59" i="16"/>
  <c r="V59" i="16"/>
  <c r="G60" i="16"/>
  <c r="M60" i="16" s="1"/>
  <c r="I60" i="16"/>
  <c r="K60" i="16"/>
  <c r="O60" i="16"/>
  <c r="Q60" i="16"/>
  <c r="V60" i="16"/>
  <c r="G63" i="16"/>
  <c r="M63" i="16" s="1"/>
  <c r="I63" i="16"/>
  <c r="K63" i="16"/>
  <c r="O63" i="16"/>
  <c r="Q63" i="16"/>
  <c r="V63" i="16"/>
  <c r="G64" i="16"/>
  <c r="M64" i="16" s="1"/>
  <c r="I64" i="16"/>
  <c r="K64" i="16"/>
  <c r="O64" i="16"/>
  <c r="Q64" i="16"/>
  <c r="V64" i="16"/>
  <c r="G65" i="16"/>
  <c r="I65" i="16"/>
  <c r="K65" i="16"/>
  <c r="M65" i="16"/>
  <c r="O65" i="16"/>
  <c r="Q65" i="16"/>
  <c r="V65" i="16"/>
  <c r="G67" i="16"/>
  <c r="I67" i="16"/>
  <c r="I66" i="16" s="1"/>
  <c r="K67" i="16"/>
  <c r="K66" i="16" s="1"/>
  <c r="M67" i="16"/>
  <c r="O67" i="16"/>
  <c r="Q67" i="16"/>
  <c r="Q66" i="16" s="1"/>
  <c r="V67" i="16"/>
  <c r="G68" i="16"/>
  <c r="M68" i="16" s="1"/>
  <c r="I68" i="16"/>
  <c r="K68" i="16"/>
  <c r="O68" i="16"/>
  <c r="O66" i="16" s="1"/>
  <c r="Q68" i="16"/>
  <c r="V68" i="16"/>
  <c r="G69" i="16"/>
  <c r="I69" i="16"/>
  <c r="K69" i="16"/>
  <c r="M69" i="16"/>
  <c r="O69" i="16"/>
  <c r="Q69" i="16"/>
  <c r="V69" i="16"/>
  <c r="G70" i="16"/>
  <c r="M70" i="16" s="1"/>
  <c r="I70" i="16"/>
  <c r="K70" i="16"/>
  <c r="O70" i="16"/>
  <c r="Q70" i="16"/>
  <c r="V70" i="16"/>
  <c r="G71" i="16"/>
  <c r="I71" i="16"/>
  <c r="K71" i="16"/>
  <c r="M71" i="16"/>
  <c r="O71" i="16"/>
  <c r="Q71" i="16"/>
  <c r="V71" i="16"/>
  <c r="G77" i="16"/>
  <c r="G66" i="16" s="1"/>
  <c r="I77" i="16"/>
  <c r="K77" i="16"/>
  <c r="O77" i="16"/>
  <c r="Q77" i="16"/>
  <c r="V77" i="16"/>
  <c r="V66" i="16" s="1"/>
  <c r="G78" i="16"/>
  <c r="I78" i="16"/>
  <c r="K78" i="16"/>
  <c r="M78" i="16"/>
  <c r="O78" i="16"/>
  <c r="Q78" i="16"/>
  <c r="V78" i="16"/>
  <c r="AE80" i="16"/>
  <c r="G65" i="15"/>
  <c r="G9" i="15"/>
  <c r="M9" i="15" s="1"/>
  <c r="I9" i="15"/>
  <c r="I8" i="15" s="1"/>
  <c r="K9" i="15"/>
  <c r="K8" i="15" s="1"/>
  <c r="O9" i="15"/>
  <c r="O8" i="15" s="1"/>
  <c r="Q9" i="15"/>
  <c r="Q8" i="15" s="1"/>
  <c r="V9" i="15"/>
  <c r="G10" i="15"/>
  <c r="G8" i="15" s="1"/>
  <c r="I10" i="15"/>
  <c r="K10" i="15"/>
  <c r="O10" i="15"/>
  <c r="Q10" i="15"/>
  <c r="V10" i="15"/>
  <c r="V8" i="15" s="1"/>
  <c r="G11" i="15"/>
  <c r="M11" i="15" s="1"/>
  <c r="I11" i="15"/>
  <c r="K11" i="15"/>
  <c r="O11" i="15"/>
  <c r="Q11" i="15"/>
  <c r="V11" i="15"/>
  <c r="G12" i="15"/>
  <c r="M12" i="15" s="1"/>
  <c r="I12" i="15"/>
  <c r="K12" i="15"/>
  <c r="O12" i="15"/>
  <c r="Q12" i="15"/>
  <c r="V12" i="15"/>
  <c r="G13" i="15"/>
  <c r="I13" i="15"/>
  <c r="K13" i="15"/>
  <c r="M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M18" i="15" s="1"/>
  <c r="I18" i="15"/>
  <c r="K18" i="15"/>
  <c r="O18" i="15"/>
  <c r="Q18" i="15"/>
  <c r="V18" i="15"/>
  <c r="G19" i="15"/>
  <c r="I19" i="15"/>
  <c r="K19" i="15"/>
  <c r="M19" i="15"/>
  <c r="O19" i="15"/>
  <c r="Q19" i="15"/>
  <c r="V19" i="15"/>
  <c r="G20" i="15"/>
  <c r="I20" i="15"/>
  <c r="K20" i="15"/>
  <c r="M20" i="15"/>
  <c r="O20" i="15"/>
  <c r="Q20" i="15"/>
  <c r="V20" i="15"/>
  <c r="G21" i="15"/>
  <c r="I21" i="15"/>
  <c r="K21" i="15"/>
  <c r="M21" i="15"/>
  <c r="O21" i="15"/>
  <c r="Q21" i="15"/>
  <c r="V21" i="15"/>
  <c r="G22" i="15"/>
  <c r="M22" i="15" s="1"/>
  <c r="I22" i="15"/>
  <c r="K22" i="15"/>
  <c r="O22" i="15"/>
  <c r="Q22" i="15"/>
  <c r="V22" i="15"/>
  <c r="G24" i="15"/>
  <c r="M24" i="15" s="1"/>
  <c r="I24" i="15"/>
  <c r="K24" i="15"/>
  <c r="K23" i="15" s="1"/>
  <c r="O24" i="15"/>
  <c r="O23" i="15" s="1"/>
  <c r="Q24" i="15"/>
  <c r="Q23" i="15" s="1"/>
  <c r="V24" i="15"/>
  <c r="G25" i="15"/>
  <c r="I25" i="15"/>
  <c r="I23" i="15" s="1"/>
  <c r="K25" i="15"/>
  <c r="M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M29" i="15" s="1"/>
  <c r="I29" i="15"/>
  <c r="K29" i="15"/>
  <c r="O29" i="15"/>
  <c r="Q29" i="15"/>
  <c r="V29" i="15"/>
  <c r="V23" i="15" s="1"/>
  <c r="G30" i="15"/>
  <c r="M30" i="15" s="1"/>
  <c r="I30" i="15"/>
  <c r="K30" i="15"/>
  <c r="O30" i="15"/>
  <c r="Q30" i="15"/>
  <c r="V30" i="15"/>
  <c r="G31" i="15"/>
  <c r="I31" i="15"/>
  <c r="K31" i="15"/>
  <c r="M31" i="15"/>
  <c r="O31" i="15"/>
  <c r="Q31" i="15"/>
  <c r="V31" i="15"/>
  <c r="G32" i="15"/>
  <c r="I32" i="15"/>
  <c r="K32" i="15"/>
  <c r="M32" i="15"/>
  <c r="O32" i="15"/>
  <c r="Q32" i="15"/>
  <c r="V32" i="15"/>
  <c r="G33" i="15"/>
  <c r="I33" i="15"/>
  <c r="K33" i="15"/>
  <c r="M33" i="15"/>
  <c r="O33" i="15"/>
  <c r="Q33" i="15"/>
  <c r="V33" i="15"/>
  <c r="G34" i="15"/>
  <c r="M34" i="15" s="1"/>
  <c r="I34" i="15"/>
  <c r="K34" i="15"/>
  <c r="O34" i="15"/>
  <c r="Q34" i="15"/>
  <c r="V34" i="15"/>
  <c r="G35" i="15"/>
  <c r="M35" i="15" s="1"/>
  <c r="I35" i="15"/>
  <c r="K35" i="15"/>
  <c r="O35" i="15"/>
  <c r="Q35" i="15"/>
  <c r="V35" i="15"/>
  <c r="G36" i="15"/>
  <c r="M36" i="15" s="1"/>
  <c r="I36" i="15"/>
  <c r="K36" i="15"/>
  <c r="O36" i="15"/>
  <c r="Q36" i="15"/>
  <c r="V36" i="15"/>
  <c r="G37" i="15"/>
  <c r="I37" i="15"/>
  <c r="K37" i="15"/>
  <c r="M37" i="15"/>
  <c r="O37" i="15"/>
  <c r="Q37" i="15"/>
  <c r="V37" i="15"/>
  <c r="G38" i="15"/>
  <c r="I38" i="15"/>
  <c r="K38" i="15"/>
  <c r="M38" i="15"/>
  <c r="O38" i="15"/>
  <c r="Q38" i="15"/>
  <c r="V38" i="15"/>
  <c r="G39" i="15"/>
  <c r="I39" i="15"/>
  <c r="K39" i="15"/>
  <c r="M39" i="15"/>
  <c r="O39" i="15"/>
  <c r="Q39" i="15"/>
  <c r="V39" i="15"/>
  <c r="G40" i="15"/>
  <c r="M40" i="15" s="1"/>
  <c r="I40" i="15"/>
  <c r="K40" i="15"/>
  <c r="O40" i="15"/>
  <c r="Q40" i="15"/>
  <c r="V40" i="15"/>
  <c r="G41" i="15"/>
  <c r="M41" i="15" s="1"/>
  <c r="I41" i="15"/>
  <c r="K41" i="15"/>
  <c r="O41" i="15"/>
  <c r="Q41" i="15"/>
  <c r="V41" i="15"/>
  <c r="G43" i="15"/>
  <c r="I43" i="15"/>
  <c r="I42" i="15" s="1"/>
  <c r="K43" i="15"/>
  <c r="M43" i="15"/>
  <c r="O43" i="15"/>
  <c r="O42" i="15" s="1"/>
  <c r="Q43" i="15"/>
  <c r="V43" i="15"/>
  <c r="G44" i="15"/>
  <c r="G42" i="15" s="1"/>
  <c r="I44" i="15"/>
  <c r="K44" i="15"/>
  <c r="K42" i="15" s="1"/>
  <c r="M44" i="15"/>
  <c r="O44" i="15"/>
  <c r="Q44" i="15"/>
  <c r="V44" i="15"/>
  <c r="V42" i="15" s="1"/>
  <c r="G45" i="15"/>
  <c r="I45" i="15"/>
  <c r="K45" i="15"/>
  <c r="M45" i="15"/>
  <c r="O45" i="15"/>
  <c r="Q45" i="15"/>
  <c r="V45" i="15"/>
  <c r="G46" i="15"/>
  <c r="M46" i="15" s="1"/>
  <c r="I46" i="15"/>
  <c r="K46" i="15"/>
  <c r="O46" i="15"/>
  <c r="Q46" i="15"/>
  <c r="V46" i="15"/>
  <c r="G47" i="15"/>
  <c r="M47" i="15" s="1"/>
  <c r="I47" i="15"/>
  <c r="K47" i="15"/>
  <c r="O47" i="15"/>
  <c r="Q47" i="15"/>
  <c r="V47" i="15"/>
  <c r="G48" i="15"/>
  <c r="M48" i="15" s="1"/>
  <c r="I48" i="15"/>
  <c r="K48" i="15"/>
  <c r="O48" i="15"/>
  <c r="Q48" i="15"/>
  <c r="Q42" i="15" s="1"/>
  <c r="V48" i="15"/>
  <c r="G49" i="15"/>
  <c r="I49" i="15"/>
  <c r="K49" i="15"/>
  <c r="M49" i="15"/>
  <c r="O49" i="15"/>
  <c r="Q49" i="15"/>
  <c r="V49" i="15"/>
  <c r="G50" i="15"/>
  <c r="I50" i="15"/>
  <c r="K50" i="15"/>
  <c r="M50" i="15"/>
  <c r="O50" i="15"/>
  <c r="Q50" i="15"/>
  <c r="V50" i="15"/>
  <c r="G52" i="15"/>
  <c r="G51" i="15" s="1"/>
  <c r="I52" i="15"/>
  <c r="I51" i="15" s="1"/>
  <c r="K52" i="15"/>
  <c r="O52" i="15"/>
  <c r="O51" i="15" s="1"/>
  <c r="Q52" i="15"/>
  <c r="V52" i="15"/>
  <c r="V51" i="15" s="1"/>
  <c r="G53" i="15"/>
  <c r="M53" i="15" s="1"/>
  <c r="I53" i="15"/>
  <c r="K53" i="15"/>
  <c r="O53" i="15"/>
  <c r="Q53" i="15"/>
  <c r="Q51" i="15" s="1"/>
  <c r="V53" i="15"/>
  <c r="G54" i="15"/>
  <c r="M54" i="15" s="1"/>
  <c r="I54" i="15"/>
  <c r="K54" i="15"/>
  <c r="O54" i="15"/>
  <c r="Q54" i="15"/>
  <c r="V54" i="15"/>
  <c r="G55" i="15"/>
  <c r="I55" i="15"/>
  <c r="K55" i="15"/>
  <c r="M55" i="15"/>
  <c r="O55" i="15"/>
  <c r="Q55" i="15"/>
  <c r="V55" i="15"/>
  <c r="G56" i="15"/>
  <c r="I56" i="15"/>
  <c r="K56" i="15"/>
  <c r="M56" i="15"/>
  <c r="O56" i="15"/>
  <c r="Q56" i="15"/>
  <c r="V56" i="15"/>
  <c r="G57" i="15"/>
  <c r="I57" i="15"/>
  <c r="K57" i="15"/>
  <c r="K51" i="15" s="1"/>
  <c r="M57" i="15"/>
  <c r="O57" i="15"/>
  <c r="Q57" i="15"/>
  <c r="V57" i="15"/>
  <c r="G58" i="15"/>
  <c r="M58" i="15" s="1"/>
  <c r="I58" i="15"/>
  <c r="K58" i="15"/>
  <c r="O58" i="15"/>
  <c r="Q58" i="15"/>
  <c r="V58" i="15"/>
  <c r="G59" i="15"/>
  <c r="M59" i="15" s="1"/>
  <c r="I59" i="15"/>
  <c r="K59" i="15"/>
  <c r="O59" i="15"/>
  <c r="Q59" i="15"/>
  <c r="V59" i="15"/>
  <c r="Q60" i="15"/>
  <c r="G61" i="15"/>
  <c r="I61" i="15"/>
  <c r="I60" i="15" s="1"/>
  <c r="K61" i="15"/>
  <c r="M61" i="15"/>
  <c r="M60" i="15" s="1"/>
  <c r="O61" i="15"/>
  <c r="O60" i="15" s="1"/>
  <c r="Q61" i="15"/>
  <c r="V61" i="15"/>
  <c r="G62" i="15"/>
  <c r="G60" i="15" s="1"/>
  <c r="I62" i="15"/>
  <c r="K62" i="15"/>
  <c r="K60" i="15" s="1"/>
  <c r="M62" i="15"/>
  <c r="O62" i="15"/>
  <c r="Q62" i="15"/>
  <c r="V62" i="15"/>
  <c r="V60" i="15" s="1"/>
  <c r="G63" i="15"/>
  <c r="I63" i="15"/>
  <c r="K63" i="15"/>
  <c r="M63" i="15"/>
  <c r="O63" i="15"/>
  <c r="Q63" i="15"/>
  <c r="V63" i="15"/>
  <c r="AE65" i="15"/>
  <c r="AF65" i="15"/>
  <c r="G66" i="14"/>
  <c r="BA31" i="14"/>
  <c r="BA26" i="14"/>
  <c r="K8" i="14"/>
  <c r="G9" i="14"/>
  <c r="M9" i="14" s="1"/>
  <c r="I9" i="14"/>
  <c r="I8" i="14" s="1"/>
  <c r="K9" i="14"/>
  <c r="O9" i="14"/>
  <c r="O8" i="14" s="1"/>
  <c r="Q9" i="14"/>
  <c r="V9" i="14"/>
  <c r="V8" i="14" s="1"/>
  <c r="G10" i="14"/>
  <c r="M10" i="14" s="1"/>
  <c r="I10" i="14"/>
  <c r="K10" i="14"/>
  <c r="O10" i="14"/>
  <c r="Q10" i="14"/>
  <c r="Q8" i="14" s="1"/>
  <c r="V10" i="14"/>
  <c r="G12" i="14"/>
  <c r="I12" i="14"/>
  <c r="I11" i="14" s="1"/>
  <c r="K12" i="14"/>
  <c r="M12" i="14"/>
  <c r="O12" i="14"/>
  <c r="O11" i="14" s="1"/>
  <c r="Q12" i="14"/>
  <c r="V12" i="14"/>
  <c r="G13" i="14"/>
  <c r="G11" i="14" s="1"/>
  <c r="I13" i="14"/>
  <c r="K13" i="14"/>
  <c r="K11" i="14" s="1"/>
  <c r="M13" i="14"/>
  <c r="O13" i="14"/>
  <c r="Q13" i="14"/>
  <c r="V13" i="14"/>
  <c r="V11" i="14" s="1"/>
  <c r="G14" i="14"/>
  <c r="M14" i="14" s="1"/>
  <c r="I14" i="14"/>
  <c r="K14" i="14"/>
  <c r="O14" i="14"/>
  <c r="Q14" i="14"/>
  <c r="V14" i="14"/>
  <c r="G15" i="14"/>
  <c r="M15" i="14" s="1"/>
  <c r="I15" i="14"/>
  <c r="K15" i="14"/>
  <c r="O15" i="14"/>
  <c r="Q15" i="14"/>
  <c r="V15" i="14"/>
  <c r="G16" i="14"/>
  <c r="M16" i="14" s="1"/>
  <c r="I16" i="14"/>
  <c r="K16" i="14"/>
  <c r="O16" i="14"/>
  <c r="Q16" i="14"/>
  <c r="Q11" i="14" s="1"/>
  <c r="V16" i="14"/>
  <c r="G17" i="14"/>
  <c r="I17" i="14"/>
  <c r="K17" i="14"/>
  <c r="M17" i="14"/>
  <c r="O17" i="14"/>
  <c r="Q17" i="14"/>
  <c r="V17" i="14"/>
  <c r="O18" i="14"/>
  <c r="G19" i="14"/>
  <c r="G18" i="14" s="1"/>
  <c r="I19" i="14"/>
  <c r="K19" i="14"/>
  <c r="K18" i="14" s="1"/>
  <c r="M19" i="14"/>
  <c r="M18" i="14" s="1"/>
  <c r="O19" i="14"/>
  <c r="Q19" i="14"/>
  <c r="V19" i="14"/>
  <c r="V18" i="14" s="1"/>
  <c r="G20" i="14"/>
  <c r="M20" i="14" s="1"/>
  <c r="I20" i="14"/>
  <c r="I18" i="14" s="1"/>
  <c r="K20" i="14"/>
  <c r="O20" i="14"/>
  <c r="Q20" i="14"/>
  <c r="Q18" i="14" s="1"/>
  <c r="V20" i="14"/>
  <c r="G21" i="14"/>
  <c r="M21" i="14" s="1"/>
  <c r="I21" i="14"/>
  <c r="K21" i="14"/>
  <c r="O21" i="14"/>
  <c r="Q21" i="14"/>
  <c r="V21" i="14"/>
  <c r="G23" i="14"/>
  <c r="I23" i="14"/>
  <c r="K23" i="14"/>
  <c r="K22" i="14" s="1"/>
  <c r="M23" i="14"/>
  <c r="O23" i="14"/>
  <c r="O22" i="14" s="1"/>
  <c r="Q23" i="14"/>
  <c r="Q22" i="14" s="1"/>
  <c r="V23" i="14"/>
  <c r="G25" i="14"/>
  <c r="I25" i="14"/>
  <c r="I22" i="14" s="1"/>
  <c r="K25" i="14"/>
  <c r="M25" i="14"/>
  <c r="O25" i="14"/>
  <c r="Q25" i="14"/>
  <c r="V25" i="14"/>
  <c r="G27" i="14"/>
  <c r="I27" i="14"/>
  <c r="K27" i="14"/>
  <c r="M27" i="14"/>
  <c r="O27" i="14"/>
  <c r="Q27" i="14"/>
  <c r="V27" i="14"/>
  <c r="G28" i="14"/>
  <c r="M28" i="14" s="1"/>
  <c r="I28" i="14"/>
  <c r="K28" i="14"/>
  <c r="O28" i="14"/>
  <c r="Q28" i="14"/>
  <c r="V28" i="14"/>
  <c r="G29" i="14"/>
  <c r="M29" i="14" s="1"/>
  <c r="I29" i="14"/>
  <c r="K29" i="14"/>
  <c r="O29" i="14"/>
  <c r="Q29" i="14"/>
  <c r="V29" i="14"/>
  <c r="G30" i="14"/>
  <c r="M30" i="14" s="1"/>
  <c r="I30" i="14"/>
  <c r="K30" i="14"/>
  <c r="O30" i="14"/>
  <c r="Q30" i="14"/>
  <c r="V30" i="14"/>
  <c r="V22" i="14" s="1"/>
  <c r="G32" i="14"/>
  <c r="I32" i="14"/>
  <c r="K32" i="14"/>
  <c r="M32" i="14"/>
  <c r="O32" i="14"/>
  <c r="Q32" i="14"/>
  <c r="V32" i="14"/>
  <c r="G33" i="14"/>
  <c r="I33" i="14"/>
  <c r="K33" i="14"/>
  <c r="M33" i="14"/>
  <c r="O33" i="14"/>
  <c r="Q33" i="14"/>
  <c r="V33" i="14"/>
  <c r="G34" i="14"/>
  <c r="I34" i="14"/>
  <c r="K34" i="14"/>
  <c r="M34" i="14"/>
  <c r="O34" i="14"/>
  <c r="Q34" i="14"/>
  <c r="V34" i="14"/>
  <c r="G35" i="14"/>
  <c r="M35" i="14" s="1"/>
  <c r="I35" i="14"/>
  <c r="K35" i="14"/>
  <c r="O35" i="14"/>
  <c r="Q35" i="14"/>
  <c r="V35" i="14"/>
  <c r="G36" i="14"/>
  <c r="M36" i="14" s="1"/>
  <c r="I36" i="14"/>
  <c r="K36" i="14"/>
  <c r="O36" i="14"/>
  <c r="Q36" i="14"/>
  <c r="V36" i="14"/>
  <c r="G37" i="14"/>
  <c r="M37" i="14" s="1"/>
  <c r="I37" i="14"/>
  <c r="K37" i="14"/>
  <c r="O37" i="14"/>
  <c r="Q37" i="14"/>
  <c r="V37" i="14"/>
  <c r="G38" i="14"/>
  <c r="I38" i="14"/>
  <c r="K38" i="14"/>
  <c r="M38" i="14"/>
  <c r="O38" i="14"/>
  <c r="Q38" i="14"/>
  <c r="V38" i="14"/>
  <c r="G42" i="14"/>
  <c r="I42" i="14"/>
  <c r="K42" i="14"/>
  <c r="M42" i="14"/>
  <c r="O42" i="14"/>
  <c r="Q42" i="14"/>
  <c r="V42" i="14"/>
  <c r="G43" i="14"/>
  <c r="I43" i="14"/>
  <c r="K43" i="14"/>
  <c r="M43" i="14"/>
  <c r="O43" i="14"/>
  <c r="Q43" i="14"/>
  <c r="V43" i="14"/>
  <c r="G44" i="14"/>
  <c r="M44" i="14" s="1"/>
  <c r="I44" i="14"/>
  <c r="K44" i="14"/>
  <c r="O44" i="14"/>
  <c r="Q44" i="14"/>
  <c r="V44" i="14"/>
  <c r="G45" i="14"/>
  <c r="M45" i="14" s="1"/>
  <c r="I45" i="14"/>
  <c r="K45" i="14"/>
  <c r="O45" i="14"/>
  <c r="Q45" i="14"/>
  <c r="V45" i="14"/>
  <c r="G46" i="14"/>
  <c r="M46" i="14" s="1"/>
  <c r="I46" i="14"/>
  <c r="K46" i="14"/>
  <c r="O46" i="14"/>
  <c r="Q46" i="14"/>
  <c r="V46" i="14"/>
  <c r="G47" i="14"/>
  <c r="I47" i="14"/>
  <c r="K47" i="14"/>
  <c r="M47" i="14"/>
  <c r="O47" i="14"/>
  <c r="Q47" i="14"/>
  <c r="V47" i="14"/>
  <c r="G48" i="14"/>
  <c r="I48" i="14"/>
  <c r="K48" i="14"/>
  <c r="M48" i="14"/>
  <c r="O48" i="14"/>
  <c r="Q48" i="14"/>
  <c r="V48" i="14"/>
  <c r="G49" i="14"/>
  <c r="I49" i="14"/>
  <c r="K49" i="14"/>
  <c r="M49" i="14"/>
  <c r="O49" i="14"/>
  <c r="Q49" i="14"/>
  <c r="V49" i="14"/>
  <c r="G50" i="14"/>
  <c r="M50" i="14" s="1"/>
  <c r="I50" i="14"/>
  <c r="K50" i="14"/>
  <c r="O50" i="14"/>
  <c r="Q50" i="14"/>
  <c r="V50" i="14"/>
  <c r="G51" i="14"/>
  <c r="M51" i="14" s="1"/>
  <c r="I51" i="14"/>
  <c r="K51" i="14"/>
  <c r="O51" i="14"/>
  <c r="Q51" i="14"/>
  <c r="V51" i="14"/>
  <c r="G52" i="14"/>
  <c r="M52" i="14" s="1"/>
  <c r="I52" i="14"/>
  <c r="K52" i="14"/>
  <c r="O52" i="14"/>
  <c r="Q52" i="14"/>
  <c r="V52" i="14"/>
  <c r="G53" i="14"/>
  <c r="I53" i="14"/>
  <c r="K53" i="14"/>
  <c r="M53" i="14"/>
  <c r="O53" i="14"/>
  <c r="Q53" i="14"/>
  <c r="V53" i="14"/>
  <c r="G54" i="14"/>
  <c r="I54" i="14"/>
  <c r="K54" i="14"/>
  <c r="M54" i="14"/>
  <c r="O54" i="14"/>
  <c r="Q54" i="14"/>
  <c r="V54" i="14"/>
  <c r="G55" i="14"/>
  <c r="I55" i="14"/>
  <c r="K55" i="14"/>
  <c r="M55" i="14"/>
  <c r="O55" i="14"/>
  <c r="Q55" i="14"/>
  <c r="V55" i="14"/>
  <c r="G56" i="14"/>
  <c r="M56" i="14" s="1"/>
  <c r="I56" i="14"/>
  <c r="K56" i="14"/>
  <c r="O56" i="14"/>
  <c r="Q56" i="14"/>
  <c r="V56" i="14"/>
  <c r="G57" i="14"/>
  <c r="M57" i="14" s="1"/>
  <c r="I57" i="14"/>
  <c r="K57" i="14"/>
  <c r="O57" i="14"/>
  <c r="Q57" i="14"/>
  <c r="V57" i="14"/>
  <c r="G58" i="14"/>
  <c r="M58" i="14" s="1"/>
  <c r="I58" i="14"/>
  <c r="K58" i="14"/>
  <c r="O58" i="14"/>
  <c r="Q58" i="14"/>
  <c r="V58" i="14"/>
  <c r="G59" i="14"/>
  <c r="I59" i="14"/>
  <c r="K59" i="14"/>
  <c r="M59" i="14"/>
  <c r="O59" i="14"/>
  <c r="Q59" i="14"/>
  <c r="V59" i="14"/>
  <c r="O60" i="14"/>
  <c r="G61" i="14"/>
  <c r="G60" i="14" s="1"/>
  <c r="I61" i="14"/>
  <c r="K61" i="14"/>
  <c r="K60" i="14" s="1"/>
  <c r="M61" i="14"/>
  <c r="M60" i="14" s="1"/>
  <c r="O61" i="14"/>
  <c r="Q61" i="14"/>
  <c r="Q60" i="14" s="1"/>
  <c r="V61" i="14"/>
  <c r="V60" i="14" s="1"/>
  <c r="G62" i="14"/>
  <c r="M62" i="14" s="1"/>
  <c r="I62" i="14"/>
  <c r="I60" i="14" s="1"/>
  <c r="K62" i="14"/>
  <c r="O62" i="14"/>
  <c r="Q62" i="14"/>
  <c r="V62" i="14"/>
  <c r="G63" i="14"/>
  <c r="M63" i="14" s="1"/>
  <c r="I63" i="14"/>
  <c r="K63" i="14"/>
  <c r="O63" i="14"/>
  <c r="Q63" i="14"/>
  <c r="V63" i="14"/>
  <c r="G64" i="14"/>
  <c r="M64" i="14" s="1"/>
  <c r="I64" i="14"/>
  <c r="K64" i="14"/>
  <c r="O64" i="14"/>
  <c r="Q64" i="14"/>
  <c r="V64" i="14"/>
  <c r="AE66" i="14"/>
  <c r="G2193" i="13"/>
  <c r="BA1812" i="13"/>
  <c r="BA1713" i="13"/>
  <c r="BA1708" i="13"/>
  <c r="BA1598" i="13"/>
  <c r="BA1500" i="13"/>
  <c r="BA989" i="13"/>
  <c r="BA983" i="13"/>
  <c r="BA973" i="13"/>
  <c r="BA969" i="13"/>
  <c r="BA966" i="13"/>
  <c r="BA947" i="13"/>
  <c r="BA934" i="13"/>
  <c r="BA929" i="13"/>
  <c r="BA914" i="13"/>
  <c r="BA894" i="13"/>
  <c r="BA786" i="13"/>
  <c r="BA719" i="13"/>
  <c r="BA677" i="13"/>
  <c r="BA634" i="13"/>
  <c r="BA623" i="13"/>
  <c r="BA499" i="13"/>
  <c r="BA421" i="13"/>
  <c r="BA381" i="13"/>
  <c r="BA351" i="13"/>
  <c r="BA343" i="13"/>
  <c r="BA307" i="13"/>
  <c r="BA183" i="13"/>
  <c r="BA177" i="13"/>
  <c r="BA172" i="13"/>
  <c r="BA165" i="13"/>
  <c r="BA155" i="13"/>
  <c r="BA152" i="13"/>
  <c r="BA142" i="13"/>
  <c r="BA139" i="13"/>
  <c r="BA136" i="13"/>
  <c r="BA130" i="13"/>
  <c r="BA117" i="13"/>
  <c r="BA112" i="13"/>
  <c r="BA101" i="13"/>
  <c r="BA96" i="13"/>
  <c r="BA57" i="13"/>
  <c r="BA54" i="13"/>
  <c r="BA50" i="13"/>
  <c r="BA46" i="13"/>
  <c r="BA43" i="13"/>
  <c r="BA39" i="13"/>
  <c r="BA14" i="13"/>
  <c r="BA10" i="13"/>
  <c r="G9" i="13"/>
  <c r="G8" i="13" s="1"/>
  <c r="I9" i="13"/>
  <c r="I8" i="13" s="1"/>
  <c r="K9" i="13"/>
  <c r="K8" i="13" s="1"/>
  <c r="O9" i="13"/>
  <c r="O8" i="13" s="1"/>
  <c r="Q9" i="13"/>
  <c r="Q8" i="13" s="1"/>
  <c r="V9" i="13"/>
  <c r="V8" i="13" s="1"/>
  <c r="G13" i="13"/>
  <c r="M13" i="13" s="1"/>
  <c r="I13" i="13"/>
  <c r="K13" i="13"/>
  <c r="O13" i="13"/>
  <c r="Q13" i="13"/>
  <c r="V13" i="13"/>
  <c r="G38" i="13"/>
  <c r="M38" i="13" s="1"/>
  <c r="I38" i="13"/>
  <c r="K38" i="13"/>
  <c r="O38" i="13"/>
  <c r="Q38" i="13"/>
  <c r="V38" i="13"/>
  <c r="G42" i="13"/>
  <c r="I42" i="13"/>
  <c r="K42" i="13"/>
  <c r="M42" i="13"/>
  <c r="O42" i="13"/>
  <c r="Q42" i="13"/>
  <c r="V42" i="13"/>
  <c r="G45" i="13"/>
  <c r="I45" i="13"/>
  <c r="K45" i="13"/>
  <c r="M45" i="13"/>
  <c r="O45" i="13"/>
  <c r="Q45" i="13"/>
  <c r="V45" i="13"/>
  <c r="G49" i="13"/>
  <c r="I49" i="13"/>
  <c r="K49" i="13"/>
  <c r="M49" i="13"/>
  <c r="O49" i="13"/>
  <c r="Q49" i="13"/>
  <c r="V49" i="13"/>
  <c r="G53" i="13"/>
  <c r="M53" i="13" s="1"/>
  <c r="I53" i="13"/>
  <c r="K53" i="13"/>
  <c r="O53" i="13"/>
  <c r="Q53" i="13"/>
  <c r="V53" i="13"/>
  <c r="G56" i="13"/>
  <c r="M56" i="13" s="1"/>
  <c r="I56" i="13"/>
  <c r="K56" i="13"/>
  <c r="O56" i="13"/>
  <c r="Q56" i="13"/>
  <c r="V56" i="13"/>
  <c r="G59" i="13"/>
  <c r="M59" i="13" s="1"/>
  <c r="I59" i="13"/>
  <c r="K59" i="13"/>
  <c r="O59" i="13"/>
  <c r="Q59" i="13"/>
  <c r="V59" i="13"/>
  <c r="G67" i="13"/>
  <c r="I67" i="13"/>
  <c r="K67" i="13"/>
  <c r="M67" i="13"/>
  <c r="O67" i="13"/>
  <c r="Q67" i="13"/>
  <c r="V67" i="13"/>
  <c r="G70" i="13"/>
  <c r="I70" i="13"/>
  <c r="K70" i="13"/>
  <c r="M70" i="13"/>
  <c r="O70" i="13"/>
  <c r="Q70" i="13"/>
  <c r="V70" i="13"/>
  <c r="G72" i="13"/>
  <c r="I72" i="13"/>
  <c r="K72" i="13"/>
  <c r="M72" i="13"/>
  <c r="O72" i="13"/>
  <c r="Q72" i="13"/>
  <c r="V72" i="13"/>
  <c r="G82" i="13"/>
  <c r="M82" i="13" s="1"/>
  <c r="I82" i="13"/>
  <c r="K82" i="13"/>
  <c r="O82" i="13"/>
  <c r="Q82" i="13"/>
  <c r="V82" i="13"/>
  <c r="G84" i="13"/>
  <c r="M84" i="13" s="1"/>
  <c r="I84" i="13"/>
  <c r="K84" i="13"/>
  <c r="O84" i="13"/>
  <c r="Q84" i="13"/>
  <c r="V84" i="13"/>
  <c r="G88" i="13"/>
  <c r="I88" i="13"/>
  <c r="I87" i="13" s="1"/>
  <c r="K88" i="13"/>
  <c r="K87" i="13" s="1"/>
  <c r="M88" i="13"/>
  <c r="O88" i="13"/>
  <c r="O87" i="13" s="1"/>
  <c r="Q88" i="13"/>
  <c r="Q87" i="13" s="1"/>
  <c r="V88" i="13"/>
  <c r="G90" i="13"/>
  <c r="I90" i="13"/>
  <c r="K90" i="13"/>
  <c r="M90" i="13"/>
  <c r="O90" i="13"/>
  <c r="Q90" i="13"/>
  <c r="V90" i="13"/>
  <c r="G95" i="13"/>
  <c r="I95" i="13"/>
  <c r="K95" i="13"/>
  <c r="M95" i="13"/>
  <c r="O95" i="13"/>
  <c r="Q95" i="13"/>
  <c r="V95" i="13"/>
  <c r="G100" i="13"/>
  <c r="M100" i="13" s="1"/>
  <c r="I100" i="13"/>
  <c r="K100" i="13"/>
  <c r="O100" i="13"/>
  <c r="Q100" i="13"/>
  <c r="V100" i="13"/>
  <c r="G103" i="13"/>
  <c r="M103" i="13" s="1"/>
  <c r="I103" i="13"/>
  <c r="K103" i="13"/>
  <c r="O103" i="13"/>
  <c r="Q103" i="13"/>
  <c r="V103" i="13"/>
  <c r="G107" i="13"/>
  <c r="M107" i="13" s="1"/>
  <c r="I107" i="13"/>
  <c r="K107" i="13"/>
  <c r="O107" i="13"/>
  <c r="Q107" i="13"/>
  <c r="V107" i="13"/>
  <c r="V87" i="13" s="1"/>
  <c r="G111" i="13"/>
  <c r="I111" i="13"/>
  <c r="K111" i="13"/>
  <c r="M111" i="13"/>
  <c r="O111" i="13"/>
  <c r="Q111" i="13"/>
  <c r="V111" i="13"/>
  <c r="G116" i="13"/>
  <c r="I116" i="13"/>
  <c r="K116" i="13"/>
  <c r="M116" i="13"/>
  <c r="O116" i="13"/>
  <c r="Q116" i="13"/>
  <c r="V116" i="13"/>
  <c r="G119" i="13"/>
  <c r="I119" i="13"/>
  <c r="K119" i="13"/>
  <c r="M119" i="13"/>
  <c r="O119" i="13"/>
  <c r="Q119" i="13"/>
  <c r="V119" i="13"/>
  <c r="G123" i="13"/>
  <c r="M123" i="13" s="1"/>
  <c r="I123" i="13"/>
  <c r="K123" i="13"/>
  <c r="O123" i="13"/>
  <c r="Q123" i="13"/>
  <c r="V123" i="13"/>
  <c r="G129" i="13"/>
  <c r="M129" i="13" s="1"/>
  <c r="I129" i="13"/>
  <c r="K129" i="13"/>
  <c r="O129" i="13"/>
  <c r="Q129" i="13"/>
  <c r="V129" i="13"/>
  <c r="G135" i="13"/>
  <c r="M135" i="13" s="1"/>
  <c r="I135" i="13"/>
  <c r="K135" i="13"/>
  <c r="O135" i="13"/>
  <c r="Q135" i="13"/>
  <c r="V135" i="13"/>
  <c r="G138" i="13"/>
  <c r="I138" i="13"/>
  <c r="K138" i="13"/>
  <c r="M138" i="13"/>
  <c r="O138" i="13"/>
  <c r="Q138" i="13"/>
  <c r="V138" i="13"/>
  <c r="G141" i="13"/>
  <c r="I141" i="13"/>
  <c r="K141" i="13"/>
  <c r="M141" i="13"/>
  <c r="O141" i="13"/>
  <c r="Q141" i="13"/>
  <c r="V141" i="13"/>
  <c r="G144" i="13"/>
  <c r="I144" i="13"/>
  <c r="K144" i="13"/>
  <c r="M144" i="13"/>
  <c r="O144" i="13"/>
  <c r="Q144" i="13"/>
  <c r="V144" i="13"/>
  <c r="G146" i="13"/>
  <c r="M146" i="13" s="1"/>
  <c r="I146" i="13"/>
  <c r="K146" i="13"/>
  <c r="O146" i="13"/>
  <c r="Q146" i="13"/>
  <c r="V146" i="13"/>
  <c r="G148" i="13"/>
  <c r="M148" i="13" s="1"/>
  <c r="I148" i="13"/>
  <c r="K148" i="13"/>
  <c r="O148" i="13"/>
  <c r="Q148" i="13"/>
  <c r="V148" i="13"/>
  <c r="G151" i="13"/>
  <c r="M151" i="13" s="1"/>
  <c r="I151" i="13"/>
  <c r="K151" i="13"/>
  <c r="O151" i="13"/>
  <c r="Q151" i="13"/>
  <c r="V151" i="13"/>
  <c r="G154" i="13"/>
  <c r="I154" i="13"/>
  <c r="K154" i="13"/>
  <c r="M154" i="13"/>
  <c r="O154" i="13"/>
  <c r="Q154" i="13"/>
  <c r="V154" i="13"/>
  <c r="G157" i="13"/>
  <c r="I157" i="13"/>
  <c r="K157" i="13"/>
  <c r="M157" i="13"/>
  <c r="O157" i="13"/>
  <c r="Q157" i="13"/>
  <c r="V157" i="13"/>
  <c r="G160" i="13"/>
  <c r="I160" i="13"/>
  <c r="K160" i="13"/>
  <c r="M160" i="13"/>
  <c r="O160" i="13"/>
  <c r="Q160" i="13"/>
  <c r="V160" i="13"/>
  <c r="G163" i="13"/>
  <c r="G162" i="13" s="1"/>
  <c r="I163" i="13"/>
  <c r="I162" i="13" s="1"/>
  <c r="K163" i="13"/>
  <c r="O163" i="13"/>
  <c r="O162" i="13" s="1"/>
  <c r="Q163" i="13"/>
  <c r="Q162" i="13" s="1"/>
  <c r="V163" i="13"/>
  <c r="V162" i="13" s="1"/>
  <c r="G167" i="13"/>
  <c r="M167" i="13" s="1"/>
  <c r="I167" i="13"/>
  <c r="K167" i="13"/>
  <c r="O167" i="13"/>
  <c r="Q167" i="13"/>
  <c r="V167" i="13"/>
  <c r="G170" i="13"/>
  <c r="I170" i="13"/>
  <c r="K170" i="13"/>
  <c r="M170" i="13"/>
  <c r="O170" i="13"/>
  <c r="Q170" i="13"/>
  <c r="V170" i="13"/>
  <c r="G175" i="13"/>
  <c r="I175" i="13"/>
  <c r="K175" i="13"/>
  <c r="M175" i="13"/>
  <c r="O175" i="13"/>
  <c r="Q175" i="13"/>
  <c r="V175" i="13"/>
  <c r="G181" i="13"/>
  <c r="I181" i="13"/>
  <c r="K181" i="13"/>
  <c r="M181" i="13"/>
  <c r="O181" i="13"/>
  <c r="Q181" i="13"/>
  <c r="V181" i="13"/>
  <c r="G191" i="13"/>
  <c r="M191" i="13" s="1"/>
  <c r="I191" i="13"/>
  <c r="K191" i="13"/>
  <c r="K162" i="13" s="1"/>
  <c r="O191" i="13"/>
  <c r="Q191" i="13"/>
  <c r="V191" i="13"/>
  <c r="G197" i="13"/>
  <c r="M197" i="13" s="1"/>
  <c r="I197" i="13"/>
  <c r="K197" i="13"/>
  <c r="O197" i="13"/>
  <c r="Q197" i="13"/>
  <c r="V197" i="13"/>
  <c r="G201" i="13"/>
  <c r="M201" i="13" s="1"/>
  <c r="I201" i="13"/>
  <c r="K201" i="13"/>
  <c r="O201" i="13"/>
  <c r="Q201" i="13"/>
  <c r="V201" i="13"/>
  <c r="G204" i="13"/>
  <c r="I204" i="13"/>
  <c r="K204" i="13"/>
  <c r="M204" i="13"/>
  <c r="O204" i="13"/>
  <c r="Q204" i="13"/>
  <c r="V204" i="13"/>
  <c r="G227" i="13"/>
  <c r="I227" i="13"/>
  <c r="K227" i="13"/>
  <c r="M227" i="13"/>
  <c r="O227" i="13"/>
  <c r="Q227" i="13"/>
  <c r="V227" i="13"/>
  <c r="G231" i="13"/>
  <c r="I231" i="13"/>
  <c r="K231" i="13"/>
  <c r="M231" i="13"/>
  <c r="O231" i="13"/>
  <c r="Q231" i="13"/>
  <c r="V231" i="13"/>
  <c r="G233" i="13"/>
  <c r="M233" i="13" s="1"/>
  <c r="I233" i="13"/>
  <c r="K233" i="13"/>
  <c r="O233" i="13"/>
  <c r="Q233" i="13"/>
  <c r="V233" i="13"/>
  <c r="G235" i="13"/>
  <c r="M235" i="13" s="1"/>
  <c r="I235" i="13"/>
  <c r="K235" i="13"/>
  <c r="O235" i="13"/>
  <c r="Q235" i="13"/>
  <c r="V235" i="13"/>
  <c r="G237" i="13"/>
  <c r="M237" i="13" s="1"/>
  <c r="I237" i="13"/>
  <c r="K237" i="13"/>
  <c r="O237" i="13"/>
  <c r="Q237" i="13"/>
  <c r="V237" i="13"/>
  <c r="G239" i="13"/>
  <c r="I239" i="13"/>
  <c r="K239" i="13"/>
  <c r="M239" i="13"/>
  <c r="O239" i="13"/>
  <c r="Q239" i="13"/>
  <c r="V239" i="13"/>
  <c r="G241" i="13"/>
  <c r="I241" i="13"/>
  <c r="K241" i="13"/>
  <c r="M241" i="13"/>
  <c r="O241" i="13"/>
  <c r="Q241" i="13"/>
  <c r="V241" i="13"/>
  <c r="G243" i="13"/>
  <c r="I243" i="13"/>
  <c r="K243" i="13"/>
  <c r="M243" i="13"/>
  <c r="O243" i="13"/>
  <c r="Q243" i="13"/>
  <c r="V243" i="13"/>
  <c r="G246" i="13"/>
  <c r="M246" i="13" s="1"/>
  <c r="I246" i="13"/>
  <c r="K246" i="13"/>
  <c r="O246" i="13"/>
  <c r="Q246" i="13"/>
  <c r="V246" i="13"/>
  <c r="G248" i="13"/>
  <c r="M248" i="13" s="1"/>
  <c r="I248" i="13"/>
  <c r="K248" i="13"/>
  <c r="O248" i="13"/>
  <c r="Q248" i="13"/>
  <c r="V248" i="13"/>
  <c r="G250" i="13"/>
  <c r="M250" i="13" s="1"/>
  <c r="I250" i="13"/>
  <c r="K250" i="13"/>
  <c r="O250" i="13"/>
  <c r="Q250" i="13"/>
  <c r="V250" i="13"/>
  <c r="G252" i="13"/>
  <c r="I252" i="13"/>
  <c r="K252" i="13"/>
  <c r="M252" i="13"/>
  <c r="O252" i="13"/>
  <c r="Q252" i="13"/>
  <c r="V252" i="13"/>
  <c r="G256" i="13"/>
  <c r="I256" i="13"/>
  <c r="K256" i="13"/>
  <c r="M256" i="13"/>
  <c r="O256" i="13"/>
  <c r="Q256" i="13"/>
  <c r="V256" i="13"/>
  <c r="G259" i="13"/>
  <c r="I259" i="13"/>
  <c r="K259" i="13"/>
  <c r="M259" i="13"/>
  <c r="O259" i="13"/>
  <c r="Q259" i="13"/>
  <c r="V259" i="13"/>
  <c r="G263" i="13"/>
  <c r="M263" i="13" s="1"/>
  <c r="I263" i="13"/>
  <c r="K263" i="13"/>
  <c r="O263" i="13"/>
  <c r="Q263" i="13"/>
  <c r="V263" i="13"/>
  <c r="G265" i="13"/>
  <c r="M265" i="13" s="1"/>
  <c r="I265" i="13"/>
  <c r="K265" i="13"/>
  <c r="O265" i="13"/>
  <c r="Q265" i="13"/>
  <c r="V265" i="13"/>
  <c r="G267" i="13"/>
  <c r="M267" i="13" s="1"/>
  <c r="I267" i="13"/>
  <c r="K267" i="13"/>
  <c r="O267" i="13"/>
  <c r="Q267" i="13"/>
  <c r="V267" i="13"/>
  <c r="G269" i="13"/>
  <c r="I269" i="13"/>
  <c r="K269" i="13"/>
  <c r="M269" i="13"/>
  <c r="O269" i="13"/>
  <c r="Q269" i="13"/>
  <c r="V269" i="13"/>
  <c r="G272" i="13"/>
  <c r="I272" i="13"/>
  <c r="K272" i="13"/>
  <c r="M272" i="13"/>
  <c r="O272" i="13"/>
  <c r="Q272" i="13"/>
  <c r="V272" i="13"/>
  <c r="G278" i="13"/>
  <c r="I278" i="13"/>
  <c r="K278" i="13"/>
  <c r="M278" i="13"/>
  <c r="O278" i="13"/>
  <c r="Q278" i="13"/>
  <c r="V278" i="13"/>
  <c r="G284" i="13"/>
  <c r="M284" i="13" s="1"/>
  <c r="I284" i="13"/>
  <c r="K284" i="13"/>
  <c r="O284" i="13"/>
  <c r="Q284" i="13"/>
  <c r="V284" i="13"/>
  <c r="G287" i="13"/>
  <c r="M287" i="13" s="1"/>
  <c r="I287" i="13"/>
  <c r="K287" i="13"/>
  <c r="O287" i="13"/>
  <c r="Q287" i="13"/>
  <c r="V287" i="13"/>
  <c r="G290" i="13"/>
  <c r="M290" i="13" s="1"/>
  <c r="I290" i="13"/>
  <c r="K290" i="13"/>
  <c r="O290" i="13"/>
  <c r="Q290" i="13"/>
  <c r="V290" i="13"/>
  <c r="G295" i="13"/>
  <c r="I295" i="13"/>
  <c r="K295" i="13"/>
  <c r="M295" i="13"/>
  <c r="O295" i="13"/>
  <c r="Q295" i="13"/>
  <c r="V295" i="13"/>
  <c r="G300" i="13"/>
  <c r="I300" i="13"/>
  <c r="K300" i="13"/>
  <c r="M300" i="13"/>
  <c r="O300" i="13"/>
  <c r="Q300" i="13"/>
  <c r="V300" i="13"/>
  <c r="G303" i="13"/>
  <c r="I303" i="13"/>
  <c r="K303" i="13"/>
  <c r="M303" i="13"/>
  <c r="O303" i="13"/>
  <c r="Q303" i="13"/>
  <c r="V303" i="13"/>
  <c r="G306" i="13"/>
  <c r="M306" i="13" s="1"/>
  <c r="I306" i="13"/>
  <c r="K306" i="13"/>
  <c r="O306" i="13"/>
  <c r="Q306" i="13"/>
  <c r="V306" i="13"/>
  <c r="G342" i="13"/>
  <c r="M342" i="13" s="1"/>
  <c r="I342" i="13"/>
  <c r="K342" i="13"/>
  <c r="O342" i="13"/>
  <c r="Q342" i="13"/>
  <c r="V342" i="13"/>
  <c r="G350" i="13"/>
  <c r="M350" i="13" s="1"/>
  <c r="I350" i="13"/>
  <c r="K350" i="13"/>
  <c r="O350" i="13"/>
  <c r="Q350" i="13"/>
  <c r="V350" i="13"/>
  <c r="G364" i="13"/>
  <c r="I364" i="13"/>
  <c r="K364" i="13"/>
  <c r="M364" i="13"/>
  <c r="O364" i="13"/>
  <c r="Q364" i="13"/>
  <c r="V364" i="13"/>
  <c r="G368" i="13"/>
  <c r="I368" i="13"/>
  <c r="K368" i="13"/>
  <c r="M368" i="13"/>
  <c r="O368" i="13"/>
  <c r="Q368" i="13"/>
  <c r="V368" i="13"/>
  <c r="G372" i="13"/>
  <c r="I372" i="13"/>
  <c r="K372" i="13"/>
  <c r="M372" i="13"/>
  <c r="O372" i="13"/>
  <c r="Q372" i="13"/>
  <c r="V372" i="13"/>
  <c r="G378" i="13"/>
  <c r="M378" i="13" s="1"/>
  <c r="I378" i="13"/>
  <c r="K378" i="13"/>
  <c r="O378" i="13"/>
  <c r="Q378" i="13"/>
  <c r="V378" i="13"/>
  <c r="G380" i="13"/>
  <c r="M380" i="13" s="1"/>
  <c r="I380" i="13"/>
  <c r="K380" i="13"/>
  <c r="O380" i="13"/>
  <c r="Q380" i="13"/>
  <c r="V380" i="13"/>
  <c r="G386" i="13"/>
  <c r="M386" i="13" s="1"/>
  <c r="I386" i="13"/>
  <c r="K386" i="13"/>
  <c r="O386" i="13"/>
  <c r="Q386" i="13"/>
  <c r="V386" i="13"/>
  <c r="G389" i="13"/>
  <c r="I389" i="13"/>
  <c r="I388" i="13" s="1"/>
  <c r="K389" i="13"/>
  <c r="K388" i="13" s="1"/>
  <c r="M389" i="13"/>
  <c r="O389" i="13"/>
  <c r="O388" i="13" s="1"/>
  <c r="Q389" i="13"/>
  <c r="V389" i="13"/>
  <c r="G394" i="13"/>
  <c r="I394" i="13"/>
  <c r="K394" i="13"/>
  <c r="M394" i="13"/>
  <c r="O394" i="13"/>
  <c r="Q394" i="13"/>
  <c r="V394" i="13"/>
  <c r="G400" i="13"/>
  <c r="G388" i="13" s="1"/>
  <c r="I400" i="13"/>
  <c r="K400" i="13"/>
  <c r="O400" i="13"/>
  <c r="Q400" i="13"/>
  <c r="V400" i="13"/>
  <c r="V388" i="13" s="1"/>
  <c r="G403" i="13"/>
  <c r="M403" i="13" s="1"/>
  <c r="I403" i="13"/>
  <c r="K403" i="13"/>
  <c r="O403" i="13"/>
  <c r="Q403" i="13"/>
  <c r="V403" i="13"/>
  <c r="G409" i="13"/>
  <c r="M409" i="13" s="1"/>
  <c r="I409" i="13"/>
  <c r="K409" i="13"/>
  <c r="O409" i="13"/>
  <c r="Q409" i="13"/>
  <c r="V409" i="13"/>
  <c r="G413" i="13"/>
  <c r="I413" i="13"/>
  <c r="K413" i="13"/>
  <c r="M413" i="13"/>
  <c r="O413" i="13"/>
  <c r="Q413" i="13"/>
  <c r="Q388" i="13" s="1"/>
  <c r="V413" i="13"/>
  <c r="G415" i="13"/>
  <c r="I415" i="13"/>
  <c r="K415" i="13"/>
  <c r="M415" i="13"/>
  <c r="O415" i="13"/>
  <c r="Q415" i="13"/>
  <c r="V415" i="13"/>
  <c r="G420" i="13"/>
  <c r="I420" i="13"/>
  <c r="K420" i="13"/>
  <c r="M420" i="13"/>
  <c r="O420" i="13"/>
  <c r="Q420" i="13"/>
  <c r="V420" i="13"/>
  <c r="G424" i="13"/>
  <c r="M424" i="13" s="1"/>
  <c r="I424" i="13"/>
  <c r="K424" i="13"/>
  <c r="O424" i="13"/>
  <c r="Q424" i="13"/>
  <c r="V424" i="13"/>
  <c r="G431" i="13"/>
  <c r="M431" i="13" s="1"/>
  <c r="I431" i="13"/>
  <c r="K431" i="13"/>
  <c r="O431" i="13"/>
  <c r="Q431" i="13"/>
  <c r="V431" i="13"/>
  <c r="G435" i="13"/>
  <c r="M435" i="13" s="1"/>
  <c r="I435" i="13"/>
  <c r="K435" i="13"/>
  <c r="O435" i="13"/>
  <c r="Q435" i="13"/>
  <c r="V435" i="13"/>
  <c r="G443" i="13"/>
  <c r="I443" i="13"/>
  <c r="K443" i="13"/>
  <c r="M443" i="13"/>
  <c r="O443" i="13"/>
  <c r="Q443" i="13"/>
  <c r="V443" i="13"/>
  <c r="G445" i="13"/>
  <c r="I445" i="13"/>
  <c r="K445" i="13"/>
  <c r="M445" i="13"/>
  <c r="O445" i="13"/>
  <c r="Q445" i="13"/>
  <c r="V445" i="13"/>
  <c r="G453" i="13"/>
  <c r="I453" i="13"/>
  <c r="K453" i="13"/>
  <c r="M453" i="13"/>
  <c r="O453" i="13"/>
  <c r="Q453" i="13"/>
  <c r="V453" i="13"/>
  <c r="G456" i="13"/>
  <c r="M456" i="13" s="1"/>
  <c r="I456" i="13"/>
  <c r="K456" i="13"/>
  <c r="O456" i="13"/>
  <c r="Q456" i="13"/>
  <c r="V456" i="13"/>
  <c r="G460" i="13"/>
  <c r="M460" i="13" s="1"/>
  <c r="I460" i="13"/>
  <c r="K460" i="13"/>
  <c r="O460" i="13"/>
  <c r="Q460" i="13"/>
  <c r="V460" i="13"/>
  <c r="G463" i="13"/>
  <c r="M463" i="13" s="1"/>
  <c r="I463" i="13"/>
  <c r="K463" i="13"/>
  <c r="O463" i="13"/>
  <c r="Q463" i="13"/>
  <c r="V463" i="13"/>
  <c r="G465" i="13"/>
  <c r="I465" i="13"/>
  <c r="K465" i="13"/>
  <c r="M465" i="13"/>
  <c r="O465" i="13"/>
  <c r="Q465" i="13"/>
  <c r="V465" i="13"/>
  <c r="O467" i="13"/>
  <c r="G468" i="13"/>
  <c r="I468" i="13"/>
  <c r="I467" i="13" s="1"/>
  <c r="K468" i="13"/>
  <c r="K467" i="13" s="1"/>
  <c r="M468" i="13"/>
  <c r="O468" i="13"/>
  <c r="Q468" i="13"/>
  <c r="Q467" i="13" s="1"/>
  <c r="V468" i="13"/>
  <c r="G472" i="13"/>
  <c r="M472" i="13" s="1"/>
  <c r="I472" i="13"/>
  <c r="K472" i="13"/>
  <c r="O472" i="13"/>
  <c r="Q472" i="13"/>
  <c r="V472" i="13"/>
  <c r="V467" i="13" s="1"/>
  <c r="G476" i="13"/>
  <c r="M476" i="13" s="1"/>
  <c r="I476" i="13"/>
  <c r="K476" i="13"/>
  <c r="O476" i="13"/>
  <c r="Q476" i="13"/>
  <c r="V476" i="13"/>
  <c r="G480" i="13"/>
  <c r="M480" i="13" s="1"/>
  <c r="I480" i="13"/>
  <c r="K480" i="13"/>
  <c r="O480" i="13"/>
  <c r="Q480" i="13"/>
  <c r="V480" i="13"/>
  <c r="G486" i="13"/>
  <c r="I486" i="13"/>
  <c r="K486" i="13"/>
  <c r="K485" i="13" s="1"/>
  <c r="M486" i="13"/>
  <c r="O486" i="13"/>
  <c r="O485" i="13" s="1"/>
  <c r="Q486" i="13"/>
  <c r="V486" i="13"/>
  <c r="G489" i="13"/>
  <c r="I489" i="13"/>
  <c r="I485" i="13" s="1"/>
  <c r="K489" i="13"/>
  <c r="M489" i="13"/>
  <c r="O489" i="13"/>
  <c r="Q489" i="13"/>
  <c r="V489" i="13"/>
  <c r="G492" i="13"/>
  <c r="G485" i="13" s="1"/>
  <c r="I492" i="13"/>
  <c r="K492" i="13"/>
  <c r="M492" i="13"/>
  <c r="O492" i="13"/>
  <c r="Q492" i="13"/>
  <c r="V492" i="13"/>
  <c r="V485" i="13" s="1"/>
  <c r="G495" i="13"/>
  <c r="M495" i="13" s="1"/>
  <c r="I495" i="13"/>
  <c r="K495" i="13"/>
  <c r="O495" i="13"/>
  <c r="Q495" i="13"/>
  <c r="V495" i="13"/>
  <c r="G498" i="13"/>
  <c r="M498" i="13" s="1"/>
  <c r="I498" i="13"/>
  <c r="K498" i="13"/>
  <c r="O498" i="13"/>
  <c r="Q498" i="13"/>
  <c r="V498" i="13"/>
  <c r="G501" i="13"/>
  <c r="M501" i="13" s="1"/>
  <c r="I501" i="13"/>
  <c r="K501" i="13"/>
  <c r="O501" i="13"/>
  <c r="Q501" i="13"/>
  <c r="Q485" i="13" s="1"/>
  <c r="V501" i="13"/>
  <c r="G506" i="13"/>
  <c r="I506" i="13"/>
  <c r="K506" i="13"/>
  <c r="M506" i="13"/>
  <c r="O506" i="13"/>
  <c r="Q506" i="13"/>
  <c r="V506" i="13"/>
  <c r="G509" i="13"/>
  <c r="G508" i="13" s="1"/>
  <c r="I509" i="13"/>
  <c r="I508" i="13" s="1"/>
  <c r="K509" i="13"/>
  <c r="K508" i="13" s="1"/>
  <c r="M509" i="13"/>
  <c r="O509" i="13"/>
  <c r="Q509" i="13"/>
  <c r="V509" i="13"/>
  <c r="V508" i="13" s="1"/>
  <c r="G513" i="13"/>
  <c r="M513" i="13" s="1"/>
  <c r="I513" i="13"/>
  <c r="K513" i="13"/>
  <c r="O513" i="13"/>
  <c r="Q513" i="13"/>
  <c r="Q508" i="13" s="1"/>
  <c r="V513" i="13"/>
  <c r="G516" i="13"/>
  <c r="M516" i="13" s="1"/>
  <c r="I516" i="13"/>
  <c r="K516" i="13"/>
  <c r="O516" i="13"/>
  <c r="O508" i="13" s="1"/>
  <c r="Q516" i="13"/>
  <c r="V516" i="13"/>
  <c r="G519" i="13"/>
  <c r="M519" i="13" s="1"/>
  <c r="I519" i="13"/>
  <c r="K519" i="13"/>
  <c r="O519" i="13"/>
  <c r="Q519" i="13"/>
  <c r="V519" i="13"/>
  <c r="G522" i="13"/>
  <c r="I522" i="13"/>
  <c r="K522" i="13"/>
  <c r="M522" i="13"/>
  <c r="O522" i="13"/>
  <c r="Q522" i="13"/>
  <c r="V522" i="13"/>
  <c r="G526" i="13"/>
  <c r="I526" i="13"/>
  <c r="K526" i="13"/>
  <c r="M526" i="13"/>
  <c r="O526" i="13"/>
  <c r="Q526" i="13"/>
  <c r="V526" i="13"/>
  <c r="G602" i="13"/>
  <c r="I602" i="13"/>
  <c r="K602" i="13"/>
  <c r="M602" i="13"/>
  <c r="O602" i="13"/>
  <c r="Q602" i="13"/>
  <c r="V602" i="13"/>
  <c r="G605" i="13"/>
  <c r="M605" i="13" s="1"/>
  <c r="I605" i="13"/>
  <c r="K605" i="13"/>
  <c r="O605" i="13"/>
  <c r="Q605" i="13"/>
  <c r="V605" i="13"/>
  <c r="G608" i="13"/>
  <c r="M608" i="13" s="1"/>
  <c r="I608" i="13"/>
  <c r="K608" i="13"/>
  <c r="O608" i="13"/>
  <c r="Q608" i="13"/>
  <c r="V608" i="13"/>
  <c r="G611" i="13"/>
  <c r="I611" i="13"/>
  <c r="K611" i="13"/>
  <c r="M611" i="13"/>
  <c r="O611" i="13"/>
  <c r="Q611" i="13"/>
  <c r="V611" i="13"/>
  <c r="G622" i="13"/>
  <c r="I622" i="13"/>
  <c r="K622" i="13"/>
  <c r="M622" i="13"/>
  <c r="O622" i="13"/>
  <c r="Q622" i="13"/>
  <c r="V622" i="13"/>
  <c r="G625" i="13"/>
  <c r="I625" i="13"/>
  <c r="K625" i="13"/>
  <c r="M625" i="13"/>
  <c r="O625" i="13"/>
  <c r="Q625" i="13"/>
  <c r="V625" i="13"/>
  <c r="G629" i="13"/>
  <c r="I629" i="13"/>
  <c r="K629" i="13"/>
  <c r="M629" i="13"/>
  <c r="O629" i="13"/>
  <c r="Q629" i="13"/>
  <c r="V629" i="13"/>
  <c r="G631" i="13"/>
  <c r="M631" i="13" s="1"/>
  <c r="I631" i="13"/>
  <c r="K631" i="13"/>
  <c r="O631" i="13"/>
  <c r="Q631" i="13"/>
  <c r="V631" i="13"/>
  <c r="G633" i="13"/>
  <c r="M633" i="13" s="1"/>
  <c r="I633" i="13"/>
  <c r="K633" i="13"/>
  <c r="O633" i="13"/>
  <c r="Q633" i="13"/>
  <c r="V633" i="13"/>
  <c r="G636" i="13"/>
  <c r="I636" i="13"/>
  <c r="K636" i="13"/>
  <c r="M636" i="13"/>
  <c r="O636" i="13"/>
  <c r="Q636" i="13"/>
  <c r="V636" i="13"/>
  <c r="G638" i="13"/>
  <c r="I638" i="13"/>
  <c r="K638" i="13"/>
  <c r="M638" i="13"/>
  <c r="O638" i="13"/>
  <c r="Q638" i="13"/>
  <c r="V638" i="13"/>
  <c r="G643" i="13"/>
  <c r="I643" i="13"/>
  <c r="K643" i="13"/>
  <c r="M643" i="13"/>
  <c r="O643" i="13"/>
  <c r="Q643" i="13"/>
  <c r="V643" i="13"/>
  <c r="G672" i="13"/>
  <c r="M672" i="13" s="1"/>
  <c r="I672" i="13"/>
  <c r="K672" i="13"/>
  <c r="O672" i="13"/>
  <c r="Q672" i="13"/>
  <c r="V672" i="13"/>
  <c r="I675" i="13"/>
  <c r="K675" i="13"/>
  <c r="G676" i="13"/>
  <c r="M676" i="13" s="1"/>
  <c r="M675" i="13" s="1"/>
  <c r="I676" i="13"/>
  <c r="K676" i="13"/>
  <c r="O676" i="13"/>
  <c r="O675" i="13" s="1"/>
  <c r="Q676" i="13"/>
  <c r="Q675" i="13" s="1"/>
  <c r="V676" i="13"/>
  <c r="V675" i="13" s="1"/>
  <c r="G680" i="13"/>
  <c r="I680" i="13"/>
  <c r="K680" i="13"/>
  <c r="M680" i="13"/>
  <c r="O680" i="13"/>
  <c r="Q680" i="13"/>
  <c r="V680" i="13"/>
  <c r="G683" i="13"/>
  <c r="I683" i="13"/>
  <c r="I682" i="13" s="1"/>
  <c r="K683" i="13"/>
  <c r="K682" i="13" s="1"/>
  <c r="M683" i="13"/>
  <c r="O683" i="13"/>
  <c r="Q683" i="13"/>
  <c r="V683" i="13"/>
  <c r="G687" i="13"/>
  <c r="G682" i="13" s="1"/>
  <c r="I687" i="13"/>
  <c r="K687" i="13"/>
  <c r="M687" i="13"/>
  <c r="O687" i="13"/>
  <c r="Q687" i="13"/>
  <c r="V687" i="13"/>
  <c r="V682" i="13" s="1"/>
  <c r="G690" i="13"/>
  <c r="M690" i="13" s="1"/>
  <c r="I690" i="13"/>
  <c r="K690" i="13"/>
  <c r="O690" i="13"/>
  <c r="Q690" i="13"/>
  <c r="Q682" i="13" s="1"/>
  <c r="V690" i="13"/>
  <c r="G692" i="13"/>
  <c r="M692" i="13" s="1"/>
  <c r="I692" i="13"/>
  <c r="K692" i="13"/>
  <c r="O692" i="13"/>
  <c r="Q692" i="13"/>
  <c r="V692" i="13"/>
  <c r="G695" i="13"/>
  <c r="I695" i="13"/>
  <c r="K695" i="13"/>
  <c r="M695" i="13"/>
  <c r="O695" i="13"/>
  <c r="Q695" i="13"/>
  <c r="V695" i="13"/>
  <c r="G705" i="13"/>
  <c r="I705" i="13"/>
  <c r="K705" i="13"/>
  <c r="M705" i="13"/>
  <c r="O705" i="13"/>
  <c r="O682" i="13" s="1"/>
  <c r="Q705" i="13"/>
  <c r="V705" i="13"/>
  <c r="G712" i="13"/>
  <c r="I712" i="13"/>
  <c r="K712" i="13"/>
  <c r="M712" i="13"/>
  <c r="O712" i="13"/>
  <c r="Q712" i="13"/>
  <c r="V712" i="13"/>
  <c r="G715" i="13"/>
  <c r="I715" i="13"/>
  <c r="K715" i="13"/>
  <c r="M715" i="13"/>
  <c r="O715" i="13"/>
  <c r="Q715" i="13"/>
  <c r="V715" i="13"/>
  <c r="G718" i="13"/>
  <c r="M718" i="13" s="1"/>
  <c r="I718" i="13"/>
  <c r="K718" i="13"/>
  <c r="O718" i="13"/>
  <c r="Q718" i="13"/>
  <c r="V718" i="13"/>
  <c r="G722" i="13"/>
  <c r="M722" i="13" s="1"/>
  <c r="I722" i="13"/>
  <c r="K722" i="13"/>
  <c r="O722" i="13"/>
  <c r="Q722" i="13"/>
  <c r="V722" i="13"/>
  <c r="G725" i="13"/>
  <c r="I725" i="13"/>
  <c r="K725" i="13"/>
  <c r="M725" i="13"/>
  <c r="O725" i="13"/>
  <c r="Q725" i="13"/>
  <c r="V725" i="13"/>
  <c r="G728" i="13"/>
  <c r="I728" i="13"/>
  <c r="K728" i="13"/>
  <c r="M728" i="13"/>
  <c r="O728" i="13"/>
  <c r="Q728" i="13"/>
  <c r="V728" i="13"/>
  <c r="G731" i="13"/>
  <c r="I731" i="13"/>
  <c r="K731" i="13"/>
  <c r="M731" i="13"/>
  <c r="O731" i="13"/>
  <c r="Q731" i="13"/>
  <c r="V731" i="13"/>
  <c r="G734" i="13"/>
  <c r="I734" i="13"/>
  <c r="K734" i="13"/>
  <c r="M734" i="13"/>
  <c r="O734" i="13"/>
  <c r="Q734" i="13"/>
  <c r="V734" i="13"/>
  <c r="G747" i="13"/>
  <c r="M747" i="13" s="1"/>
  <c r="I747" i="13"/>
  <c r="K747" i="13"/>
  <c r="O747" i="13"/>
  <c r="Q747" i="13"/>
  <c r="V747" i="13"/>
  <c r="G759" i="13"/>
  <c r="M759" i="13" s="1"/>
  <c r="I759" i="13"/>
  <c r="K759" i="13"/>
  <c r="O759" i="13"/>
  <c r="Q759" i="13"/>
  <c r="V759" i="13"/>
  <c r="G762" i="13"/>
  <c r="I762" i="13"/>
  <c r="K762" i="13"/>
  <c r="M762" i="13"/>
  <c r="O762" i="13"/>
  <c r="Q762" i="13"/>
  <c r="V762" i="13"/>
  <c r="G768" i="13"/>
  <c r="I768" i="13"/>
  <c r="K768" i="13"/>
  <c r="M768" i="13"/>
  <c r="O768" i="13"/>
  <c r="Q768" i="13"/>
  <c r="V768" i="13"/>
  <c r="G774" i="13"/>
  <c r="I774" i="13"/>
  <c r="K774" i="13"/>
  <c r="M774" i="13"/>
  <c r="O774" i="13"/>
  <c r="Q774" i="13"/>
  <c r="V774" i="13"/>
  <c r="G778" i="13"/>
  <c r="I778" i="13"/>
  <c r="K778" i="13"/>
  <c r="M778" i="13"/>
  <c r="O778" i="13"/>
  <c r="Q778" i="13"/>
  <c r="V778" i="13"/>
  <c r="G781" i="13"/>
  <c r="M781" i="13" s="1"/>
  <c r="I781" i="13"/>
  <c r="K781" i="13"/>
  <c r="O781" i="13"/>
  <c r="Q781" i="13"/>
  <c r="V781" i="13"/>
  <c r="G784" i="13"/>
  <c r="V784" i="13"/>
  <c r="G785" i="13"/>
  <c r="I785" i="13"/>
  <c r="K785" i="13"/>
  <c r="M785" i="13"/>
  <c r="M784" i="13" s="1"/>
  <c r="O785" i="13"/>
  <c r="O784" i="13" s="1"/>
  <c r="Q785" i="13"/>
  <c r="Q784" i="13" s="1"/>
  <c r="V785" i="13"/>
  <c r="G788" i="13"/>
  <c r="I788" i="13"/>
  <c r="K788" i="13"/>
  <c r="K784" i="13" s="1"/>
  <c r="M788" i="13"/>
  <c r="O788" i="13"/>
  <c r="Q788" i="13"/>
  <c r="V788" i="13"/>
  <c r="G789" i="13"/>
  <c r="I789" i="13"/>
  <c r="I784" i="13" s="1"/>
  <c r="K789" i="13"/>
  <c r="M789" i="13"/>
  <c r="O789" i="13"/>
  <c r="Q789" i="13"/>
  <c r="V789" i="13"/>
  <c r="G791" i="13"/>
  <c r="G790" i="13" s="1"/>
  <c r="I791" i="13"/>
  <c r="I790" i="13" s="1"/>
  <c r="K791" i="13"/>
  <c r="O791" i="13"/>
  <c r="Q791" i="13"/>
  <c r="Q790" i="13" s="1"/>
  <c r="V791" i="13"/>
  <c r="V790" i="13" s="1"/>
  <c r="G795" i="13"/>
  <c r="M795" i="13" s="1"/>
  <c r="I795" i="13"/>
  <c r="K795" i="13"/>
  <c r="O795" i="13"/>
  <c r="O790" i="13" s="1"/>
  <c r="Q795" i="13"/>
  <c r="V795" i="13"/>
  <c r="G798" i="13"/>
  <c r="I798" i="13"/>
  <c r="K798" i="13"/>
  <c r="M798" i="13"/>
  <c r="O798" i="13"/>
  <c r="Q798" i="13"/>
  <c r="V798" i="13"/>
  <c r="G800" i="13"/>
  <c r="I800" i="13"/>
  <c r="K800" i="13"/>
  <c r="M800" i="13"/>
  <c r="O800" i="13"/>
  <c r="Q800" i="13"/>
  <c r="V800" i="13"/>
  <c r="G806" i="13"/>
  <c r="I806" i="13"/>
  <c r="K806" i="13"/>
  <c r="M806" i="13"/>
  <c r="O806" i="13"/>
  <c r="Q806" i="13"/>
  <c r="V806" i="13"/>
  <c r="G812" i="13"/>
  <c r="M812" i="13" s="1"/>
  <c r="I812" i="13"/>
  <c r="K812" i="13"/>
  <c r="K790" i="13" s="1"/>
  <c r="O812" i="13"/>
  <c r="Q812" i="13"/>
  <c r="V812" i="13"/>
  <c r="G814" i="13"/>
  <c r="M814" i="13" s="1"/>
  <c r="I814" i="13"/>
  <c r="K814" i="13"/>
  <c r="O814" i="13"/>
  <c r="Q814" i="13"/>
  <c r="V814" i="13"/>
  <c r="G817" i="13"/>
  <c r="M817" i="13" s="1"/>
  <c r="I817" i="13"/>
  <c r="K817" i="13"/>
  <c r="O817" i="13"/>
  <c r="Q817" i="13"/>
  <c r="V817" i="13"/>
  <c r="G819" i="13"/>
  <c r="I819" i="13"/>
  <c r="K819" i="13"/>
  <c r="M819" i="13"/>
  <c r="O819" i="13"/>
  <c r="Q819" i="13"/>
  <c r="V819" i="13"/>
  <c r="G821" i="13"/>
  <c r="I821" i="13"/>
  <c r="K821" i="13"/>
  <c r="M821" i="13"/>
  <c r="O821" i="13"/>
  <c r="Q821" i="13"/>
  <c r="V821" i="13"/>
  <c r="G826" i="13"/>
  <c r="I826" i="13"/>
  <c r="K826" i="13"/>
  <c r="M826" i="13"/>
  <c r="O826" i="13"/>
  <c r="Q826" i="13"/>
  <c r="V826" i="13"/>
  <c r="G828" i="13"/>
  <c r="M828" i="13" s="1"/>
  <c r="I828" i="13"/>
  <c r="K828" i="13"/>
  <c r="O828" i="13"/>
  <c r="Q828" i="13"/>
  <c r="V828" i="13"/>
  <c r="G830" i="13"/>
  <c r="M830" i="13" s="1"/>
  <c r="I830" i="13"/>
  <c r="K830" i="13"/>
  <c r="O830" i="13"/>
  <c r="Q830" i="13"/>
  <c r="V830" i="13"/>
  <c r="G832" i="13"/>
  <c r="M832" i="13" s="1"/>
  <c r="I832" i="13"/>
  <c r="K832" i="13"/>
  <c r="O832" i="13"/>
  <c r="Q832" i="13"/>
  <c r="V832" i="13"/>
  <c r="G835" i="13"/>
  <c r="I835" i="13"/>
  <c r="K835" i="13"/>
  <c r="M835" i="13"/>
  <c r="O835" i="13"/>
  <c r="Q835" i="13"/>
  <c r="V835" i="13"/>
  <c r="G838" i="13"/>
  <c r="I838" i="13"/>
  <c r="K838" i="13"/>
  <c r="M838" i="13"/>
  <c r="O838" i="13"/>
  <c r="Q838" i="13"/>
  <c r="V838" i="13"/>
  <c r="G841" i="13"/>
  <c r="I841" i="13"/>
  <c r="K841" i="13"/>
  <c r="M841" i="13"/>
  <c r="O841" i="13"/>
  <c r="Q841" i="13"/>
  <c r="V841" i="13"/>
  <c r="G843" i="13"/>
  <c r="M843" i="13" s="1"/>
  <c r="I843" i="13"/>
  <c r="K843" i="13"/>
  <c r="O843" i="13"/>
  <c r="Q843" i="13"/>
  <c r="V843" i="13"/>
  <c r="G846" i="13"/>
  <c r="M846" i="13" s="1"/>
  <c r="I846" i="13"/>
  <c r="K846" i="13"/>
  <c r="O846" i="13"/>
  <c r="Q846" i="13"/>
  <c r="V846" i="13"/>
  <c r="G848" i="13"/>
  <c r="M848" i="13" s="1"/>
  <c r="I848" i="13"/>
  <c r="K848" i="13"/>
  <c r="O848" i="13"/>
  <c r="Q848" i="13"/>
  <c r="V848" i="13"/>
  <c r="G851" i="13"/>
  <c r="I851" i="13"/>
  <c r="K851" i="13"/>
  <c r="M851" i="13"/>
  <c r="O851" i="13"/>
  <c r="Q851" i="13"/>
  <c r="V851" i="13"/>
  <c r="G853" i="13"/>
  <c r="I853" i="13"/>
  <c r="K853" i="13"/>
  <c r="M853" i="13"/>
  <c r="O853" i="13"/>
  <c r="Q853" i="13"/>
  <c r="V853" i="13"/>
  <c r="G855" i="13"/>
  <c r="I855" i="13"/>
  <c r="K855" i="13"/>
  <c r="M855" i="13"/>
  <c r="O855" i="13"/>
  <c r="Q855" i="13"/>
  <c r="V855" i="13"/>
  <c r="G859" i="13"/>
  <c r="G858" i="13" s="1"/>
  <c r="I859" i="13"/>
  <c r="I858" i="13" s="1"/>
  <c r="K859" i="13"/>
  <c r="O859" i="13"/>
  <c r="Q859" i="13"/>
  <c r="Q858" i="13" s="1"/>
  <c r="V859" i="13"/>
  <c r="V858" i="13" s="1"/>
  <c r="G860" i="13"/>
  <c r="M860" i="13" s="1"/>
  <c r="I860" i="13"/>
  <c r="K860" i="13"/>
  <c r="O860" i="13"/>
  <c r="O858" i="13" s="1"/>
  <c r="Q860" i="13"/>
  <c r="V860" i="13"/>
  <c r="G861" i="13"/>
  <c r="I861" i="13"/>
  <c r="K861" i="13"/>
  <c r="M861" i="13"/>
  <c r="O861" i="13"/>
  <c r="Q861" i="13"/>
  <c r="V861" i="13"/>
  <c r="G862" i="13"/>
  <c r="I862" i="13"/>
  <c r="K862" i="13"/>
  <c r="M862" i="13"/>
  <c r="O862" i="13"/>
  <c r="Q862" i="13"/>
  <c r="V862" i="13"/>
  <c r="G864" i="13"/>
  <c r="I864" i="13"/>
  <c r="K864" i="13"/>
  <c r="M864" i="13"/>
  <c r="O864" i="13"/>
  <c r="Q864" i="13"/>
  <c r="V864" i="13"/>
  <c r="G866" i="13"/>
  <c r="M866" i="13" s="1"/>
  <c r="I866" i="13"/>
  <c r="K866" i="13"/>
  <c r="K858" i="13" s="1"/>
  <c r="O866" i="13"/>
  <c r="Q866" i="13"/>
  <c r="V866" i="13"/>
  <c r="G868" i="13"/>
  <c r="M868" i="13" s="1"/>
  <c r="I868" i="13"/>
  <c r="K868" i="13"/>
  <c r="O868" i="13"/>
  <c r="Q868" i="13"/>
  <c r="V868" i="13"/>
  <c r="G871" i="13"/>
  <c r="M871" i="13" s="1"/>
  <c r="I871" i="13"/>
  <c r="K871" i="13"/>
  <c r="O871" i="13"/>
  <c r="Q871" i="13"/>
  <c r="V871" i="13"/>
  <c r="G873" i="13"/>
  <c r="I873" i="13"/>
  <c r="K873" i="13"/>
  <c r="M873" i="13"/>
  <c r="O873" i="13"/>
  <c r="Q873" i="13"/>
  <c r="V873" i="13"/>
  <c r="G875" i="13"/>
  <c r="I875" i="13"/>
  <c r="K875" i="13"/>
  <c r="M875" i="13"/>
  <c r="O875" i="13"/>
  <c r="Q875" i="13"/>
  <c r="V875" i="13"/>
  <c r="G877" i="13"/>
  <c r="I877" i="13"/>
  <c r="K877" i="13"/>
  <c r="M877" i="13"/>
  <c r="O877" i="13"/>
  <c r="Q877" i="13"/>
  <c r="V877" i="13"/>
  <c r="G879" i="13"/>
  <c r="M879" i="13" s="1"/>
  <c r="I879" i="13"/>
  <c r="K879" i="13"/>
  <c r="O879" i="13"/>
  <c r="Q879" i="13"/>
  <c r="V879" i="13"/>
  <c r="G881" i="13"/>
  <c r="M881" i="13" s="1"/>
  <c r="I881" i="13"/>
  <c r="K881" i="13"/>
  <c r="O881" i="13"/>
  <c r="Q881" i="13"/>
  <c r="V881" i="13"/>
  <c r="G883" i="13"/>
  <c r="M883" i="13" s="1"/>
  <c r="I883" i="13"/>
  <c r="K883" i="13"/>
  <c r="O883" i="13"/>
  <c r="Q883" i="13"/>
  <c r="V883" i="13"/>
  <c r="G885" i="13"/>
  <c r="I885" i="13"/>
  <c r="K885" i="13"/>
  <c r="M885" i="13"/>
  <c r="O885" i="13"/>
  <c r="Q885" i="13"/>
  <c r="V885" i="13"/>
  <c r="G887" i="13"/>
  <c r="I887" i="13"/>
  <c r="K887" i="13"/>
  <c r="M887" i="13"/>
  <c r="O887" i="13"/>
  <c r="Q887" i="13"/>
  <c r="V887" i="13"/>
  <c r="G889" i="13"/>
  <c r="I889" i="13"/>
  <c r="K889" i="13"/>
  <c r="M889" i="13"/>
  <c r="O889" i="13"/>
  <c r="Q889" i="13"/>
  <c r="V889" i="13"/>
  <c r="G891" i="13"/>
  <c r="M891" i="13" s="1"/>
  <c r="I891" i="13"/>
  <c r="K891" i="13"/>
  <c r="O891" i="13"/>
  <c r="Q891" i="13"/>
  <c r="V891" i="13"/>
  <c r="G893" i="13"/>
  <c r="M893" i="13" s="1"/>
  <c r="I893" i="13"/>
  <c r="K893" i="13"/>
  <c r="O893" i="13"/>
  <c r="Q893" i="13"/>
  <c r="V893" i="13"/>
  <c r="G897" i="13"/>
  <c r="I897" i="13"/>
  <c r="K897" i="13"/>
  <c r="M897" i="13"/>
  <c r="O897" i="13"/>
  <c r="O896" i="13" s="1"/>
  <c r="Q897" i="13"/>
  <c r="Q896" i="13" s="1"/>
  <c r="V897" i="13"/>
  <c r="G903" i="13"/>
  <c r="I903" i="13"/>
  <c r="K903" i="13"/>
  <c r="K896" i="13" s="1"/>
  <c r="M903" i="13"/>
  <c r="O903" i="13"/>
  <c r="Q903" i="13"/>
  <c r="V903" i="13"/>
  <c r="G913" i="13"/>
  <c r="I913" i="13"/>
  <c r="I896" i="13" s="1"/>
  <c r="K913" i="13"/>
  <c r="M913" i="13"/>
  <c r="O913" i="13"/>
  <c r="Q913" i="13"/>
  <c r="V913" i="13"/>
  <c r="G928" i="13"/>
  <c r="M928" i="13" s="1"/>
  <c r="I928" i="13"/>
  <c r="K928" i="13"/>
  <c r="O928" i="13"/>
  <c r="Q928" i="13"/>
  <c r="V928" i="13"/>
  <c r="G933" i="13"/>
  <c r="M933" i="13" s="1"/>
  <c r="I933" i="13"/>
  <c r="K933" i="13"/>
  <c r="O933" i="13"/>
  <c r="Q933" i="13"/>
  <c r="V933" i="13"/>
  <c r="G946" i="13"/>
  <c r="M946" i="13" s="1"/>
  <c r="I946" i="13"/>
  <c r="K946" i="13"/>
  <c r="O946" i="13"/>
  <c r="Q946" i="13"/>
  <c r="V946" i="13"/>
  <c r="V896" i="13" s="1"/>
  <c r="G965" i="13"/>
  <c r="I965" i="13"/>
  <c r="K965" i="13"/>
  <c r="M965" i="13"/>
  <c r="O965" i="13"/>
  <c r="Q965" i="13"/>
  <c r="V965" i="13"/>
  <c r="G968" i="13"/>
  <c r="I968" i="13"/>
  <c r="K968" i="13"/>
  <c r="M968" i="13"/>
  <c r="O968" i="13"/>
  <c r="Q968" i="13"/>
  <c r="V968" i="13"/>
  <c r="G972" i="13"/>
  <c r="I972" i="13"/>
  <c r="K972" i="13"/>
  <c r="M972" i="13"/>
  <c r="O972" i="13"/>
  <c r="Q972" i="13"/>
  <c r="V972" i="13"/>
  <c r="G976" i="13"/>
  <c r="M976" i="13" s="1"/>
  <c r="I976" i="13"/>
  <c r="K976" i="13"/>
  <c r="O976" i="13"/>
  <c r="Q976" i="13"/>
  <c r="V976" i="13"/>
  <c r="G978" i="13"/>
  <c r="M978" i="13" s="1"/>
  <c r="I978" i="13"/>
  <c r="K978" i="13"/>
  <c r="O978" i="13"/>
  <c r="Q978" i="13"/>
  <c r="V978" i="13"/>
  <c r="G982" i="13"/>
  <c r="M982" i="13" s="1"/>
  <c r="I982" i="13"/>
  <c r="K982" i="13"/>
  <c r="O982" i="13"/>
  <c r="Q982" i="13"/>
  <c r="V982" i="13"/>
  <c r="G988" i="13"/>
  <c r="I988" i="13"/>
  <c r="K988" i="13"/>
  <c r="M988" i="13"/>
  <c r="O988" i="13"/>
  <c r="Q988" i="13"/>
  <c r="V988" i="13"/>
  <c r="G992" i="13"/>
  <c r="I992" i="13"/>
  <c r="K992" i="13"/>
  <c r="M992" i="13"/>
  <c r="O992" i="13"/>
  <c r="Q992" i="13"/>
  <c r="V992" i="13"/>
  <c r="G995" i="13"/>
  <c r="I995" i="13"/>
  <c r="K995" i="13"/>
  <c r="M995" i="13"/>
  <c r="O995" i="13"/>
  <c r="Q995" i="13"/>
  <c r="V995" i="13"/>
  <c r="G1005" i="13"/>
  <c r="M1005" i="13" s="1"/>
  <c r="I1005" i="13"/>
  <c r="K1005" i="13"/>
  <c r="O1005" i="13"/>
  <c r="Q1005" i="13"/>
  <c r="V1005" i="13"/>
  <c r="G1014" i="13"/>
  <c r="M1014" i="13" s="1"/>
  <c r="I1014" i="13"/>
  <c r="K1014" i="13"/>
  <c r="O1014" i="13"/>
  <c r="Q1014" i="13"/>
  <c r="V1014" i="13"/>
  <c r="G1018" i="13"/>
  <c r="M1018" i="13" s="1"/>
  <c r="I1018" i="13"/>
  <c r="K1018" i="13"/>
  <c r="O1018" i="13"/>
  <c r="Q1018" i="13"/>
  <c r="V1018" i="13"/>
  <c r="G1023" i="13"/>
  <c r="I1023" i="13"/>
  <c r="K1023" i="13"/>
  <c r="M1023" i="13"/>
  <c r="O1023" i="13"/>
  <c r="Q1023" i="13"/>
  <c r="V1023" i="13"/>
  <c r="G1025" i="13"/>
  <c r="I1025" i="13"/>
  <c r="K1025" i="13"/>
  <c r="M1025" i="13"/>
  <c r="O1025" i="13"/>
  <c r="Q1025" i="13"/>
  <c r="V1025" i="13"/>
  <c r="G1036" i="13"/>
  <c r="I1036" i="13"/>
  <c r="K1036" i="13"/>
  <c r="M1036" i="13"/>
  <c r="O1036" i="13"/>
  <c r="Q1036" i="13"/>
  <c r="V1036" i="13"/>
  <c r="G1039" i="13"/>
  <c r="M1039" i="13" s="1"/>
  <c r="I1039" i="13"/>
  <c r="K1039" i="13"/>
  <c r="O1039" i="13"/>
  <c r="Q1039" i="13"/>
  <c r="V1039" i="13"/>
  <c r="G1041" i="13"/>
  <c r="M1041" i="13" s="1"/>
  <c r="I1041" i="13"/>
  <c r="K1041" i="13"/>
  <c r="O1041" i="13"/>
  <c r="Q1041" i="13"/>
  <c r="V1041" i="13"/>
  <c r="G1044" i="13"/>
  <c r="M1044" i="13" s="1"/>
  <c r="I1044" i="13"/>
  <c r="K1044" i="13"/>
  <c r="O1044" i="13"/>
  <c r="Q1044" i="13"/>
  <c r="V1044" i="13"/>
  <c r="G1047" i="13"/>
  <c r="I1047" i="13"/>
  <c r="K1047" i="13"/>
  <c r="M1047" i="13"/>
  <c r="O1047" i="13"/>
  <c r="Q1047" i="13"/>
  <c r="V1047" i="13"/>
  <c r="G1050" i="13"/>
  <c r="I1050" i="13"/>
  <c r="K1050" i="13"/>
  <c r="M1050" i="13"/>
  <c r="O1050" i="13"/>
  <c r="Q1050" i="13"/>
  <c r="V1050" i="13"/>
  <c r="G1053" i="13"/>
  <c r="I1053" i="13"/>
  <c r="K1053" i="13"/>
  <c r="M1053" i="13"/>
  <c r="O1053" i="13"/>
  <c r="Q1053" i="13"/>
  <c r="V1053" i="13"/>
  <c r="G1057" i="13"/>
  <c r="M1057" i="13" s="1"/>
  <c r="I1057" i="13"/>
  <c r="K1057" i="13"/>
  <c r="O1057" i="13"/>
  <c r="Q1057" i="13"/>
  <c r="V1057" i="13"/>
  <c r="G1059" i="13"/>
  <c r="M1059" i="13" s="1"/>
  <c r="I1059" i="13"/>
  <c r="K1059" i="13"/>
  <c r="O1059" i="13"/>
  <c r="Q1059" i="13"/>
  <c r="V1059" i="13"/>
  <c r="G1061" i="13"/>
  <c r="M1061" i="13" s="1"/>
  <c r="I1061" i="13"/>
  <c r="K1061" i="13"/>
  <c r="O1061" i="13"/>
  <c r="Q1061" i="13"/>
  <c r="V1061" i="13"/>
  <c r="G1063" i="13"/>
  <c r="I1063" i="13"/>
  <c r="K1063" i="13"/>
  <c r="M1063" i="13"/>
  <c r="O1063" i="13"/>
  <c r="Q1063" i="13"/>
  <c r="V1063" i="13"/>
  <c r="G1065" i="13"/>
  <c r="I1065" i="13"/>
  <c r="K1065" i="13"/>
  <c r="M1065" i="13"/>
  <c r="O1065" i="13"/>
  <c r="Q1065" i="13"/>
  <c r="V1065" i="13"/>
  <c r="G1067" i="13"/>
  <c r="I1067" i="13"/>
  <c r="K1067" i="13"/>
  <c r="M1067" i="13"/>
  <c r="O1067" i="13"/>
  <c r="Q1067" i="13"/>
  <c r="V1067" i="13"/>
  <c r="G1070" i="13"/>
  <c r="M1070" i="13" s="1"/>
  <c r="I1070" i="13"/>
  <c r="K1070" i="13"/>
  <c r="O1070" i="13"/>
  <c r="Q1070" i="13"/>
  <c r="V1070" i="13"/>
  <c r="G1073" i="13"/>
  <c r="M1073" i="13" s="1"/>
  <c r="I1073" i="13"/>
  <c r="K1073" i="13"/>
  <c r="O1073" i="13"/>
  <c r="Q1073" i="13"/>
  <c r="V1073" i="13"/>
  <c r="G1075" i="13"/>
  <c r="M1075" i="13" s="1"/>
  <c r="I1075" i="13"/>
  <c r="K1075" i="13"/>
  <c r="O1075" i="13"/>
  <c r="Q1075" i="13"/>
  <c r="V1075" i="13"/>
  <c r="G1077" i="13"/>
  <c r="I1077" i="13"/>
  <c r="K1077" i="13"/>
  <c r="M1077" i="13"/>
  <c r="O1077" i="13"/>
  <c r="Q1077" i="13"/>
  <c r="V1077" i="13"/>
  <c r="G1079" i="13"/>
  <c r="I1079" i="13"/>
  <c r="K1079" i="13"/>
  <c r="M1079" i="13"/>
  <c r="O1079" i="13"/>
  <c r="Q1079" i="13"/>
  <c r="V1079" i="13"/>
  <c r="G1083" i="13"/>
  <c r="I1083" i="13"/>
  <c r="K1083" i="13"/>
  <c r="M1083" i="13"/>
  <c r="O1083" i="13"/>
  <c r="Q1083" i="13"/>
  <c r="V1083" i="13"/>
  <c r="G1087" i="13"/>
  <c r="M1087" i="13" s="1"/>
  <c r="I1087" i="13"/>
  <c r="K1087" i="13"/>
  <c r="O1087" i="13"/>
  <c r="Q1087" i="13"/>
  <c r="V1087" i="13"/>
  <c r="G1090" i="13"/>
  <c r="M1090" i="13" s="1"/>
  <c r="I1090" i="13"/>
  <c r="K1090" i="13"/>
  <c r="O1090" i="13"/>
  <c r="Q1090" i="13"/>
  <c r="V1090" i="13"/>
  <c r="G1095" i="13"/>
  <c r="M1095" i="13" s="1"/>
  <c r="I1095" i="13"/>
  <c r="K1095" i="13"/>
  <c r="O1095" i="13"/>
  <c r="Q1095" i="13"/>
  <c r="V1095" i="13"/>
  <c r="G1102" i="13"/>
  <c r="I1102" i="13"/>
  <c r="K1102" i="13"/>
  <c r="M1102" i="13"/>
  <c r="O1102" i="13"/>
  <c r="Q1102" i="13"/>
  <c r="V1102" i="13"/>
  <c r="G1104" i="13"/>
  <c r="I1104" i="13"/>
  <c r="K1104" i="13"/>
  <c r="M1104" i="13"/>
  <c r="O1104" i="13"/>
  <c r="Q1104" i="13"/>
  <c r="V1104" i="13"/>
  <c r="G1106" i="13"/>
  <c r="I1106" i="13"/>
  <c r="K1106" i="13"/>
  <c r="M1106" i="13"/>
  <c r="O1106" i="13"/>
  <c r="Q1106" i="13"/>
  <c r="V1106" i="13"/>
  <c r="G1108" i="13"/>
  <c r="M1108" i="13" s="1"/>
  <c r="I1108" i="13"/>
  <c r="K1108" i="13"/>
  <c r="O1108" i="13"/>
  <c r="Q1108" i="13"/>
  <c r="V1108" i="13"/>
  <c r="G1112" i="13"/>
  <c r="M1112" i="13" s="1"/>
  <c r="I1112" i="13"/>
  <c r="K1112" i="13"/>
  <c r="O1112" i="13"/>
  <c r="Q1112" i="13"/>
  <c r="V1112" i="13"/>
  <c r="G1115" i="13"/>
  <c r="M1115" i="13" s="1"/>
  <c r="I1115" i="13"/>
  <c r="K1115" i="13"/>
  <c r="O1115" i="13"/>
  <c r="Q1115" i="13"/>
  <c r="V1115" i="13"/>
  <c r="G1118" i="13"/>
  <c r="I1118" i="13"/>
  <c r="K1118" i="13"/>
  <c r="M1118" i="13"/>
  <c r="O1118" i="13"/>
  <c r="Q1118" i="13"/>
  <c r="V1118" i="13"/>
  <c r="G1120" i="13"/>
  <c r="I1120" i="13"/>
  <c r="K1120" i="13"/>
  <c r="M1120" i="13"/>
  <c r="O1120" i="13"/>
  <c r="Q1120" i="13"/>
  <c r="V1120" i="13"/>
  <c r="G1123" i="13"/>
  <c r="I1123" i="13"/>
  <c r="K1123" i="13"/>
  <c r="M1123" i="13"/>
  <c r="O1123" i="13"/>
  <c r="Q1123" i="13"/>
  <c r="V1123" i="13"/>
  <c r="G1125" i="13"/>
  <c r="M1125" i="13" s="1"/>
  <c r="I1125" i="13"/>
  <c r="K1125" i="13"/>
  <c r="O1125" i="13"/>
  <c r="Q1125" i="13"/>
  <c r="V1125" i="13"/>
  <c r="G1127" i="13"/>
  <c r="M1127" i="13" s="1"/>
  <c r="I1127" i="13"/>
  <c r="K1127" i="13"/>
  <c r="O1127" i="13"/>
  <c r="Q1127" i="13"/>
  <c r="V1127" i="13"/>
  <c r="G1129" i="13"/>
  <c r="M1129" i="13" s="1"/>
  <c r="I1129" i="13"/>
  <c r="K1129" i="13"/>
  <c r="O1129" i="13"/>
  <c r="Q1129" i="13"/>
  <c r="V1129" i="13"/>
  <c r="G1131" i="13"/>
  <c r="I1131" i="13"/>
  <c r="K1131" i="13"/>
  <c r="M1131" i="13"/>
  <c r="O1131" i="13"/>
  <c r="Q1131" i="13"/>
  <c r="V1131" i="13"/>
  <c r="G1133" i="13"/>
  <c r="I1133" i="13"/>
  <c r="K1133" i="13"/>
  <c r="M1133" i="13"/>
  <c r="O1133" i="13"/>
  <c r="Q1133" i="13"/>
  <c r="V1133" i="13"/>
  <c r="G1135" i="13"/>
  <c r="I1135" i="13"/>
  <c r="K1135" i="13"/>
  <c r="M1135" i="13"/>
  <c r="O1135" i="13"/>
  <c r="Q1135" i="13"/>
  <c r="V1135" i="13"/>
  <c r="G1137" i="13"/>
  <c r="M1137" i="13" s="1"/>
  <c r="I1137" i="13"/>
  <c r="K1137" i="13"/>
  <c r="O1137" i="13"/>
  <c r="Q1137" i="13"/>
  <c r="V1137" i="13"/>
  <c r="G1140" i="13"/>
  <c r="M1140" i="13" s="1"/>
  <c r="I1140" i="13"/>
  <c r="K1140" i="13"/>
  <c r="O1140" i="13"/>
  <c r="Q1140" i="13"/>
  <c r="V1140" i="13"/>
  <c r="G1145" i="13"/>
  <c r="M1145" i="13" s="1"/>
  <c r="I1145" i="13"/>
  <c r="K1145" i="13"/>
  <c r="O1145" i="13"/>
  <c r="Q1145" i="13"/>
  <c r="V1145" i="13"/>
  <c r="G1151" i="13"/>
  <c r="I1151" i="13"/>
  <c r="K1151" i="13"/>
  <c r="M1151" i="13"/>
  <c r="O1151" i="13"/>
  <c r="Q1151" i="13"/>
  <c r="V1151" i="13"/>
  <c r="G1156" i="13"/>
  <c r="I1156" i="13"/>
  <c r="K1156" i="13"/>
  <c r="M1156" i="13"/>
  <c r="O1156" i="13"/>
  <c r="Q1156" i="13"/>
  <c r="V1156" i="13"/>
  <c r="G1161" i="13"/>
  <c r="I1161" i="13"/>
  <c r="K1161" i="13"/>
  <c r="M1161" i="13"/>
  <c r="O1161" i="13"/>
  <c r="Q1161" i="13"/>
  <c r="V1161" i="13"/>
  <c r="G1166" i="13"/>
  <c r="M1166" i="13" s="1"/>
  <c r="I1166" i="13"/>
  <c r="K1166" i="13"/>
  <c r="O1166" i="13"/>
  <c r="Q1166" i="13"/>
  <c r="V1166" i="13"/>
  <c r="I1171" i="13"/>
  <c r="G1172" i="13"/>
  <c r="M1172" i="13" s="1"/>
  <c r="M1171" i="13" s="1"/>
  <c r="I1172" i="13"/>
  <c r="K1172" i="13"/>
  <c r="K1171" i="13" s="1"/>
  <c r="O1172" i="13"/>
  <c r="O1171" i="13" s="1"/>
  <c r="Q1172" i="13"/>
  <c r="Q1171" i="13" s="1"/>
  <c r="V1172" i="13"/>
  <c r="V1171" i="13" s="1"/>
  <c r="G1184" i="13"/>
  <c r="I1184" i="13"/>
  <c r="I1183" i="13" s="1"/>
  <c r="K1184" i="13"/>
  <c r="K1183" i="13" s="1"/>
  <c r="M1184" i="13"/>
  <c r="O1184" i="13"/>
  <c r="O1183" i="13" s="1"/>
  <c r="Q1184" i="13"/>
  <c r="V1184" i="13"/>
  <c r="G1186" i="13"/>
  <c r="I1186" i="13"/>
  <c r="K1186" i="13"/>
  <c r="M1186" i="13"/>
  <c r="O1186" i="13"/>
  <c r="Q1186" i="13"/>
  <c r="V1186" i="13"/>
  <c r="G1188" i="13"/>
  <c r="I1188" i="13"/>
  <c r="K1188" i="13"/>
  <c r="M1188" i="13"/>
  <c r="O1188" i="13"/>
  <c r="Q1188" i="13"/>
  <c r="V1188" i="13"/>
  <c r="G1191" i="13"/>
  <c r="G1183" i="13" s="1"/>
  <c r="I1191" i="13"/>
  <c r="K1191" i="13"/>
  <c r="O1191" i="13"/>
  <c r="Q1191" i="13"/>
  <c r="V1191" i="13"/>
  <c r="V1183" i="13" s="1"/>
  <c r="G1193" i="13"/>
  <c r="M1193" i="13" s="1"/>
  <c r="I1193" i="13"/>
  <c r="K1193" i="13"/>
  <c r="O1193" i="13"/>
  <c r="Q1193" i="13"/>
  <c r="V1193" i="13"/>
  <c r="G1195" i="13"/>
  <c r="M1195" i="13" s="1"/>
  <c r="I1195" i="13"/>
  <c r="K1195" i="13"/>
  <c r="O1195" i="13"/>
  <c r="Q1195" i="13"/>
  <c r="Q1183" i="13" s="1"/>
  <c r="V1195" i="13"/>
  <c r="G1199" i="13"/>
  <c r="I1199" i="13"/>
  <c r="K1199" i="13"/>
  <c r="M1199" i="13"/>
  <c r="O1199" i="13"/>
  <c r="Q1199" i="13"/>
  <c r="V1199" i="13"/>
  <c r="G1204" i="13"/>
  <c r="I1204" i="13"/>
  <c r="K1204" i="13"/>
  <c r="M1204" i="13"/>
  <c r="O1204" i="13"/>
  <c r="Q1204" i="13"/>
  <c r="V1204" i="13"/>
  <c r="G1207" i="13"/>
  <c r="I1207" i="13"/>
  <c r="K1207" i="13"/>
  <c r="M1207" i="13"/>
  <c r="O1207" i="13"/>
  <c r="Q1207" i="13"/>
  <c r="V1207" i="13"/>
  <c r="G1209" i="13"/>
  <c r="M1209" i="13" s="1"/>
  <c r="I1209" i="13"/>
  <c r="K1209" i="13"/>
  <c r="O1209" i="13"/>
  <c r="Q1209" i="13"/>
  <c r="V1209" i="13"/>
  <c r="G1211" i="13"/>
  <c r="M1211" i="13" s="1"/>
  <c r="I1211" i="13"/>
  <c r="K1211" i="13"/>
  <c r="O1211" i="13"/>
  <c r="Q1211" i="13"/>
  <c r="V1211" i="13"/>
  <c r="G1275" i="13"/>
  <c r="M1275" i="13" s="1"/>
  <c r="I1275" i="13"/>
  <c r="K1275" i="13"/>
  <c r="O1275" i="13"/>
  <c r="Q1275" i="13"/>
  <c r="V1275" i="13"/>
  <c r="G1338" i="13"/>
  <c r="I1338" i="13"/>
  <c r="K1338" i="13"/>
  <c r="M1338" i="13"/>
  <c r="O1338" i="13"/>
  <c r="Q1338" i="13"/>
  <c r="V1338" i="13"/>
  <c r="G1350" i="13"/>
  <c r="I1350" i="13"/>
  <c r="K1350" i="13"/>
  <c r="M1350" i="13"/>
  <c r="O1350" i="13"/>
  <c r="Q1350" i="13"/>
  <c r="V1350" i="13"/>
  <c r="G1357" i="13"/>
  <c r="I1357" i="13"/>
  <c r="K1357" i="13"/>
  <c r="M1357" i="13"/>
  <c r="O1357" i="13"/>
  <c r="Q1357" i="13"/>
  <c r="V1357" i="13"/>
  <c r="G1359" i="13"/>
  <c r="M1359" i="13" s="1"/>
  <c r="I1359" i="13"/>
  <c r="K1359" i="13"/>
  <c r="O1359" i="13"/>
  <c r="Q1359" i="13"/>
  <c r="V1359" i="13"/>
  <c r="G1361" i="13"/>
  <c r="M1361" i="13" s="1"/>
  <c r="I1361" i="13"/>
  <c r="K1361" i="13"/>
  <c r="O1361" i="13"/>
  <c r="Q1361" i="13"/>
  <c r="V1361" i="13"/>
  <c r="G1364" i="13"/>
  <c r="I1364" i="13"/>
  <c r="K1364" i="13"/>
  <c r="K1363" i="13" s="1"/>
  <c r="M1364" i="13"/>
  <c r="O1364" i="13"/>
  <c r="O1363" i="13" s="1"/>
  <c r="Q1364" i="13"/>
  <c r="V1364" i="13"/>
  <c r="G1367" i="13"/>
  <c r="I1367" i="13"/>
  <c r="K1367" i="13"/>
  <c r="M1367" i="13"/>
  <c r="O1367" i="13"/>
  <c r="Q1367" i="13"/>
  <c r="V1367" i="13"/>
  <c r="G1370" i="13"/>
  <c r="I1370" i="13"/>
  <c r="K1370" i="13"/>
  <c r="M1370" i="13"/>
  <c r="O1370" i="13"/>
  <c r="Q1370" i="13"/>
  <c r="V1370" i="13"/>
  <c r="G1373" i="13"/>
  <c r="I1373" i="13"/>
  <c r="K1373" i="13"/>
  <c r="O1373" i="13"/>
  <c r="Q1373" i="13"/>
  <c r="V1373" i="13"/>
  <c r="G1376" i="13"/>
  <c r="M1376" i="13" s="1"/>
  <c r="I1376" i="13"/>
  <c r="K1376" i="13"/>
  <c r="O1376" i="13"/>
  <c r="Q1376" i="13"/>
  <c r="V1376" i="13"/>
  <c r="G1380" i="13"/>
  <c r="M1380" i="13" s="1"/>
  <c r="I1380" i="13"/>
  <c r="K1380" i="13"/>
  <c r="O1380" i="13"/>
  <c r="Q1380" i="13"/>
  <c r="Q1363" i="13" s="1"/>
  <c r="V1380" i="13"/>
  <c r="G1384" i="13"/>
  <c r="I1384" i="13"/>
  <c r="K1384" i="13"/>
  <c r="M1384" i="13"/>
  <c r="O1384" i="13"/>
  <c r="Q1384" i="13"/>
  <c r="V1384" i="13"/>
  <c r="G1389" i="13"/>
  <c r="I1389" i="13"/>
  <c r="K1389" i="13"/>
  <c r="M1389" i="13"/>
  <c r="O1389" i="13"/>
  <c r="Q1389" i="13"/>
  <c r="V1389" i="13"/>
  <c r="G1393" i="13"/>
  <c r="I1393" i="13"/>
  <c r="K1393" i="13"/>
  <c r="M1393" i="13"/>
  <c r="O1393" i="13"/>
  <c r="Q1393" i="13"/>
  <c r="V1393" i="13"/>
  <c r="G1397" i="13"/>
  <c r="M1397" i="13" s="1"/>
  <c r="I1397" i="13"/>
  <c r="K1397" i="13"/>
  <c r="O1397" i="13"/>
  <c r="Q1397" i="13"/>
  <c r="V1397" i="13"/>
  <c r="G1401" i="13"/>
  <c r="M1401" i="13" s="1"/>
  <c r="I1401" i="13"/>
  <c r="K1401" i="13"/>
  <c r="O1401" i="13"/>
  <c r="Q1401" i="13"/>
  <c r="V1401" i="13"/>
  <c r="G1406" i="13"/>
  <c r="I1406" i="13"/>
  <c r="K1406" i="13"/>
  <c r="M1406" i="13"/>
  <c r="O1406" i="13"/>
  <c r="Q1406" i="13"/>
  <c r="V1406" i="13"/>
  <c r="G1413" i="13"/>
  <c r="I1413" i="13"/>
  <c r="K1413" i="13"/>
  <c r="M1413" i="13"/>
  <c r="O1413" i="13"/>
  <c r="Q1413" i="13"/>
  <c r="V1413" i="13"/>
  <c r="G1417" i="13"/>
  <c r="I1417" i="13"/>
  <c r="K1417" i="13"/>
  <c r="M1417" i="13"/>
  <c r="O1417" i="13"/>
  <c r="Q1417" i="13"/>
  <c r="V1417" i="13"/>
  <c r="G1421" i="13"/>
  <c r="M1421" i="13" s="1"/>
  <c r="I1421" i="13"/>
  <c r="K1421" i="13"/>
  <c r="O1421" i="13"/>
  <c r="Q1421" i="13"/>
  <c r="V1421" i="13"/>
  <c r="G1423" i="13"/>
  <c r="I1423" i="13"/>
  <c r="K1423" i="13"/>
  <c r="O1423" i="13"/>
  <c r="Q1423" i="13"/>
  <c r="V1423" i="13"/>
  <c r="G1426" i="13"/>
  <c r="M1426" i="13" s="1"/>
  <c r="I1426" i="13"/>
  <c r="K1426" i="13"/>
  <c r="O1426" i="13"/>
  <c r="Q1426" i="13"/>
  <c r="Q1405" i="13" s="1"/>
  <c r="V1426" i="13"/>
  <c r="G1429" i="13"/>
  <c r="I1429" i="13"/>
  <c r="K1429" i="13"/>
  <c r="M1429" i="13"/>
  <c r="O1429" i="13"/>
  <c r="Q1429" i="13"/>
  <c r="V1429" i="13"/>
  <c r="G1436" i="13"/>
  <c r="I1436" i="13"/>
  <c r="K1436" i="13"/>
  <c r="M1436" i="13"/>
  <c r="O1436" i="13"/>
  <c r="Q1436" i="13"/>
  <c r="V1436" i="13"/>
  <c r="G1438" i="13"/>
  <c r="I1438" i="13"/>
  <c r="K1438" i="13"/>
  <c r="M1438" i="13"/>
  <c r="O1438" i="13"/>
  <c r="Q1438" i="13"/>
  <c r="V1438" i="13"/>
  <c r="G1440" i="13"/>
  <c r="M1440" i="13" s="1"/>
  <c r="I1440" i="13"/>
  <c r="K1440" i="13"/>
  <c r="O1440" i="13"/>
  <c r="Q1440" i="13"/>
  <c r="V1440" i="13"/>
  <c r="G1442" i="13"/>
  <c r="M1442" i="13" s="1"/>
  <c r="I1442" i="13"/>
  <c r="K1442" i="13"/>
  <c r="O1442" i="13"/>
  <c r="Q1442" i="13"/>
  <c r="V1442" i="13"/>
  <c r="G1444" i="13"/>
  <c r="M1444" i="13" s="1"/>
  <c r="I1444" i="13"/>
  <c r="K1444" i="13"/>
  <c r="O1444" i="13"/>
  <c r="Q1444" i="13"/>
  <c r="V1444" i="13"/>
  <c r="G1446" i="13"/>
  <c r="I1446" i="13"/>
  <c r="K1446" i="13"/>
  <c r="M1446" i="13"/>
  <c r="O1446" i="13"/>
  <c r="Q1446" i="13"/>
  <c r="V1446" i="13"/>
  <c r="G1453" i="13"/>
  <c r="I1453" i="13"/>
  <c r="K1453" i="13"/>
  <c r="M1453" i="13"/>
  <c r="O1453" i="13"/>
  <c r="Q1453" i="13"/>
  <c r="V1453" i="13"/>
  <c r="G1460" i="13"/>
  <c r="I1460" i="13"/>
  <c r="K1460" i="13"/>
  <c r="M1460" i="13"/>
  <c r="O1460" i="13"/>
  <c r="Q1460" i="13"/>
  <c r="V1460" i="13"/>
  <c r="G1473" i="13"/>
  <c r="M1473" i="13" s="1"/>
  <c r="I1473" i="13"/>
  <c r="K1473" i="13"/>
  <c r="O1473" i="13"/>
  <c r="Q1473" i="13"/>
  <c r="V1473" i="13"/>
  <c r="G1475" i="13"/>
  <c r="M1475" i="13" s="1"/>
  <c r="I1475" i="13"/>
  <c r="K1475" i="13"/>
  <c r="O1475" i="13"/>
  <c r="Q1475" i="13"/>
  <c r="V1475" i="13"/>
  <c r="G1481" i="13"/>
  <c r="M1481" i="13" s="1"/>
  <c r="I1481" i="13"/>
  <c r="K1481" i="13"/>
  <c r="O1481" i="13"/>
  <c r="Q1481" i="13"/>
  <c r="V1481" i="13"/>
  <c r="G1487" i="13"/>
  <c r="I1487" i="13"/>
  <c r="K1487" i="13"/>
  <c r="M1487" i="13"/>
  <c r="O1487" i="13"/>
  <c r="Q1487" i="13"/>
  <c r="V1487" i="13"/>
  <c r="G1489" i="13"/>
  <c r="I1489" i="13"/>
  <c r="K1489" i="13"/>
  <c r="M1489" i="13"/>
  <c r="O1489" i="13"/>
  <c r="Q1489" i="13"/>
  <c r="V1489" i="13"/>
  <c r="G1495" i="13"/>
  <c r="I1495" i="13"/>
  <c r="K1495" i="13"/>
  <c r="M1495" i="13"/>
  <c r="O1495" i="13"/>
  <c r="Q1495" i="13"/>
  <c r="V1495" i="13"/>
  <c r="G1497" i="13"/>
  <c r="M1497" i="13" s="1"/>
  <c r="I1497" i="13"/>
  <c r="K1497" i="13"/>
  <c r="O1497" i="13"/>
  <c r="Q1497" i="13"/>
  <c r="V1497" i="13"/>
  <c r="G1499" i="13"/>
  <c r="M1499" i="13" s="1"/>
  <c r="I1499" i="13"/>
  <c r="K1499" i="13"/>
  <c r="O1499" i="13"/>
  <c r="Q1499" i="13"/>
  <c r="V1499" i="13"/>
  <c r="G1502" i="13"/>
  <c r="M1502" i="13" s="1"/>
  <c r="I1502" i="13"/>
  <c r="K1502" i="13"/>
  <c r="O1502" i="13"/>
  <c r="Q1502" i="13"/>
  <c r="V1502" i="13"/>
  <c r="G1504" i="13"/>
  <c r="I1504" i="13"/>
  <c r="K1504" i="13"/>
  <c r="M1504" i="13"/>
  <c r="O1504" i="13"/>
  <c r="Q1504" i="13"/>
  <c r="V1504" i="13"/>
  <c r="G1506" i="13"/>
  <c r="I1506" i="13"/>
  <c r="K1506" i="13"/>
  <c r="M1506" i="13"/>
  <c r="O1506" i="13"/>
  <c r="Q1506" i="13"/>
  <c r="V1506" i="13"/>
  <c r="G1510" i="13"/>
  <c r="I1510" i="13"/>
  <c r="K1510" i="13"/>
  <c r="M1510" i="13"/>
  <c r="O1510" i="13"/>
  <c r="Q1510" i="13"/>
  <c r="V1510" i="13"/>
  <c r="G1514" i="13"/>
  <c r="M1514" i="13" s="1"/>
  <c r="I1514" i="13"/>
  <c r="K1514" i="13"/>
  <c r="O1514" i="13"/>
  <c r="Q1514" i="13"/>
  <c r="V1514" i="13"/>
  <c r="G1519" i="13"/>
  <c r="M1519" i="13" s="1"/>
  <c r="I1519" i="13"/>
  <c r="K1519" i="13"/>
  <c r="O1519" i="13"/>
  <c r="Q1519" i="13"/>
  <c r="V1519" i="13"/>
  <c r="G1523" i="13"/>
  <c r="M1523" i="13" s="1"/>
  <c r="I1523" i="13"/>
  <c r="K1523" i="13"/>
  <c r="O1523" i="13"/>
  <c r="Q1523" i="13"/>
  <c r="V1523" i="13"/>
  <c r="G1527" i="13"/>
  <c r="I1527" i="13"/>
  <c r="K1527" i="13"/>
  <c r="M1527" i="13"/>
  <c r="O1527" i="13"/>
  <c r="Q1527" i="13"/>
  <c r="V1527" i="13"/>
  <c r="G1531" i="13"/>
  <c r="I1531" i="13"/>
  <c r="K1531" i="13"/>
  <c r="M1531" i="13"/>
  <c r="O1531" i="13"/>
  <c r="Q1531" i="13"/>
  <c r="V1531" i="13"/>
  <c r="K1535" i="13"/>
  <c r="G1536" i="13"/>
  <c r="I1536" i="13"/>
  <c r="I1535" i="13" s="1"/>
  <c r="K1536" i="13"/>
  <c r="O1536" i="13"/>
  <c r="O1535" i="13" s="1"/>
  <c r="Q1536" i="13"/>
  <c r="Q1535" i="13" s="1"/>
  <c r="V1536" i="13"/>
  <c r="G1538" i="13"/>
  <c r="M1538" i="13" s="1"/>
  <c r="I1538" i="13"/>
  <c r="K1538" i="13"/>
  <c r="O1538" i="13"/>
  <c r="Q1538" i="13"/>
  <c r="V1538" i="13"/>
  <c r="Q1540" i="13"/>
  <c r="G1541" i="13"/>
  <c r="I1541" i="13"/>
  <c r="K1541" i="13"/>
  <c r="M1541" i="13"/>
  <c r="O1541" i="13"/>
  <c r="O1540" i="13" s="1"/>
  <c r="Q1541" i="13"/>
  <c r="V1541" i="13"/>
  <c r="G1543" i="13"/>
  <c r="I1543" i="13"/>
  <c r="K1543" i="13"/>
  <c r="M1543" i="13"/>
  <c r="O1543" i="13"/>
  <c r="Q1543" i="13"/>
  <c r="V1543" i="13"/>
  <c r="G1546" i="13"/>
  <c r="I1546" i="13"/>
  <c r="K1546" i="13"/>
  <c r="M1546" i="13"/>
  <c r="O1546" i="13"/>
  <c r="Q1546" i="13"/>
  <c r="V1546" i="13"/>
  <c r="G1548" i="13"/>
  <c r="M1548" i="13" s="1"/>
  <c r="I1548" i="13"/>
  <c r="K1548" i="13"/>
  <c r="O1548" i="13"/>
  <c r="Q1548" i="13"/>
  <c r="V1548" i="13"/>
  <c r="G1550" i="13"/>
  <c r="I1550" i="13"/>
  <c r="K1550" i="13"/>
  <c r="O1550" i="13"/>
  <c r="Q1550" i="13"/>
  <c r="V1550" i="13"/>
  <c r="V1540" i="13" s="1"/>
  <c r="G1553" i="13"/>
  <c r="M1553" i="13" s="1"/>
  <c r="I1553" i="13"/>
  <c r="K1553" i="13"/>
  <c r="O1553" i="13"/>
  <c r="Q1553" i="13"/>
  <c r="V1553" i="13"/>
  <c r="G1555" i="13"/>
  <c r="I1555" i="13"/>
  <c r="K1555" i="13"/>
  <c r="M1555" i="13"/>
  <c r="O1555" i="13"/>
  <c r="Q1555" i="13"/>
  <c r="V1555" i="13"/>
  <c r="G1557" i="13"/>
  <c r="I1557" i="13"/>
  <c r="K1557" i="13"/>
  <c r="M1557" i="13"/>
  <c r="O1557" i="13"/>
  <c r="Q1557" i="13"/>
  <c r="V1557" i="13"/>
  <c r="G1560" i="13"/>
  <c r="M1560" i="13" s="1"/>
  <c r="I1560" i="13"/>
  <c r="K1560" i="13"/>
  <c r="O1560" i="13"/>
  <c r="Q1560" i="13"/>
  <c r="V1560" i="13"/>
  <c r="G1562" i="13"/>
  <c r="I1562" i="13"/>
  <c r="K1562" i="13"/>
  <c r="O1562" i="13"/>
  <c r="Q1562" i="13"/>
  <c r="V1562" i="13"/>
  <c r="G1564" i="13"/>
  <c r="I1564" i="13"/>
  <c r="K1564" i="13"/>
  <c r="M1564" i="13"/>
  <c r="O1564" i="13"/>
  <c r="Q1564" i="13"/>
  <c r="V1564" i="13"/>
  <c r="G1566" i="13"/>
  <c r="I1566" i="13"/>
  <c r="K1566" i="13"/>
  <c r="M1566" i="13"/>
  <c r="O1566" i="13"/>
  <c r="Q1566" i="13"/>
  <c r="V1566" i="13"/>
  <c r="G1568" i="13"/>
  <c r="I1568" i="13"/>
  <c r="K1568" i="13"/>
  <c r="M1568" i="13"/>
  <c r="O1568" i="13"/>
  <c r="Q1568" i="13"/>
  <c r="V1568" i="13"/>
  <c r="G1570" i="13"/>
  <c r="I1570" i="13"/>
  <c r="K1570" i="13"/>
  <c r="K1559" i="13" s="1"/>
  <c r="M1570" i="13"/>
  <c r="O1570" i="13"/>
  <c r="Q1570" i="13"/>
  <c r="V1570" i="13"/>
  <c r="G1574" i="13"/>
  <c r="M1574" i="13" s="1"/>
  <c r="I1574" i="13"/>
  <c r="K1574" i="13"/>
  <c r="O1574" i="13"/>
  <c r="Q1574" i="13"/>
  <c r="V1574" i="13"/>
  <c r="G1576" i="13"/>
  <c r="M1576" i="13" s="1"/>
  <c r="I1576" i="13"/>
  <c r="K1576" i="13"/>
  <c r="O1576" i="13"/>
  <c r="Q1576" i="13"/>
  <c r="V1576" i="13"/>
  <c r="G1580" i="13"/>
  <c r="I1580" i="13"/>
  <c r="K1580" i="13"/>
  <c r="M1580" i="13"/>
  <c r="O1580" i="13"/>
  <c r="Q1580" i="13"/>
  <c r="V1580" i="13"/>
  <c r="G1585" i="13"/>
  <c r="I1585" i="13"/>
  <c r="K1585" i="13"/>
  <c r="M1585" i="13"/>
  <c r="O1585" i="13"/>
  <c r="Q1585" i="13"/>
  <c r="V1585" i="13"/>
  <c r="G1589" i="13"/>
  <c r="I1589" i="13"/>
  <c r="K1589" i="13"/>
  <c r="M1589" i="13"/>
  <c r="O1589" i="13"/>
  <c r="Q1589" i="13"/>
  <c r="V1589" i="13"/>
  <c r="G1593" i="13"/>
  <c r="M1593" i="13" s="1"/>
  <c r="I1593" i="13"/>
  <c r="K1593" i="13"/>
  <c r="O1593" i="13"/>
  <c r="Q1593" i="13"/>
  <c r="V1593" i="13"/>
  <c r="G1597" i="13"/>
  <c r="M1597" i="13" s="1"/>
  <c r="I1597" i="13"/>
  <c r="K1597" i="13"/>
  <c r="O1597" i="13"/>
  <c r="Q1597" i="13"/>
  <c r="V1597" i="13"/>
  <c r="G1603" i="13"/>
  <c r="I1603" i="13"/>
  <c r="K1603" i="13"/>
  <c r="M1603" i="13"/>
  <c r="O1603" i="13"/>
  <c r="Q1603" i="13"/>
  <c r="V1603" i="13"/>
  <c r="G1604" i="13"/>
  <c r="I1604" i="13"/>
  <c r="K1604" i="13"/>
  <c r="M1604" i="13"/>
  <c r="O1604" i="13"/>
  <c r="Q1604" i="13"/>
  <c r="V1604" i="13"/>
  <c r="G1605" i="13"/>
  <c r="I1605" i="13"/>
  <c r="K1605" i="13"/>
  <c r="M1605" i="13"/>
  <c r="O1605" i="13"/>
  <c r="Q1605" i="13"/>
  <c r="V1605" i="13"/>
  <c r="G1606" i="13"/>
  <c r="M1606" i="13" s="1"/>
  <c r="I1606" i="13"/>
  <c r="K1606" i="13"/>
  <c r="O1606" i="13"/>
  <c r="Q1606" i="13"/>
  <c r="V1606" i="13"/>
  <c r="G1607" i="13"/>
  <c r="M1607" i="13" s="1"/>
  <c r="I1607" i="13"/>
  <c r="K1607" i="13"/>
  <c r="O1607" i="13"/>
  <c r="Q1607" i="13"/>
  <c r="V1607" i="13"/>
  <c r="G1608" i="13"/>
  <c r="M1608" i="13" s="1"/>
  <c r="I1608" i="13"/>
  <c r="K1608" i="13"/>
  <c r="O1608" i="13"/>
  <c r="Q1608" i="13"/>
  <c r="V1608" i="13"/>
  <c r="V1602" i="13" s="1"/>
  <c r="G1609" i="13"/>
  <c r="I1609" i="13"/>
  <c r="K1609" i="13"/>
  <c r="M1609" i="13"/>
  <c r="O1609" i="13"/>
  <c r="Q1609" i="13"/>
  <c r="V1609" i="13"/>
  <c r="G1610" i="13"/>
  <c r="I1610" i="13"/>
  <c r="K1610" i="13"/>
  <c r="M1610" i="13"/>
  <c r="O1610" i="13"/>
  <c r="Q1610" i="13"/>
  <c r="V1610" i="13"/>
  <c r="G1611" i="13"/>
  <c r="I1611" i="13"/>
  <c r="K1611" i="13"/>
  <c r="M1611" i="13"/>
  <c r="O1611" i="13"/>
  <c r="Q1611" i="13"/>
  <c r="V1611" i="13"/>
  <c r="G1612" i="13"/>
  <c r="M1612" i="13" s="1"/>
  <c r="I1612" i="13"/>
  <c r="K1612" i="13"/>
  <c r="O1612" i="13"/>
  <c r="Q1612" i="13"/>
  <c r="V1612" i="13"/>
  <c r="G1613" i="13"/>
  <c r="M1613" i="13" s="1"/>
  <c r="I1613" i="13"/>
  <c r="K1613" i="13"/>
  <c r="O1613" i="13"/>
  <c r="Q1613" i="13"/>
  <c r="V1613" i="13"/>
  <c r="G1614" i="13"/>
  <c r="M1614" i="13" s="1"/>
  <c r="I1614" i="13"/>
  <c r="K1614" i="13"/>
  <c r="O1614" i="13"/>
  <c r="Q1614" i="13"/>
  <c r="V1614" i="13"/>
  <c r="G1615" i="13"/>
  <c r="I1615" i="13"/>
  <c r="K1615" i="13"/>
  <c r="M1615" i="13"/>
  <c r="O1615" i="13"/>
  <c r="Q1615" i="13"/>
  <c r="V1615" i="13"/>
  <c r="G1616" i="13"/>
  <c r="I1616" i="13"/>
  <c r="K1616" i="13"/>
  <c r="M1616" i="13"/>
  <c r="O1616" i="13"/>
  <c r="Q1616" i="13"/>
  <c r="V1616" i="13"/>
  <c r="G1617" i="13"/>
  <c r="I1617" i="13"/>
  <c r="K1617" i="13"/>
  <c r="M1617" i="13"/>
  <c r="O1617" i="13"/>
  <c r="Q1617" i="13"/>
  <c r="V1617" i="13"/>
  <c r="G1618" i="13"/>
  <c r="I1618" i="13"/>
  <c r="K1618" i="13"/>
  <c r="M1618" i="13"/>
  <c r="O1618" i="13"/>
  <c r="Q1618" i="13"/>
  <c r="V1618" i="13"/>
  <c r="G1619" i="13"/>
  <c r="M1619" i="13" s="1"/>
  <c r="I1619" i="13"/>
  <c r="K1619" i="13"/>
  <c r="O1619" i="13"/>
  <c r="Q1619" i="13"/>
  <c r="V1619" i="13"/>
  <c r="G1620" i="13"/>
  <c r="I1620" i="13"/>
  <c r="K1620" i="13"/>
  <c r="M1620" i="13"/>
  <c r="O1620" i="13"/>
  <c r="Q1620" i="13"/>
  <c r="V1620" i="13"/>
  <c r="G1621" i="13"/>
  <c r="I1621" i="13"/>
  <c r="K1621" i="13"/>
  <c r="M1621" i="13"/>
  <c r="O1621" i="13"/>
  <c r="Q1621" i="13"/>
  <c r="V1621" i="13"/>
  <c r="G1622" i="13"/>
  <c r="M1622" i="13" s="1"/>
  <c r="I1622" i="13"/>
  <c r="K1622" i="13"/>
  <c r="O1622" i="13"/>
  <c r="Q1622" i="13"/>
  <c r="V1622" i="13"/>
  <c r="G1623" i="13"/>
  <c r="M1623" i="13" s="1"/>
  <c r="I1623" i="13"/>
  <c r="K1623" i="13"/>
  <c r="O1623" i="13"/>
  <c r="Q1623" i="13"/>
  <c r="V1623" i="13"/>
  <c r="G1624" i="13"/>
  <c r="M1624" i="13" s="1"/>
  <c r="I1624" i="13"/>
  <c r="K1624" i="13"/>
  <c r="O1624" i="13"/>
  <c r="Q1624" i="13"/>
  <c r="V1624" i="13"/>
  <c r="G1625" i="13"/>
  <c r="I1625" i="13"/>
  <c r="K1625" i="13"/>
  <c r="M1625" i="13"/>
  <c r="O1625" i="13"/>
  <c r="Q1625" i="13"/>
  <c r="V1625" i="13"/>
  <c r="G1626" i="13"/>
  <c r="I1626" i="13"/>
  <c r="K1626" i="13"/>
  <c r="M1626" i="13"/>
  <c r="O1626" i="13"/>
  <c r="Q1626" i="13"/>
  <c r="V1626" i="13"/>
  <c r="G1627" i="13"/>
  <c r="I1627" i="13"/>
  <c r="K1627" i="13"/>
  <c r="M1627" i="13"/>
  <c r="O1627" i="13"/>
  <c r="Q1627" i="13"/>
  <c r="V1627" i="13"/>
  <c r="G1628" i="13"/>
  <c r="M1628" i="13" s="1"/>
  <c r="I1628" i="13"/>
  <c r="K1628" i="13"/>
  <c r="O1628" i="13"/>
  <c r="Q1628" i="13"/>
  <c r="V1628" i="13"/>
  <c r="G1629" i="13"/>
  <c r="M1629" i="13" s="1"/>
  <c r="I1629" i="13"/>
  <c r="K1629" i="13"/>
  <c r="O1629" i="13"/>
  <c r="Q1629" i="13"/>
  <c r="V1629" i="13"/>
  <c r="G1630" i="13"/>
  <c r="M1630" i="13" s="1"/>
  <c r="I1630" i="13"/>
  <c r="K1630" i="13"/>
  <c r="O1630" i="13"/>
  <c r="Q1630" i="13"/>
  <c r="V1630" i="13"/>
  <c r="G1631" i="13"/>
  <c r="I1631" i="13"/>
  <c r="K1631" i="13"/>
  <c r="M1631" i="13"/>
  <c r="O1631" i="13"/>
  <c r="Q1631" i="13"/>
  <c r="V1631" i="13"/>
  <c r="G1632" i="13"/>
  <c r="I1632" i="13"/>
  <c r="K1632" i="13"/>
  <c r="M1632" i="13"/>
  <c r="O1632" i="13"/>
  <c r="Q1632" i="13"/>
  <c r="V1632" i="13"/>
  <c r="G1634" i="13"/>
  <c r="I1634" i="13"/>
  <c r="K1634" i="13"/>
  <c r="M1634" i="13"/>
  <c r="O1634" i="13"/>
  <c r="Q1634" i="13"/>
  <c r="V1634" i="13"/>
  <c r="G1636" i="13"/>
  <c r="M1636" i="13" s="1"/>
  <c r="I1636" i="13"/>
  <c r="K1636" i="13"/>
  <c r="O1636" i="13"/>
  <c r="Q1636" i="13"/>
  <c r="V1636" i="13"/>
  <c r="G1638" i="13"/>
  <c r="M1638" i="13" s="1"/>
  <c r="I1638" i="13"/>
  <c r="K1638" i="13"/>
  <c r="O1638" i="13"/>
  <c r="Q1638" i="13"/>
  <c r="V1638" i="13"/>
  <c r="G1640" i="13"/>
  <c r="M1640" i="13" s="1"/>
  <c r="I1640" i="13"/>
  <c r="K1640" i="13"/>
  <c r="O1640" i="13"/>
  <c r="Q1640" i="13"/>
  <c r="V1640" i="13"/>
  <c r="G1642" i="13"/>
  <c r="I1642" i="13"/>
  <c r="K1642" i="13"/>
  <c r="M1642" i="13"/>
  <c r="O1642" i="13"/>
  <c r="Q1642" i="13"/>
  <c r="V1642" i="13"/>
  <c r="G1644" i="13"/>
  <c r="I1644" i="13"/>
  <c r="K1644" i="13"/>
  <c r="M1644" i="13"/>
  <c r="O1644" i="13"/>
  <c r="Q1644" i="13"/>
  <c r="V1644" i="13"/>
  <c r="G1646" i="13"/>
  <c r="I1646" i="13"/>
  <c r="K1646" i="13"/>
  <c r="M1646" i="13"/>
  <c r="O1646" i="13"/>
  <c r="Q1646" i="13"/>
  <c r="V1646" i="13"/>
  <c r="G1648" i="13"/>
  <c r="M1648" i="13" s="1"/>
  <c r="I1648" i="13"/>
  <c r="K1648" i="13"/>
  <c r="O1648" i="13"/>
  <c r="Q1648" i="13"/>
  <c r="V1648" i="13"/>
  <c r="G1650" i="13"/>
  <c r="M1650" i="13" s="1"/>
  <c r="I1650" i="13"/>
  <c r="K1650" i="13"/>
  <c r="O1650" i="13"/>
  <c r="Q1650" i="13"/>
  <c r="V1650" i="13"/>
  <c r="G1652" i="13"/>
  <c r="M1652" i="13" s="1"/>
  <c r="I1652" i="13"/>
  <c r="K1652" i="13"/>
  <c r="O1652" i="13"/>
  <c r="Q1652" i="13"/>
  <c r="V1652" i="13"/>
  <c r="G1654" i="13"/>
  <c r="I1654" i="13"/>
  <c r="K1654" i="13"/>
  <c r="M1654" i="13"/>
  <c r="O1654" i="13"/>
  <c r="Q1654" i="13"/>
  <c r="V1654" i="13"/>
  <c r="G1656" i="13"/>
  <c r="I1656" i="13"/>
  <c r="K1656" i="13"/>
  <c r="M1656" i="13"/>
  <c r="O1656" i="13"/>
  <c r="Q1656" i="13"/>
  <c r="V1656" i="13"/>
  <c r="G1658" i="13"/>
  <c r="I1658" i="13"/>
  <c r="K1658" i="13"/>
  <c r="M1658" i="13"/>
  <c r="O1658" i="13"/>
  <c r="Q1658" i="13"/>
  <c r="V1658" i="13"/>
  <c r="G1660" i="13"/>
  <c r="M1660" i="13" s="1"/>
  <c r="I1660" i="13"/>
  <c r="K1660" i="13"/>
  <c r="O1660" i="13"/>
  <c r="Q1660" i="13"/>
  <c r="V1660" i="13"/>
  <c r="G1662" i="13"/>
  <c r="M1662" i="13" s="1"/>
  <c r="I1662" i="13"/>
  <c r="K1662" i="13"/>
  <c r="O1662" i="13"/>
  <c r="Q1662" i="13"/>
  <c r="V1662" i="13"/>
  <c r="G1664" i="13"/>
  <c r="M1664" i="13" s="1"/>
  <c r="I1664" i="13"/>
  <c r="K1664" i="13"/>
  <c r="O1664" i="13"/>
  <c r="Q1664" i="13"/>
  <c r="V1664" i="13"/>
  <c r="G1667" i="13"/>
  <c r="I1667" i="13"/>
  <c r="K1667" i="13"/>
  <c r="K1666" i="13" s="1"/>
  <c r="M1667" i="13"/>
  <c r="O1667" i="13"/>
  <c r="Q1667" i="13"/>
  <c r="Q1666" i="13" s="1"/>
  <c r="V1667" i="13"/>
  <c r="G1669" i="13"/>
  <c r="I1669" i="13"/>
  <c r="I1666" i="13" s="1"/>
  <c r="K1669" i="13"/>
  <c r="M1669" i="13"/>
  <c r="O1669" i="13"/>
  <c r="O1666" i="13" s="1"/>
  <c r="Q1669" i="13"/>
  <c r="V1669" i="13"/>
  <c r="G1671" i="13"/>
  <c r="G1666" i="13" s="1"/>
  <c r="I1671" i="13"/>
  <c r="K1671" i="13"/>
  <c r="O1671" i="13"/>
  <c r="Q1671" i="13"/>
  <c r="V1671" i="13"/>
  <c r="V1666" i="13" s="1"/>
  <c r="G1675" i="13"/>
  <c r="M1675" i="13" s="1"/>
  <c r="I1675" i="13"/>
  <c r="K1675" i="13"/>
  <c r="O1675" i="13"/>
  <c r="Q1675" i="13"/>
  <c r="V1675" i="13"/>
  <c r="G1677" i="13"/>
  <c r="M1677" i="13" s="1"/>
  <c r="I1677" i="13"/>
  <c r="K1677" i="13"/>
  <c r="O1677" i="13"/>
  <c r="Q1677" i="13"/>
  <c r="V1677" i="13"/>
  <c r="G1679" i="13"/>
  <c r="I1679" i="13"/>
  <c r="K1679" i="13"/>
  <c r="M1679" i="13"/>
  <c r="O1679" i="13"/>
  <c r="Q1679" i="13"/>
  <c r="V1679" i="13"/>
  <c r="G1681" i="13"/>
  <c r="I1681" i="13"/>
  <c r="K1681" i="13"/>
  <c r="M1681" i="13"/>
  <c r="O1681" i="13"/>
  <c r="Q1681" i="13"/>
  <c r="V1681" i="13"/>
  <c r="G1683" i="13"/>
  <c r="I1683" i="13"/>
  <c r="K1683" i="13"/>
  <c r="M1683" i="13"/>
  <c r="O1683" i="13"/>
  <c r="Q1683" i="13"/>
  <c r="V1683" i="13"/>
  <c r="G1701" i="13"/>
  <c r="M1701" i="13" s="1"/>
  <c r="I1701" i="13"/>
  <c r="K1701" i="13"/>
  <c r="O1701" i="13"/>
  <c r="Q1701" i="13"/>
  <c r="V1701" i="13"/>
  <c r="G1703" i="13"/>
  <c r="M1703" i="13" s="1"/>
  <c r="I1703" i="13"/>
  <c r="K1703" i="13"/>
  <c r="O1703" i="13"/>
  <c r="Q1703" i="13"/>
  <c r="V1703" i="13"/>
  <c r="G1705" i="13"/>
  <c r="M1705" i="13" s="1"/>
  <c r="I1705" i="13"/>
  <c r="K1705" i="13"/>
  <c r="O1705" i="13"/>
  <c r="Q1705" i="13"/>
  <c r="V1705" i="13"/>
  <c r="G1707" i="13"/>
  <c r="I1707" i="13"/>
  <c r="K1707" i="13"/>
  <c r="M1707" i="13"/>
  <c r="O1707" i="13"/>
  <c r="Q1707" i="13"/>
  <c r="V1707" i="13"/>
  <c r="G1712" i="13"/>
  <c r="I1712" i="13"/>
  <c r="K1712" i="13"/>
  <c r="M1712" i="13"/>
  <c r="O1712" i="13"/>
  <c r="Q1712" i="13"/>
  <c r="V1712" i="13"/>
  <c r="G1717" i="13"/>
  <c r="I1717" i="13"/>
  <c r="K1717" i="13"/>
  <c r="M1717" i="13"/>
  <c r="O1717" i="13"/>
  <c r="Q1717" i="13"/>
  <c r="V1717" i="13"/>
  <c r="G1719" i="13"/>
  <c r="M1719" i="13" s="1"/>
  <c r="I1719" i="13"/>
  <c r="K1719" i="13"/>
  <c r="O1719" i="13"/>
  <c r="Q1719" i="13"/>
  <c r="V1719" i="13"/>
  <c r="G1721" i="13"/>
  <c r="M1721" i="13" s="1"/>
  <c r="I1721" i="13"/>
  <c r="K1721" i="13"/>
  <c r="O1721" i="13"/>
  <c r="Q1721" i="13"/>
  <c r="V1721" i="13"/>
  <c r="G1723" i="13"/>
  <c r="M1723" i="13" s="1"/>
  <c r="I1723" i="13"/>
  <c r="K1723" i="13"/>
  <c r="O1723" i="13"/>
  <c r="Q1723" i="13"/>
  <c r="V1723" i="13"/>
  <c r="G1725" i="13"/>
  <c r="I1725" i="13"/>
  <c r="K1725" i="13"/>
  <c r="M1725" i="13"/>
  <c r="O1725" i="13"/>
  <c r="Q1725" i="13"/>
  <c r="V1725" i="13"/>
  <c r="G1727" i="13"/>
  <c r="I1727" i="13"/>
  <c r="K1727" i="13"/>
  <c r="M1727" i="13"/>
  <c r="O1727" i="13"/>
  <c r="Q1727" i="13"/>
  <c r="V1727" i="13"/>
  <c r="G1729" i="13"/>
  <c r="I1729" i="13"/>
  <c r="K1729" i="13"/>
  <c r="M1729" i="13"/>
  <c r="O1729" i="13"/>
  <c r="Q1729" i="13"/>
  <c r="V1729" i="13"/>
  <c r="G1731" i="13"/>
  <c r="M1731" i="13" s="1"/>
  <c r="I1731" i="13"/>
  <c r="K1731" i="13"/>
  <c r="O1731" i="13"/>
  <c r="Q1731" i="13"/>
  <c r="V1731" i="13"/>
  <c r="G1733" i="13"/>
  <c r="M1733" i="13" s="1"/>
  <c r="I1733" i="13"/>
  <c r="K1733" i="13"/>
  <c r="O1733" i="13"/>
  <c r="Q1733" i="13"/>
  <c r="V1733" i="13"/>
  <c r="G1735" i="13"/>
  <c r="M1735" i="13" s="1"/>
  <c r="I1735" i="13"/>
  <c r="K1735" i="13"/>
  <c r="O1735" i="13"/>
  <c r="Q1735" i="13"/>
  <c r="V1735" i="13"/>
  <c r="G1737" i="13"/>
  <c r="I1737" i="13"/>
  <c r="K1737" i="13"/>
  <c r="M1737" i="13"/>
  <c r="O1737" i="13"/>
  <c r="Q1737" i="13"/>
  <c r="V1737" i="13"/>
  <c r="G1739" i="13"/>
  <c r="I1739" i="13"/>
  <c r="K1739" i="13"/>
  <c r="M1739" i="13"/>
  <c r="O1739" i="13"/>
  <c r="Q1739" i="13"/>
  <c r="V1739" i="13"/>
  <c r="G1741" i="13"/>
  <c r="I1741" i="13"/>
  <c r="K1741" i="13"/>
  <c r="M1741" i="13"/>
  <c r="O1741" i="13"/>
  <c r="Q1741" i="13"/>
  <c r="V1741" i="13"/>
  <c r="G1743" i="13"/>
  <c r="M1743" i="13" s="1"/>
  <c r="I1743" i="13"/>
  <c r="K1743" i="13"/>
  <c r="O1743" i="13"/>
  <c r="Q1743" i="13"/>
  <c r="V1743" i="13"/>
  <c r="G1745" i="13"/>
  <c r="M1745" i="13" s="1"/>
  <c r="I1745" i="13"/>
  <c r="K1745" i="13"/>
  <c r="O1745" i="13"/>
  <c r="Q1745" i="13"/>
  <c r="V1745" i="13"/>
  <c r="G1747" i="13"/>
  <c r="M1747" i="13" s="1"/>
  <c r="I1747" i="13"/>
  <c r="K1747" i="13"/>
  <c r="O1747" i="13"/>
  <c r="Q1747" i="13"/>
  <c r="V1747" i="13"/>
  <c r="G1749" i="13"/>
  <c r="I1749" i="13"/>
  <c r="K1749" i="13"/>
  <c r="M1749" i="13"/>
  <c r="O1749" i="13"/>
  <c r="Q1749" i="13"/>
  <c r="V1749" i="13"/>
  <c r="G1751" i="13"/>
  <c r="I1751" i="13"/>
  <c r="K1751" i="13"/>
  <c r="M1751" i="13"/>
  <c r="O1751" i="13"/>
  <c r="Q1751" i="13"/>
  <c r="V1751" i="13"/>
  <c r="G1753" i="13"/>
  <c r="I1753" i="13"/>
  <c r="K1753" i="13"/>
  <c r="M1753" i="13"/>
  <c r="O1753" i="13"/>
  <c r="Q1753" i="13"/>
  <c r="V1753" i="13"/>
  <c r="G1755" i="13"/>
  <c r="M1755" i="13" s="1"/>
  <c r="I1755" i="13"/>
  <c r="K1755" i="13"/>
  <c r="O1755" i="13"/>
  <c r="Q1755" i="13"/>
  <c r="V1755" i="13"/>
  <c r="G1757" i="13"/>
  <c r="M1757" i="13" s="1"/>
  <c r="I1757" i="13"/>
  <c r="K1757" i="13"/>
  <c r="O1757" i="13"/>
  <c r="Q1757" i="13"/>
  <c r="V1757" i="13"/>
  <c r="G1759" i="13"/>
  <c r="M1759" i="13" s="1"/>
  <c r="I1759" i="13"/>
  <c r="K1759" i="13"/>
  <c r="O1759" i="13"/>
  <c r="Q1759" i="13"/>
  <c r="V1759" i="13"/>
  <c r="G1761" i="13"/>
  <c r="I1761" i="13"/>
  <c r="K1761" i="13"/>
  <c r="M1761" i="13"/>
  <c r="O1761" i="13"/>
  <c r="Q1761" i="13"/>
  <c r="V1761" i="13"/>
  <c r="G1763" i="13"/>
  <c r="I1763" i="13"/>
  <c r="K1763" i="13"/>
  <c r="M1763" i="13"/>
  <c r="O1763" i="13"/>
  <c r="Q1763" i="13"/>
  <c r="V1763" i="13"/>
  <c r="G1765" i="13"/>
  <c r="I1765" i="13"/>
  <c r="K1765" i="13"/>
  <c r="M1765" i="13"/>
  <c r="O1765" i="13"/>
  <c r="Q1765" i="13"/>
  <c r="V1765" i="13"/>
  <c r="G1767" i="13"/>
  <c r="M1767" i="13" s="1"/>
  <c r="I1767" i="13"/>
  <c r="K1767" i="13"/>
  <c r="O1767" i="13"/>
  <c r="Q1767" i="13"/>
  <c r="V1767" i="13"/>
  <c r="G1769" i="13"/>
  <c r="M1769" i="13" s="1"/>
  <c r="I1769" i="13"/>
  <c r="K1769" i="13"/>
  <c r="O1769" i="13"/>
  <c r="Q1769" i="13"/>
  <c r="V1769" i="13"/>
  <c r="G1771" i="13"/>
  <c r="M1771" i="13" s="1"/>
  <c r="I1771" i="13"/>
  <c r="K1771" i="13"/>
  <c r="O1771" i="13"/>
  <c r="Q1771" i="13"/>
  <c r="V1771" i="13"/>
  <c r="G1773" i="13"/>
  <c r="I1773" i="13"/>
  <c r="K1773" i="13"/>
  <c r="M1773" i="13"/>
  <c r="O1773" i="13"/>
  <c r="Q1773" i="13"/>
  <c r="V1773" i="13"/>
  <c r="G1775" i="13"/>
  <c r="I1775" i="13"/>
  <c r="K1775" i="13"/>
  <c r="M1775" i="13"/>
  <c r="O1775" i="13"/>
  <c r="Q1775" i="13"/>
  <c r="V1775" i="13"/>
  <c r="G1777" i="13"/>
  <c r="I1777" i="13"/>
  <c r="K1777" i="13"/>
  <c r="M1777" i="13"/>
  <c r="O1777" i="13"/>
  <c r="Q1777" i="13"/>
  <c r="V1777" i="13"/>
  <c r="G1779" i="13"/>
  <c r="M1779" i="13" s="1"/>
  <c r="I1779" i="13"/>
  <c r="K1779" i="13"/>
  <c r="O1779" i="13"/>
  <c r="Q1779" i="13"/>
  <c r="V1779" i="13"/>
  <c r="G1781" i="13"/>
  <c r="M1781" i="13" s="1"/>
  <c r="I1781" i="13"/>
  <c r="K1781" i="13"/>
  <c r="O1781" i="13"/>
  <c r="Q1781" i="13"/>
  <c r="V1781" i="13"/>
  <c r="G1783" i="13"/>
  <c r="M1783" i="13" s="1"/>
  <c r="I1783" i="13"/>
  <c r="K1783" i="13"/>
  <c r="O1783" i="13"/>
  <c r="Q1783" i="13"/>
  <c r="V1783" i="13"/>
  <c r="G1785" i="13"/>
  <c r="I1785" i="13"/>
  <c r="K1785" i="13"/>
  <c r="M1785" i="13"/>
  <c r="O1785" i="13"/>
  <c r="Q1785" i="13"/>
  <c r="V1785" i="13"/>
  <c r="G1786" i="13"/>
  <c r="I1786" i="13"/>
  <c r="K1786" i="13"/>
  <c r="M1786" i="13"/>
  <c r="O1786" i="13"/>
  <c r="Q1786" i="13"/>
  <c r="V1786" i="13"/>
  <c r="G1788" i="13"/>
  <c r="I1788" i="13"/>
  <c r="K1788" i="13"/>
  <c r="M1788" i="13"/>
  <c r="O1788" i="13"/>
  <c r="Q1788" i="13"/>
  <c r="V1788" i="13"/>
  <c r="G1790" i="13"/>
  <c r="M1790" i="13" s="1"/>
  <c r="I1790" i="13"/>
  <c r="K1790" i="13"/>
  <c r="O1790" i="13"/>
  <c r="Q1790" i="13"/>
  <c r="V1790" i="13"/>
  <c r="G1794" i="13"/>
  <c r="M1794" i="13" s="1"/>
  <c r="I1794" i="13"/>
  <c r="K1794" i="13"/>
  <c r="O1794" i="13"/>
  <c r="Q1794" i="13"/>
  <c r="V1794" i="13"/>
  <c r="G1799" i="13"/>
  <c r="M1799" i="13" s="1"/>
  <c r="I1799" i="13"/>
  <c r="K1799" i="13"/>
  <c r="O1799" i="13"/>
  <c r="Q1799" i="13"/>
  <c r="V1799" i="13"/>
  <c r="G1803" i="13"/>
  <c r="I1803" i="13"/>
  <c r="K1803" i="13"/>
  <c r="M1803" i="13"/>
  <c r="O1803" i="13"/>
  <c r="Q1803" i="13"/>
  <c r="V1803" i="13"/>
  <c r="G1807" i="13"/>
  <c r="I1807" i="13"/>
  <c r="K1807" i="13"/>
  <c r="M1807" i="13"/>
  <c r="O1807" i="13"/>
  <c r="Q1807" i="13"/>
  <c r="V1807" i="13"/>
  <c r="G1811" i="13"/>
  <c r="I1811" i="13"/>
  <c r="K1811" i="13"/>
  <c r="M1811" i="13"/>
  <c r="O1811" i="13"/>
  <c r="Q1811" i="13"/>
  <c r="V1811" i="13"/>
  <c r="G1816" i="13"/>
  <c r="G1818" i="13"/>
  <c r="M1818" i="13" s="1"/>
  <c r="I1818" i="13"/>
  <c r="K1818" i="13"/>
  <c r="K1816" i="13" s="1"/>
  <c r="O1818" i="13"/>
  <c r="O1816" i="13" s="1"/>
  <c r="Q1818" i="13"/>
  <c r="Q1816" i="13" s="1"/>
  <c r="V1818" i="13"/>
  <c r="G1820" i="13"/>
  <c r="M1820" i="13" s="1"/>
  <c r="I1820" i="13"/>
  <c r="I1816" i="13" s="1"/>
  <c r="K1820" i="13"/>
  <c r="O1820" i="13"/>
  <c r="Q1820" i="13"/>
  <c r="V1820" i="13"/>
  <c r="G1822" i="13"/>
  <c r="I1822" i="13"/>
  <c r="K1822" i="13"/>
  <c r="M1822" i="13"/>
  <c r="O1822" i="13"/>
  <c r="Q1822" i="13"/>
  <c r="V1822" i="13"/>
  <c r="G1824" i="13"/>
  <c r="I1824" i="13"/>
  <c r="K1824" i="13"/>
  <c r="M1824" i="13"/>
  <c r="O1824" i="13"/>
  <c r="Q1824" i="13"/>
  <c r="V1824" i="13"/>
  <c r="G1826" i="13"/>
  <c r="I1826" i="13"/>
  <c r="K1826" i="13"/>
  <c r="M1826" i="13"/>
  <c r="O1826" i="13"/>
  <c r="Q1826" i="13"/>
  <c r="V1826" i="13"/>
  <c r="G1828" i="13"/>
  <c r="M1828" i="13" s="1"/>
  <c r="I1828" i="13"/>
  <c r="K1828" i="13"/>
  <c r="O1828" i="13"/>
  <c r="Q1828" i="13"/>
  <c r="V1828" i="13"/>
  <c r="V1816" i="13" s="1"/>
  <c r="G1830" i="13"/>
  <c r="M1830" i="13" s="1"/>
  <c r="I1830" i="13"/>
  <c r="K1830" i="13"/>
  <c r="O1830" i="13"/>
  <c r="Q1830" i="13"/>
  <c r="V1830" i="13"/>
  <c r="G1832" i="13"/>
  <c r="M1832" i="13" s="1"/>
  <c r="I1832" i="13"/>
  <c r="K1832" i="13"/>
  <c r="O1832" i="13"/>
  <c r="Q1832" i="13"/>
  <c r="V1832" i="13"/>
  <c r="G1834" i="13"/>
  <c r="I1834" i="13"/>
  <c r="K1834" i="13"/>
  <c r="M1834" i="13"/>
  <c r="O1834" i="13"/>
  <c r="Q1834" i="13"/>
  <c r="V1834" i="13"/>
  <c r="G1836" i="13"/>
  <c r="I1836" i="13"/>
  <c r="K1836" i="13"/>
  <c r="M1836" i="13"/>
  <c r="O1836" i="13"/>
  <c r="Q1836" i="13"/>
  <c r="V1836" i="13"/>
  <c r="G1838" i="13"/>
  <c r="I1838" i="13"/>
  <c r="K1838" i="13"/>
  <c r="M1838" i="13"/>
  <c r="O1838" i="13"/>
  <c r="Q1838" i="13"/>
  <c r="V1838" i="13"/>
  <c r="G1840" i="13"/>
  <c r="M1840" i="13" s="1"/>
  <c r="I1840" i="13"/>
  <c r="K1840" i="13"/>
  <c r="O1840" i="13"/>
  <c r="Q1840" i="13"/>
  <c r="V1840" i="13"/>
  <c r="G1842" i="13"/>
  <c r="M1842" i="13" s="1"/>
  <c r="I1842" i="13"/>
  <c r="K1842" i="13"/>
  <c r="O1842" i="13"/>
  <c r="Q1842" i="13"/>
  <c r="V1842" i="13"/>
  <c r="G1844" i="13"/>
  <c r="M1844" i="13" s="1"/>
  <c r="I1844" i="13"/>
  <c r="K1844" i="13"/>
  <c r="O1844" i="13"/>
  <c r="Q1844" i="13"/>
  <c r="V1844" i="13"/>
  <c r="G1846" i="13"/>
  <c r="I1846" i="13"/>
  <c r="K1846" i="13"/>
  <c r="M1846" i="13"/>
  <c r="O1846" i="13"/>
  <c r="Q1846" i="13"/>
  <c r="V1846" i="13"/>
  <c r="G1848" i="13"/>
  <c r="I1848" i="13"/>
  <c r="K1848" i="13"/>
  <c r="M1848" i="13"/>
  <c r="O1848" i="13"/>
  <c r="Q1848" i="13"/>
  <c r="V1848" i="13"/>
  <c r="G1850" i="13"/>
  <c r="I1850" i="13"/>
  <c r="K1850" i="13"/>
  <c r="M1850" i="13"/>
  <c r="O1850" i="13"/>
  <c r="Q1850" i="13"/>
  <c r="V1850" i="13"/>
  <c r="G1852" i="13"/>
  <c r="M1852" i="13" s="1"/>
  <c r="I1852" i="13"/>
  <c r="K1852" i="13"/>
  <c r="O1852" i="13"/>
  <c r="Q1852" i="13"/>
  <c r="V1852" i="13"/>
  <c r="G1854" i="13"/>
  <c r="M1854" i="13" s="1"/>
  <c r="I1854" i="13"/>
  <c r="K1854" i="13"/>
  <c r="O1854" i="13"/>
  <c r="Q1854" i="13"/>
  <c r="V1854" i="13"/>
  <c r="G1856" i="13"/>
  <c r="M1856" i="13" s="1"/>
  <c r="I1856" i="13"/>
  <c r="K1856" i="13"/>
  <c r="O1856" i="13"/>
  <c r="Q1856" i="13"/>
  <c r="V1856" i="13"/>
  <c r="G1858" i="13"/>
  <c r="I1858" i="13"/>
  <c r="K1858" i="13"/>
  <c r="M1858" i="13"/>
  <c r="O1858" i="13"/>
  <c r="Q1858" i="13"/>
  <c r="V1858" i="13"/>
  <c r="G1860" i="13"/>
  <c r="I1860" i="13"/>
  <c r="K1860" i="13"/>
  <c r="M1860" i="13"/>
  <c r="O1860" i="13"/>
  <c r="Q1860" i="13"/>
  <c r="V1860" i="13"/>
  <c r="G1862" i="13"/>
  <c r="I1862" i="13"/>
  <c r="K1862" i="13"/>
  <c r="M1862" i="13"/>
  <c r="O1862" i="13"/>
  <c r="Q1862" i="13"/>
  <c r="V1862" i="13"/>
  <c r="G1864" i="13"/>
  <c r="M1864" i="13" s="1"/>
  <c r="I1864" i="13"/>
  <c r="K1864" i="13"/>
  <c r="O1864" i="13"/>
  <c r="Q1864" i="13"/>
  <c r="V1864" i="13"/>
  <c r="G1866" i="13"/>
  <c r="M1866" i="13" s="1"/>
  <c r="I1866" i="13"/>
  <c r="K1866" i="13"/>
  <c r="O1866" i="13"/>
  <c r="Q1866" i="13"/>
  <c r="V1866" i="13"/>
  <c r="G1868" i="13"/>
  <c r="M1868" i="13" s="1"/>
  <c r="I1868" i="13"/>
  <c r="K1868" i="13"/>
  <c r="O1868" i="13"/>
  <c r="Q1868" i="13"/>
  <c r="V1868" i="13"/>
  <c r="G1870" i="13"/>
  <c r="I1870" i="13"/>
  <c r="K1870" i="13"/>
  <c r="M1870" i="13"/>
  <c r="O1870" i="13"/>
  <c r="Q1870" i="13"/>
  <c r="V1870" i="13"/>
  <c r="G1872" i="13"/>
  <c r="I1872" i="13"/>
  <c r="K1872" i="13"/>
  <c r="M1872" i="13"/>
  <c r="O1872" i="13"/>
  <c r="Q1872" i="13"/>
  <c r="V1872" i="13"/>
  <c r="G1875" i="13"/>
  <c r="M1875" i="13" s="1"/>
  <c r="I1875" i="13"/>
  <c r="K1875" i="13"/>
  <c r="O1875" i="13"/>
  <c r="Q1875" i="13"/>
  <c r="Q1874" i="13" s="1"/>
  <c r="V1875" i="13"/>
  <c r="V1874" i="13" s="1"/>
  <c r="G1878" i="13"/>
  <c r="M1878" i="13" s="1"/>
  <c r="I1878" i="13"/>
  <c r="K1878" i="13"/>
  <c r="K1874" i="13" s="1"/>
  <c r="O1878" i="13"/>
  <c r="Q1878" i="13"/>
  <c r="V1878" i="13"/>
  <c r="G1912" i="13"/>
  <c r="M1912" i="13" s="1"/>
  <c r="I1912" i="13"/>
  <c r="K1912" i="13"/>
  <c r="O1912" i="13"/>
  <c r="O1874" i="13" s="1"/>
  <c r="Q1912" i="13"/>
  <c r="V1912" i="13"/>
  <c r="G1914" i="13"/>
  <c r="I1914" i="13"/>
  <c r="K1914" i="13"/>
  <c r="M1914" i="13"/>
  <c r="O1914" i="13"/>
  <c r="Q1914" i="13"/>
  <c r="V1914" i="13"/>
  <c r="G1917" i="13"/>
  <c r="I1917" i="13"/>
  <c r="K1917" i="13"/>
  <c r="M1917" i="13"/>
  <c r="O1917" i="13"/>
  <c r="Q1917" i="13"/>
  <c r="V1917" i="13"/>
  <c r="G1922" i="13"/>
  <c r="I1922" i="13"/>
  <c r="I1874" i="13" s="1"/>
  <c r="K1922" i="13"/>
  <c r="M1922" i="13"/>
  <c r="O1922" i="13"/>
  <c r="Q1922" i="13"/>
  <c r="V1922" i="13"/>
  <c r="G1926" i="13"/>
  <c r="M1926" i="13" s="1"/>
  <c r="I1926" i="13"/>
  <c r="K1926" i="13"/>
  <c r="O1926" i="13"/>
  <c r="Q1926" i="13"/>
  <c r="V1926" i="13"/>
  <c r="G1934" i="13"/>
  <c r="M1934" i="13" s="1"/>
  <c r="I1934" i="13"/>
  <c r="K1934" i="13"/>
  <c r="O1934" i="13"/>
  <c r="Q1934" i="13"/>
  <c r="V1934" i="13"/>
  <c r="G1942" i="13"/>
  <c r="M1942" i="13" s="1"/>
  <c r="I1942" i="13"/>
  <c r="K1942" i="13"/>
  <c r="O1942" i="13"/>
  <c r="Q1942" i="13"/>
  <c r="V1942" i="13"/>
  <c r="G1944" i="13"/>
  <c r="I1944" i="13"/>
  <c r="K1944" i="13"/>
  <c r="M1944" i="13"/>
  <c r="O1944" i="13"/>
  <c r="Q1944" i="13"/>
  <c r="V1944" i="13"/>
  <c r="G1946" i="13"/>
  <c r="I1946" i="13"/>
  <c r="K1946" i="13"/>
  <c r="M1946" i="13"/>
  <c r="O1946" i="13"/>
  <c r="Q1946" i="13"/>
  <c r="V1946" i="13"/>
  <c r="G1951" i="13"/>
  <c r="I1951" i="13"/>
  <c r="K1951" i="13"/>
  <c r="M1951" i="13"/>
  <c r="O1951" i="13"/>
  <c r="Q1951" i="13"/>
  <c r="V1951" i="13"/>
  <c r="G1966" i="13"/>
  <c r="M1966" i="13" s="1"/>
  <c r="I1966" i="13"/>
  <c r="K1966" i="13"/>
  <c r="O1966" i="13"/>
  <c r="Q1966" i="13"/>
  <c r="V1966" i="13"/>
  <c r="G1969" i="13"/>
  <c r="M1969" i="13" s="1"/>
  <c r="M1968" i="13" s="1"/>
  <c r="I1969" i="13"/>
  <c r="I1968" i="13" s="1"/>
  <c r="K1969" i="13"/>
  <c r="O1969" i="13"/>
  <c r="O1968" i="13" s="1"/>
  <c r="Q1969" i="13"/>
  <c r="V1969" i="13"/>
  <c r="G1972" i="13"/>
  <c r="G1968" i="13" s="1"/>
  <c r="I1972" i="13"/>
  <c r="K1972" i="13"/>
  <c r="M1972" i="13"/>
  <c r="O1972" i="13"/>
  <c r="Q1972" i="13"/>
  <c r="V1972" i="13"/>
  <c r="V1968" i="13" s="1"/>
  <c r="G1974" i="13"/>
  <c r="I1974" i="13"/>
  <c r="K1974" i="13"/>
  <c r="K1968" i="13" s="1"/>
  <c r="M1974" i="13"/>
  <c r="O1974" i="13"/>
  <c r="Q1974" i="13"/>
  <c r="V1974" i="13"/>
  <c r="G1977" i="13"/>
  <c r="I1977" i="13"/>
  <c r="K1977" i="13"/>
  <c r="M1977" i="13"/>
  <c r="O1977" i="13"/>
  <c r="Q1977" i="13"/>
  <c r="V1977" i="13"/>
  <c r="G1980" i="13"/>
  <c r="M1980" i="13" s="1"/>
  <c r="I1980" i="13"/>
  <c r="K1980" i="13"/>
  <c r="O1980" i="13"/>
  <c r="Q1980" i="13"/>
  <c r="V1980" i="13"/>
  <c r="G1982" i="13"/>
  <c r="M1982" i="13" s="1"/>
  <c r="I1982" i="13"/>
  <c r="K1982" i="13"/>
  <c r="O1982" i="13"/>
  <c r="Q1982" i="13"/>
  <c r="Q1968" i="13" s="1"/>
  <c r="V1982" i="13"/>
  <c r="G1984" i="13"/>
  <c r="M1984" i="13" s="1"/>
  <c r="I1984" i="13"/>
  <c r="K1984" i="13"/>
  <c r="O1984" i="13"/>
  <c r="Q1984" i="13"/>
  <c r="V1984" i="13"/>
  <c r="G1986" i="13"/>
  <c r="I1986" i="13"/>
  <c r="K1986" i="13"/>
  <c r="M1986" i="13"/>
  <c r="O1986" i="13"/>
  <c r="Q1986" i="13"/>
  <c r="V1986" i="13"/>
  <c r="G1988" i="13"/>
  <c r="I1988" i="13"/>
  <c r="K1988" i="13"/>
  <c r="M1988" i="13"/>
  <c r="O1988" i="13"/>
  <c r="Q1988" i="13"/>
  <c r="V1988" i="13"/>
  <c r="I1990" i="13"/>
  <c r="G1991" i="13"/>
  <c r="M1991" i="13" s="1"/>
  <c r="M1990" i="13" s="1"/>
  <c r="I1991" i="13"/>
  <c r="K1991" i="13"/>
  <c r="O1991" i="13"/>
  <c r="Q1991" i="13"/>
  <c r="Q1990" i="13" s="1"/>
  <c r="V1991" i="13"/>
  <c r="V1990" i="13" s="1"/>
  <c r="G1994" i="13"/>
  <c r="M1994" i="13" s="1"/>
  <c r="I1994" i="13"/>
  <c r="K1994" i="13"/>
  <c r="K1990" i="13" s="1"/>
  <c r="O1994" i="13"/>
  <c r="Q1994" i="13"/>
  <c r="V1994" i="13"/>
  <c r="G2002" i="13"/>
  <c r="M2002" i="13" s="1"/>
  <c r="I2002" i="13"/>
  <c r="K2002" i="13"/>
  <c r="O2002" i="13"/>
  <c r="O1990" i="13" s="1"/>
  <c r="Q2002" i="13"/>
  <c r="V2002" i="13"/>
  <c r="G2006" i="13"/>
  <c r="I2006" i="13"/>
  <c r="K2006" i="13"/>
  <c r="M2006" i="13"/>
  <c r="O2006" i="13"/>
  <c r="Q2006" i="13"/>
  <c r="V2006" i="13"/>
  <c r="G2009" i="13"/>
  <c r="G2008" i="13" s="1"/>
  <c r="I2009" i="13"/>
  <c r="I2008" i="13" s="1"/>
  <c r="K2009" i="13"/>
  <c r="M2009" i="13"/>
  <c r="O2009" i="13"/>
  <c r="O2008" i="13" s="1"/>
  <c r="Q2009" i="13"/>
  <c r="V2009" i="13"/>
  <c r="V2008" i="13" s="1"/>
  <c r="G2013" i="13"/>
  <c r="M2013" i="13" s="1"/>
  <c r="I2013" i="13"/>
  <c r="K2013" i="13"/>
  <c r="O2013" i="13"/>
  <c r="Q2013" i="13"/>
  <c r="V2013" i="13"/>
  <c r="G2027" i="13"/>
  <c r="M2027" i="13" s="1"/>
  <c r="I2027" i="13"/>
  <c r="K2027" i="13"/>
  <c r="O2027" i="13"/>
  <c r="Q2027" i="13"/>
  <c r="Q2008" i="13" s="1"/>
  <c r="V2027" i="13"/>
  <c r="G2034" i="13"/>
  <c r="M2034" i="13" s="1"/>
  <c r="I2034" i="13"/>
  <c r="K2034" i="13"/>
  <c r="O2034" i="13"/>
  <c r="Q2034" i="13"/>
  <c r="V2034" i="13"/>
  <c r="G2036" i="13"/>
  <c r="I2036" i="13"/>
  <c r="K2036" i="13"/>
  <c r="M2036" i="13"/>
  <c r="O2036" i="13"/>
  <c r="Q2036" i="13"/>
  <c r="V2036" i="13"/>
  <c r="G2101" i="13"/>
  <c r="I2101" i="13"/>
  <c r="K2101" i="13"/>
  <c r="K2008" i="13" s="1"/>
  <c r="M2101" i="13"/>
  <c r="O2101" i="13"/>
  <c r="Q2101" i="13"/>
  <c r="V2101" i="13"/>
  <c r="G2103" i="13"/>
  <c r="I2103" i="13"/>
  <c r="K2103" i="13"/>
  <c r="M2103" i="13"/>
  <c r="O2103" i="13"/>
  <c r="Q2103" i="13"/>
  <c r="V2103" i="13"/>
  <c r="G2105" i="13"/>
  <c r="M2105" i="13" s="1"/>
  <c r="I2105" i="13"/>
  <c r="K2105" i="13"/>
  <c r="O2105" i="13"/>
  <c r="Q2105" i="13"/>
  <c r="V2105" i="13"/>
  <c r="G2107" i="13"/>
  <c r="M2107" i="13" s="1"/>
  <c r="I2107" i="13"/>
  <c r="K2107" i="13"/>
  <c r="O2107" i="13"/>
  <c r="Q2107" i="13"/>
  <c r="V2107" i="13"/>
  <c r="O2108" i="13"/>
  <c r="G2109" i="13"/>
  <c r="G2108" i="13" s="1"/>
  <c r="I2109" i="13"/>
  <c r="K2109" i="13"/>
  <c r="K2108" i="13" s="1"/>
  <c r="M2109" i="13"/>
  <c r="M2108" i="13" s="1"/>
  <c r="O2109" i="13"/>
  <c r="Q2109" i="13"/>
  <c r="V2109" i="13"/>
  <c r="V2108" i="13" s="1"/>
  <c r="G2124" i="13"/>
  <c r="I2124" i="13"/>
  <c r="K2124" i="13"/>
  <c r="M2124" i="13"/>
  <c r="O2124" i="13"/>
  <c r="Q2124" i="13"/>
  <c r="Q2108" i="13" s="1"/>
  <c r="V2124" i="13"/>
  <c r="G2127" i="13"/>
  <c r="I2127" i="13"/>
  <c r="I2108" i="13" s="1"/>
  <c r="K2127" i="13"/>
  <c r="M2127" i="13"/>
  <c r="O2127" i="13"/>
  <c r="Q2127" i="13"/>
  <c r="V2127" i="13"/>
  <c r="G2130" i="13"/>
  <c r="V2130" i="13"/>
  <c r="G2131" i="13"/>
  <c r="M2131" i="13" s="1"/>
  <c r="I2131" i="13"/>
  <c r="K2131" i="13"/>
  <c r="K2130" i="13" s="1"/>
  <c r="O2131" i="13"/>
  <c r="O2130" i="13" s="1"/>
  <c r="Q2131" i="13"/>
  <c r="Q2130" i="13" s="1"/>
  <c r="V2131" i="13"/>
  <c r="G2178" i="13"/>
  <c r="M2178" i="13" s="1"/>
  <c r="I2178" i="13"/>
  <c r="I2130" i="13" s="1"/>
  <c r="K2178" i="13"/>
  <c r="O2178" i="13"/>
  <c r="Q2178" i="13"/>
  <c r="V2178" i="13"/>
  <c r="G2181" i="13"/>
  <c r="I2181" i="13"/>
  <c r="I2180" i="13" s="1"/>
  <c r="K2181" i="13"/>
  <c r="K2180" i="13" s="1"/>
  <c r="M2181" i="13"/>
  <c r="O2181" i="13"/>
  <c r="Q2181" i="13"/>
  <c r="Q2180" i="13" s="1"/>
  <c r="V2181" i="13"/>
  <c r="G2184" i="13"/>
  <c r="I2184" i="13"/>
  <c r="K2184" i="13"/>
  <c r="M2184" i="13"/>
  <c r="O2184" i="13"/>
  <c r="O2180" i="13" s="1"/>
  <c r="Q2184" i="13"/>
  <c r="V2184" i="13"/>
  <c r="G2187" i="13"/>
  <c r="M2187" i="13" s="1"/>
  <c r="M2180" i="13" s="1"/>
  <c r="I2187" i="13"/>
  <c r="K2187" i="13"/>
  <c r="O2187" i="13"/>
  <c r="Q2187" i="13"/>
  <c r="V2187" i="13"/>
  <c r="V2180" i="13" s="1"/>
  <c r="G2189" i="13"/>
  <c r="K2189" i="13"/>
  <c r="Q2189" i="13"/>
  <c r="V2189" i="13"/>
  <c r="G2190" i="13"/>
  <c r="M2190" i="13" s="1"/>
  <c r="M2189" i="13" s="1"/>
  <c r="I2190" i="13"/>
  <c r="I2189" i="13" s="1"/>
  <c r="K2190" i="13"/>
  <c r="O2190" i="13"/>
  <c r="O2189" i="13" s="1"/>
  <c r="Q2190" i="13"/>
  <c r="V2190" i="13"/>
  <c r="AE2193" i="13"/>
  <c r="G46" i="12"/>
  <c r="BA43" i="12"/>
  <c r="BA41" i="12"/>
  <c r="BA39" i="12"/>
  <c r="BA37" i="12"/>
  <c r="BA35" i="12"/>
  <c r="BA33" i="12"/>
  <c r="BA31" i="12"/>
  <c r="BA29" i="12"/>
  <c r="BA24" i="12"/>
  <c r="BA22" i="12"/>
  <c r="BA20" i="12"/>
  <c r="BA18" i="12"/>
  <c r="BA14" i="12"/>
  <c r="BA12" i="12"/>
  <c r="G9" i="12"/>
  <c r="M9" i="12" s="1"/>
  <c r="I9" i="12"/>
  <c r="I8" i="12" s="1"/>
  <c r="K9" i="12"/>
  <c r="O9" i="12"/>
  <c r="O8" i="12" s="1"/>
  <c r="Q9" i="12"/>
  <c r="Q8" i="12" s="1"/>
  <c r="V9" i="12"/>
  <c r="V8" i="12" s="1"/>
  <c r="G11" i="12"/>
  <c r="G8" i="12" s="1"/>
  <c r="I11" i="12"/>
  <c r="K11" i="12"/>
  <c r="O11" i="12"/>
  <c r="Q11" i="12"/>
  <c r="V11" i="12"/>
  <c r="G13" i="12"/>
  <c r="I13" i="12"/>
  <c r="K13" i="12"/>
  <c r="M13" i="12"/>
  <c r="O13" i="12"/>
  <c r="Q13" i="12"/>
  <c r="V13" i="12"/>
  <c r="G15" i="12"/>
  <c r="I15" i="12"/>
  <c r="K15" i="12"/>
  <c r="M15" i="12"/>
  <c r="O15" i="12"/>
  <c r="Q15" i="12"/>
  <c r="V15" i="12"/>
  <c r="G17" i="12"/>
  <c r="I17" i="12"/>
  <c r="K17" i="12"/>
  <c r="M17" i="12"/>
  <c r="O17" i="12"/>
  <c r="Q17" i="12"/>
  <c r="V17" i="12"/>
  <c r="G19" i="12"/>
  <c r="M19" i="12" s="1"/>
  <c r="I19" i="12"/>
  <c r="K19" i="12"/>
  <c r="K8" i="12" s="1"/>
  <c r="O19" i="12"/>
  <c r="Q19" i="12"/>
  <c r="V19" i="12"/>
  <c r="G21" i="12"/>
  <c r="M21" i="12" s="1"/>
  <c r="I21" i="12"/>
  <c r="K21" i="12"/>
  <c r="O21" i="12"/>
  <c r="Q21" i="12"/>
  <c r="V21" i="12"/>
  <c r="G23" i="12"/>
  <c r="M23" i="12" s="1"/>
  <c r="I23" i="12"/>
  <c r="K23" i="12"/>
  <c r="O23" i="12"/>
  <c r="Q23" i="12"/>
  <c r="V23" i="12"/>
  <c r="G25" i="12"/>
  <c r="I25" i="12"/>
  <c r="K25" i="12"/>
  <c r="M25" i="12"/>
  <c r="O25" i="12"/>
  <c r="Q25" i="12"/>
  <c r="V25" i="12"/>
  <c r="G28" i="12"/>
  <c r="G27" i="12" s="1"/>
  <c r="I28" i="12"/>
  <c r="I27" i="12" s="1"/>
  <c r="K28" i="12"/>
  <c r="K27" i="12" s="1"/>
  <c r="M28" i="12"/>
  <c r="O28" i="12"/>
  <c r="Q28" i="12"/>
  <c r="Q27" i="12" s="1"/>
  <c r="V28" i="12"/>
  <c r="V27" i="12" s="1"/>
  <c r="G30" i="12"/>
  <c r="M30" i="12" s="1"/>
  <c r="I30" i="12"/>
  <c r="K30" i="12"/>
  <c r="O30" i="12"/>
  <c r="Q30" i="12"/>
  <c r="V30" i="12"/>
  <c r="G32" i="12"/>
  <c r="M32" i="12" s="1"/>
  <c r="I32" i="12"/>
  <c r="K32" i="12"/>
  <c r="O32" i="12"/>
  <c r="Q32" i="12"/>
  <c r="V32" i="12"/>
  <c r="G34" i="12"/>
  <c r="M34" i="12" s="1"/>
  <c r="I34" i="12"/>
  <c r="K34" i="12"/>
  <c r="O34" i="12"/>
  <c r="Q34" i="12"/>
  <c r="V34" i="12"/>
  <c r="G36" i="12"/>
  <c r="I36" i="12"/>
  <c r="K36" i="12"/>
  <c r="M36" i="12"/>
  <c r="O36" i="12"/>
  <c r="Q36" i="12"/>
  <c r="V36" i="12"/>
  <c r="G38" i="12"/>
  <c r="I38" i="12"/>
  <c r="K38" i="12"/>
  <c r="M38" i="12"/>
  <c r="O38" i="12"/>
  <c r="O27" i="12" s="1"/>
  <c r="Q38" i="12"/>
  <c r="V38" i="12"/>
  <c r="G40" i="12"/>
  <c r="I40" i="12"/>
  <c r="K40" i="12"/>
  <c r="M40" i="12"/>
  <c r="O40" i="12"/>
  <c r="Q40" i="12"/>
  <c r="V40" i="12"/>
  <c r="G42" i="12"/>
  <c r="M42" i="12" s="1"/>
  <c r="I42" i="12"/>
  <c r="K42" i="12"/>
  <c r="O42" i="12"/>
  <c r="Q42" i="12"/>
  <c r="V42" i="12"/>
  <c r="G44" i="12"/>
  <c r="M44" i="12" s="1"/>
  <c r="I44" i="12"/>
  <c r="K44" i="12"/>
  <c r="O44" i="12"/>
  <c r="Q44" i="12"/>
  <c r="V44" i="12"/>
  <c r="AE46" i="12"/>
  <c r="I20" i="1"/>
  <c r="I19" i="1"/>
  <c r="I18" i="1"/>
  <c r="I16" i="1"/>
  <c r="AZ143" i="1"/>
  <c r="AZ142" i="1"/>
  <c r="AZ141" i="1"/>
  <c r="AZ140" i="1"/>
  <c r="AZ139" i="1"/>
  <c r="AZ138" i="1"/>
  <c r="AZ137" i="1"/>
  <c r="AZ136" i="1"/>
  <c r="AZ130" i="1"/>
  <c r="AZ129" i="1"/>
  <c r="AZ128" i="1"/>
  <c r="AZ127" i="1"/>
  <c r="AZ125" i="1"/>
  <c r="AZ124" i="1"/>
  <c r="AZ122" i="1"/>
  <c r="AZ121" i="1"/>
  <c r="AZ119" i="1"/>
  <c r="AZ117" i="1"/>
  <c r="AZ116" i="1"/>
  <c r="AZ115" i="1"/>
  <c r="AZ113" i="1"/>
  <c r="AZ110" i="1"/>
  <c r="AZ108" i="1"/>
  <c r="AZ104" i="1"/>
  <c r="AZ103" i="1"/>
  <c r="AZ101" i="1"/>
  <c r="AZ100" i="1"/>
  <c r="AZ98" i="1"/>
  <c r="AZ97" i="1"/>
  <c r="AZ96" i="1"/>
  <c r="AZ94" i="1"/>
  <c r="AZ93" i="1"/>
  <c r="AZ91" i="1"/>
  <c r="AZ89" i="1"/>
  <c r="AZ88" i="1"/>
  <c r="AZ86" i="1"/>
  <c r="AZ84" i="1"/>
  <c r="AZ83" i="1"/>
  <c r="AZ81" i="1"/>
  <c r="AZ80" i="1"/>
  <c r="AZ78" i="1"/>
  <c r="AZ77" i="1"/>
  <c r="AZ75" i="1"/>
  <c r="AZ73" i="1"/>
  <c r="AZ72" i="1"/>
  <c r="AZ71" i="1"/>
  <c r="AZ70" i="1"/>
  <c r="AZ69" i="1"/>
  <c r="AZ68" i="1"/>
  <c r="AZ65" i="1"/>
  <c r="AZ63" i="1"/>
  <c r="AZ62" i="1"/>
  <c r="AZ60" i="1"/>
  <c r="AZ58" i="1"/>
  <c r="F55" i="1"/>
  <c r="G23" i="1" s="1"/>
  <c r="G55" i="1"/>
  <c r="G25" i="1" s="1"/>
  <c r="A25" i="1" s="1"/>
  <c r="G26" i="1" s="1"/>
  <c r="H54" i="1"/>
  <c r="I54" i="1" s="1"/>
  <c r="H53" i="1"/>
  <c r="I53" i="1" s="1"/>
  <c r="H52" i="1"/>
  <c r="I52" i="1" s="1"/>
  <c r="H51" i="1"/>
  <c r="I51" i="1" s="1"/>
  <c r="H49" i="1"/>
  <c r="I49" i="1" s="1"/>
  <c r="H48" i="1"/>
  <c r="I48" i="1" s="1"/>
  <c r="H47" i="1"/>
  <c r="I47" i="1" s="1"/>
  <c r="H46" i="1"/>
  <c r="I46" i="1" s="1"/>
  <c r="H45" i="1"/>
  <c r="I45" i="1" s="1"/>
  <c r="H44" i="1"/>
  <c r="I44" i="1" s="1"/>
  <c r="H43" i="1"/>
  <c r="I43" i="1" s="1"/>
  <c r="H42" i="1"/>
  <c r="H41" i="1"/>
  <c r="I41" i="1" s="1"/>
  <c r="H40" i="1"/>
  <c r="I40" i="1" s="1"/>
  <c r="H39" i="1"/>
  <c r="I39" i="1" s="1"/>
  <c r="I55" i="1" s="1"/>
  <c r="I213" i="1" l="1"/>
  <c r="J212" i="1" s="1"/>
  <c r="G28" i="1"/>
  <c r="A26" i="1"/>
  <c r="A23" i="1"/>
  <c r="M9" i="20"/>
  <c r="M8" i="20" s="1"/>
  <c r="AF11" i="20"/>
  <c r="M189" i="17"/>
  <c r="M139" i="17"/>
  <c r="M102" i="17"/>
  <c r="M119" i="17"/>
  <c r="M8" i="17"/>
  <c r="M77" i="17"/>
  <c r="M165" i="17"/>
  <c r="M43" i="17"/>
  <c r="AF206" i="17"/>
  <c r="G43" i="17"/>
  <c r="G189" i="17"/>
  <c r="G160" i="17"/>
  <c r="G8" i="17"/>
  <c r="G199" i="17"/>
  <c r="G77" i="17"/>
  <c r="M52" i="16"/>
  <c r="M10" i="16"/>
  <c r="M8" i="16" s="1"/>
  <c r="M77" i="16"/>
  <c r="M66" i="16" s="1"/>
  <c r="M42" i="15"/>
  <c r="M23" i="15"/>
  <c r="M52" i="15"/>
  <c r="M51" i="15" s="1"/>
  <c r="M10" i="15"/>
  <c r="M8" i="15" s="1"/>
  <c r="G23" i="15"/>
  <c r="M8" i="14"/>
  <c r="M22" i="14"/>
  <c r="M11" i="14"/>
  <c r="G22" i="14"/>
  <c r="G8" i="14"/>
  <c r="AF66" i="14"/>
  <c r="M1874" i="13"/>
  <c r="M2130" i="13"/>
  <c r="M1816" i="13"/>
  <c r="M2008" i="13"/>
  <c r="O1559" i="13"/>
  <c r="M1550" i="13"/>
  <c r="G1540" i="13"/>
  <c r="G1990" i="13"/>
  <c r="G1874" i="13"/>
  <c r="O1602" i="13"/>
  <c r="Q1602" i="13"/>
  <c r="K1540" i="13"/>
  <c r="M1423" i="13"/>
  <c r="G1405" i="13"/>
  <c r="M1405" i="13"/>
  <c r="M682" i="13"/>
  <c r="M485" i="13"/>
  <c r="AF2193" i="13"/>
  <c r="G1602" i="13"/>
  <c r="I1559" i="13"/>
  <c r="I1540" i="13"/>
  <c r="V1405" i="13"/>
  <c r="K1405" i="13"/>
  <c r="G1363" i="13"/>
  <c r="M467" i="13"/>
  <c r="G2180" i="13"/>
  <c r="M1671" i="13"/>
  <c r="M1666" i="13" s="1"/>
  <c r="I1602" i="13"/>
  <c r="M1602" i="13"/>
  <c r="M1562" i="13"/>
  <c r="G1559" i="13"/>
  <c r="M1559" i="13"/>
  <c r="I1405" i="13"/>
  <c r="V1363" i="13"/>
  <c r="M896" i="13"/>
  <c r="M87" i="13"/>
  <c r="K1602" i="13"/>
  <c r="V1559" i="13"/>
  <c r="G1535" i="13"/>
  <c r="I1363" i="13"/>
  <c r="Q1559" i="13"/>
  <c r="V1535" i="13"/>
  <c r="M508" i="13"/>
  <c r="M1540" i="13"/>
  <c r="O1405" i="13"/>
  <c r="M1536" i="13"/>
  <c r="M1535" i="13" s="1"/>
  <c r="M1373" i="13"/>
  <c r="M1363" i="13" s="1"/>
  <c r="M1191" i="13"/>
  <c r="M1183" i="13" s="1"/>
  <c r="M859" i="13"/>
  <c r="M858" i="13" s="1"/>
  <c r="M791" i="13"/>
  <c r="M790" i="13" s="1"/>
  <c r="G467" i="13"/>
  <c r="M163" i="13"/>
  <c r="M162" i="13" s="1"/>
  <c r="M400" i="13"/>
  <c r="M388" i="13" s="1"/>
  <c r="M9" i="13"/>
  <c r="M8" i="13" s="1"/>
  <c r="G896" i="13"/>
  <c r="G87" i="13"/>
  <c r="G1171" i="13"/>
  <c r="G675" i="13"/>
  <c r="M27" i="12"/>
  <c r="M11" i="12"/>
  <c r="M8" i="12" s="1"/>
  <c r="AF46" i="12"/>
  <c r="J41" i="1"/>
  <c r="J53" i="1"/>
  <c r="J51" i="1"/>
  <c r="J49" i="1"/>
  <c r="J47" i="1"/>
  <c r="J45" i="1"/>
  <c r="J43" i="1"/>
  <c r="J40" i="1"/>
  <c r="J54" i="1"/>
  <c r="J52" i="1"/>
  <c r="J50" i="1"/>
  <c r="J48" i="1"/>
  <c r="J46" i="1"/>
  <c r="J44" i="1"/>
  <c r="J39" i="1"/>
  <c r="J55" i="1" s="1"/>
  <c r="H55" i="1"/>
  <c r="I21" i="1"/>
  <c r="J28" i="1"/>
  <c r="J26" i="1"/>
  <c r="G38" i="1"/>
  <c r="F38" i="1"/>
  <c r="J23" i="1"/>
  <c r="J24" i="1"/>
  <c r="J25" i="1"/>
  <c r="J27" i="1"/>
  <c r="E24" i="1"/>
  <c r="E26" i="1"/>
  <c r="J158" i="1" l="1"/>
  <c r="J196" i="1"/>
  <c r="J178" i="1"/>
  <c r="J206" i="1"/>
  <c r="J160" i="1"/>
  <c r="J210" i="1"/>
  <c r="J194" i="1"/>
  <c r="J204" i="1"/>
  <c r="J176" i="1"/>
  <c r="J207" i="1"/>
  <c r="J209" i="1"/>
  <c r="J191" i="1"/>
  <c r="J173" i="1"/>
  <c r="J211" i="1"/>
  <c r="J193" i="1"/>
  <c r="J175" i="1"/>
  <c r="J201" i="1"/>
  <c r="J195" i="1"/>
  <c r="J198" i="1"/>
  <c r="J188" i="1"/>
  <c r="J170" i="1"/>
  <c r="J208" i="1"/>
  <c r="J190" i="1"/>
  <c r="J172" i="1"/>
  <c r="J192" i="1"/>
  <c r="J186" i="1"/>
  <c r="J189" i="1"/>
  <c r="J203" i="1"/>
  <c r="J185" i="1"/>
  <c r="J167" i="1"/>
  <c r="J205" i="1"/>
  <c r="J187" i="1"/>
  <c r="J169" i="1"/>
  <c r="J183" i="1"/>
  <c r="J177" i="1"/>
  <c r="J180" i="1"/>
  <c r="J200" i="1"/>
  <c r="J182" i="1"/>
  <c r="J164" i="1"/>
  <c r="J202" i="1"/>
  <c r="J184" i="1"/>
  <c r="J166" i="1"/>
  <c r="J174" i="1"/>
  <c r="J168" i="1"/>
  <c r="J171" i="1"/>
  <c r="J197" i="1"/>
  <c r="J179" i="1"/>
  <c r="J161" i="1"/>
  <c r="J199" i="1"/>
  <c r="J181" i="1"/>
  <c r="J163" i="1"/>
  <c r="J165" i="1"/>
  <c r="J159" i="1"/>
  <c r="J162" i="1"/>
  <c r="G24" i="1"/>
  <c r="A27" i="1" s="1"/>
  <c r="A24" i="1"/>
  <c r="J213" i="1" l="1"/>
  <c r="G29" i="1"/>
  <c r="G27" i="1" s="1"/>
  <c r="A29"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<sst xmlns="http://schemas.openxmlformats.org/spreadsheetml/2006/main" count="11058" uniqueCount="3132">
  <si>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</si>
  <si>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</si>
  <si>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</si>
  <si>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</si>
  <si>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</si>
  <si>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</si>
  <si>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</si>
  <si>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</si>
  <si>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</si>
  <si>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</si>
  <si>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</si>
  <si>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</si>
  <si>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</si>
  <si>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</si>
  <si>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</si>
  <si>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</si>
  <si>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</si>
  <si>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</si>
  <si>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</si>
  <si>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</si>
  <si>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</si>
  <si>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</si>
  <si>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</si>
  <si>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</si>
  <si>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</si>
  <si>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</si>
  <si>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</si>
  <si>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</si>
  <si>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</si>
  <si>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</si>
  <si>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</si>
  <si>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</si>
  <si>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</si>
  <si>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</si>
  <si>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</si>
  <si>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</si>
  <si>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</si>
  <si>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</si>
  <si>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</si>
  <si>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</si>
  <si>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</si>
  <si>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</si>
  <si>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</si>
  <si>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232301</t>
  </si>
  <si>
    <t>Rekonstrukce sportovního centra Ostrava - Dubina</t>
  </si>
  <si>
    <t>Statutární město Ostrava - MO Ostrava-JIh</t>
  </si>
  <si>
    <t>Horní 3</t>
  </si>
  <si>
    <t>Ostrava</t>
  </si>
  <si>
    <t>70030</t>
  </si>
  <si>
    <t>00845451</t>
  </si>
  <si>
    <t>CZ00845451</t>
  </si>
  <si>
    <t>Ing. Martin Lampa</t>
  </si>
  <si>
    <t>Dvořákova 377/32</t>
  </si>
  <si>
    <t>Nový Jičín</t>
  </si>
  <si>
    <t>74101</t>
  </si>
  <si>
    <t>01863118</t>
  </si>
  <si>
    <t>CZ8907206242</t>
  </si>
  <si>
    <t>Stavba</t>
  </si>
  <si>
    <t>Ostatní a vedlejší náklady</t>
  </si>
  <si>
    <t>23230100</t>
  </si>
  <si>
    <t>Vedlejší a ostatní náklady</t>
  </si>
  <si>
    <t>Stavební objekt</t>
  </si>
  <si>
    <t>01</t>
  </si>
  <si>
    <t>Rekonstrukce sportovního centra</t>
  </si>
  <si>
    <t>23230101A</t>
  </si>
  <si>
    <t>Stavební část</t>
  </si>
  <si>
    <t>23230101B</t>
  </si>
  <si>
    <t>Střecha a opláštění</t>
  </si>
  <si>
    <t>23230101C</t>
  </si>
  <si>
    <t>Ploché střechy a markýza</t>
  </si>
  <si>
    <t>23230101D</t>
  </si>
  <si>
    <t>Sportovní vybavení</t>
  </si>
  <si>
    <t>23230101E</t>
  </si>
  <si>
    <t>Zpevněné plochy</t>
  </si>
  <si>
    <t>23230101F</t>
  </si>
  <si>
    <t>Zdravotechnika</t>
  </si>
  <si>
    <t>23230101G</t>
  </si>
  <si>
    <t>Zařízení silnoproudé elektrotechniky</t>
  </si>
  <si>
    <t>23230101H</t>
  </si>
  <si>
    <t>Vytápění</t>
  </si>
  <si>
    <t>23230101I</t>
  </si>
  <si>
    <t>Vytápění a vzduchotechnika</t>
  </si>
  <si>
    <t>23230101J</t>
  </si>
  <si>
    <t>Měření a regulace</t>
  </si>
  <si>
    <t>23230101K</t>
  </si>
  <si>
    <t>Zařízení slaboproudé elektrotechniky</t>
  </si>
  <si>
    <t>Celkem za stavbu</t>
  </si>
  <si>
    <t>CZK</t>
  </si>
  <si>
    <t>#POPS</t>
  </si>
  <si>
    <t>Popis stavby: 232301 - Rekonstrukce sportovního centra Ostrava - Dubina</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</si>
  <si>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</si>
  <si>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</si>
  <si>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</si>
  <si>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</si>
  <si>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</si>
  <si>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</si>
  <si>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</si>
  <si>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</si>
  <si>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</si>
  <si>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</si>
  <si>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</si>
  <si>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</si>
  <si>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</si>
  <si>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</si>
  <si>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</si>
  <si>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</si>
  <si>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</si>
  <si>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</si>
  <si>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</si>
  <si>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</si>
  <si>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</si>
  <si>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</si>
  <si>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</si>
  <si>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</si>
  <si>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</si>
  <si>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</si>
  <si>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</si>
  <si>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</si>
  <si>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</si>
  <si>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</si>
  <si>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</si>
  <si>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</si>
  <si>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</si>
  <si>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</si>
  <si>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</si>
  <si>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</si>
  <si>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</si>
  <si>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</si>
  <si>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</si>
  <si>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</si>
  <si>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</si>
  <si>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</si>
  <si>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</si>
  <si>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Nedílnou součástí dokumentace pro výběr zhotovitele je vedle výkazu výměr a standardů také schválená dokumentace ke stavebnímu povolení včetně stanovisek dotčených orgánů ke stavebnímu povolení a dalších dokladů, předaných investorem.</t>
  </si>
  <si>
    <t>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t>
  </si>
  <si>
    <t>Ostatní podmínky vztahující se ke zpracování nabídkové ceny jsou uvedeny v zadávací dokumentaci.</t>
  </si>
  <si>
    <t>#POPO</t>
  </si>
  <si>
    <t>Popis objektu: 00 - Vedlejší a ostatní náklady</t>
  </si>
  <si>
    <t>#POPR</t>
  </si>
  <si>
    <t>Popis rozpočtu: 23230100 - Vedlejší a ostatní náklady</t>
  </si>
  <si>
    <t>Popis objektu: 01 - Rekonstrukce sportovního centra</t>
  </si>
  <si>
    <t>Popis rozpočtu: 23230101A - Stavební část</t>
  </si>
  <si>
    <t>Popis rozpočtu: 23230101B - Střecha a opláštění</t>
  </si>
  <si>
    <t>Fasády:</t>
  </si>
  <si>
    <t>V rozpočtu jsou  zahrnuty :</t>
  </si>
  <si>
    <t>- veškeré materiály a montáže odpovídající ploše všech navržených fasád, uvedených ve skladbách konstrukcí a souvisejících detailech,</t>
  </si>
  <si>
    <t>-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t>
  </si>
  <si>
    <t>Střecha:</t>
  </si>
  <si>
    <t>- veškeré materiály a montáže odpovídající ploše všech navržených krytin střech, uvedených ve skladbách konstrukcí a   souvisejících detailech,</t>
  </si>
  <si>
    <t>-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t>
  </si>
  <si>
    <t>Popis rozpočtu: 23230101C - Ploché střechy a markýza</t>
  </si>
  <si>
    <t>Popis rozpočtu: 23230101D - Sportovní vybavení</t>
  </si>
  <si>
    <t>Popis rozpočtu: 23230101E - Zpevněné plochy</t>
  </si>
  <si>
    <t>Popis rozpočtu: 23230101F - Zdravotechnika</t>
  </si>
  <si>
    <t>Popis rozpočtu: 23230101G - Zařízení silnoproudé elektrotechniky</t>
  </si>
  <si>
    <t>Popis rozpočtu: 23230101H - Vytápění</t>
  </si>
  <si>
    <t>Popis rozpočtu: 23230101I - Vytápění a vzduchotechnika</t>
  </si>
  <si>
    <t>Popis rozpočtu: 23230101J - Měření a regulace</t>
  </si>
  <si>
    <t>Popis rozpočtu: 23230101K - Zařízení slaboproudé elektrotechniky</t>
  </si>
  <si>
    <t>Rekapitulace dílů</t>
  </si>
  <si>
    <t>Typ dílu</t>
  </si>
  <si>
    <t>1</t>
  </si>
  <si>
    <t>Zemní práce</t>
  </si>
  <si>
    <t>11</t>
  </si>
  <si>
    <t>Přípravné a přidružené práce</t>
  </si>
  <si>
    <t>11a</t>
  </si>
  <si>
    <t>11b</t>
  </si>
  <si>
    <t>11c</t>
  </si>
  <si>
    <t>27</t>
  </si>
  <si>
    <t>Základy</t>
  </si>
  <si>
    <t>3</t>
  </si>
  <si>
    <t>Svislé a kompletní konstrukce</t>
  </si>
  <si>
    <t>4</t>
  </si>
  <si>
    <t>Vodorovné konstrukce</t>
  </si>
  <si>
    <t>416</t>
  </si>
  <si>
    <t>Podhledy a mezistropy montované lehké</t>
  </si>
  <si>
    <t>43</t>
  </si>
  <si>
    <t>Schodiště</t>
  </si>
  <si>
    <t>56</t>
  </si>
  <si>
    <t>Podkladní vrstvy komunikací a zpevněných ploch</t>
  </si>
  <si>
    <t>57</t>
  </si>
  <si>
    <t>Kryty štěrkových a živičných komunikací</t>
  </si>
  <si>
    <t>59</t>
  </si>
  <si>
    <t>Dlažby a předlažby komunikací</t>
  </si>
  <si>
    <t>61</t>
  </si>
  <si>
    <t>Úpravy povrchů vnitřní</t>
  </si>
  <si>
    <t>62</t>
  </si>
  <si>
    <t>Úpravy povrchů vnější</t>
  </si>
  <si>
    <t>63</t>
  </si>
  <si>
    <t>Podlahy a podlahové konstrukce</t>
  </si>
  <si>
    <t>64</t>
  </si>
  <si>
    <t>Výplně otvorů</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</si>
  <si>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</si>
  <si>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</si>
  <si>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</si>
  <si>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</si>
  <si>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</si>
  <si>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</si>
  <si>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</si>
  <si>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</si>
  <si>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</si>
  <si>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</si>
  <si>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</si>
  <si>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</si>
  <si>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</si>
  <si>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</si>
  <si>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</si>
  <si>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</si>
  <si>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</si>
  <si>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</si>
  <si>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71A</t>
  </si>
  <si>
    <t>Plochá střecha S04B dodávka</t>
  </si>
  <si>
    <t>71B</t>
  </si>
  <si>
    <t>Plochá střecha S04B montáž</t>
  </si>
  <si>
    <t>720</t>
  </si>
  <si>
    <t>Zdravotechnická instalace</t>
  </si>
  <si>
    <t>722</t>
  </si>
  <si>
    <t>Vnitřní vodovod</t>
  </si>
  <si>
    <t>725.</t>
  </si>
  <si>
    <t>Invalidní program</t>
  </si>
  <si>
    <t>72A</t>
  </si>
  <si>
    <t>Plochá střecha S04F markýza dodávka</t>
  </si>
  <si>
    <t>72B</t>
  </si>
  <si>
    <t>Plochá střecha S04F markýza montáž</t>
  </si>
  <si>
    <t>72C</t>
  </si>
  <si>
    <t>Plochá střecha S04F markýza klempířské konstrukce</t>
  </si>
  <si>
    <t>730</t>
  </si>
  <si>
    <t>Ústřední vytápění</t>
  </si>
  <si>
    <t>764</t>
  </si>
  <si>
    <t>Konstrukce klempířské</t>
  </si>
  <si>
    <t>766</t>
  </si>
  <si>
    <t>Konstrukce truhlářské</t>
  </si>
  <si>
    <t>767</t>
  </si>
  <si>
    <t>Konstrukce zámečnické</t>
  </si>
  <si>
    <t>767A</t>
  </si>
  <si>
    <t>Konstrukce zámečnické - hliníkové výplně orvorů</t>
  </si>
  <si>
    <t>771</t>
  </si>
  <si>
    <t>Podlahy z dlaždic a obklady</t>
  </si>
  <si>
    <t>776</t>
  </si>
  <si>
    <t>Podlahy povlakové</t>
  </si>
  <si>
    <t>777</t>
  </si>
  <si>
    <t>Podlahy ze syntetických hmot</t>
  </si>
  <si>
    <t>781</t>
  </si>
  <si>
    <t>Obklady keramické</t>
  </si>
  <si>
    <t>783</t>
  </si>
  <si>
    <t>Nátěry</t>
  </si>
  <si>
    <t>784</t>
  </si>
  <si>
    <t>Malby</t>
  </si>
  <si>
    <t>787</t>
  </si>
  <si>
    <t>Zasklívání</t>
  </si>
  <si>
    <t>797</t>
  </si>
  <si>
    <t>799</t>
  </si>
  <si>
    <t>Ostatní</t>
  </si>
  <si>
    <t>M21</t>
  </si>
  <si>
    <t>Elektromontáže</t>
  </si>
  <si>
    <t>M22</t>
  </si>
  <si>
    <t>Montáž sdělovací a zabezp. techniky</t>
  </si>
  <si>
    <t>M24</t>
  </si>
  <si>
    <t>Montáže vzduchotechnických zařízení</t>
  </si>
  <si>
    <t>M33</t>
  </si>
  <si>
    <t>Montáže dopravních zařízení a vah-výtahy</t>
  </si>
  <si>
    <t>VN</t>
  </si>
  <si>
    <t>ON</t>
  </si>
  <si>
    <t>Soupis vedlejších a ostatních nákladů</t>
  </si>
  <si>
    <t>#TypZaznamu#</t>
  </si>
  <si>
    <t>STA</t>
  </si>
  <si>
    <t>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</si>
  <si>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</si>
  <si>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</si>
  <si>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</si>
  <si>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</si>
  <si>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</si>
  <si>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</si>
  <si>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</si>
  <si>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</si>
  <si>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</si>
  <si>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</si>
  <si>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</si>
  <si>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</si>
  <si>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</si>
  <si>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</si>
  <si>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</si>
  <si>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</si>
  <si>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</si>
  <si>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</si>
  <si>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</si>
  <si>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</si>
  <si>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</si>
  <si>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</si>
  <si>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</si>
  <si>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</si>
  <si>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</si>
  <si>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</si>
  <si>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</si>
  <si>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004111010R1</t>
  </si>
  <si>
    <t>Pasportizace</t>
  </si>
  <si>
    <t>Soubor</t>
  </si>
  <si>
    <t>Vlastní</t>
  </si>
  <si>
    <t>Indiv</t>
  </si>
  <si>
    <t>VRN</t>
  </si>
  <si>
    <t>Běžná</t>
  </si>
  <si>
    <t>POL99_8</t>
  </si>
  <si>
    <t>Pasportizace stávajících příjezdových plocha ploch zařízení staveniště.</t>
  </si>
  <si>
    <t>POP</t>
  </si>
  <si>
    <t>004111010R</t>
  </si>
  <si>
    <t xml:space="preserve">Průzkumné práce </t>
  </si>
  <si>
    <t>RTS 23/ II</t>
  </si>
  <si>
    <t>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t>
  </si>
  <si>
    <t>004111020R</t>
  </si>
  <si>
    <t xml:space="preserve">Vypracování projektové dokumentace </t>
  </si>
  <si>
    <t>Náklady spojené s vypracováním dodavatelské, výrobní a dílenské projektové dokumentace. Zpracování POV.</t>
  </si>
  <si>
    <t>005111020R</t>
  </si>
  <si>
    <t>Vytyčení stavby</t>
  </si>
  <si>
    <t>Geodetické zaměřenío vytyčení stavby.</t>
  </si>
  <si>
    <t>005111021R</t>
  </si>
  <si>
    <t>Vytyčení inženýrských sítí</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</si>
  <si>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</si>
  <si>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</si>
  <si>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</si>
  <si>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 Vlastní vybudování objektů zařízení staveniště včetně oplocení.</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</si>
  <si>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</si>
  <si>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</si>
  <si>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</si>
  <si>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</si>
  <si>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</si>
  <si>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</si>
  <si>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</si>
  <si>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</si>
  <si>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prací a dodávky interiéru, stavebních prací a podlah sportovního povrchu.</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</si>
  <si>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</si>
  <si>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</si>
  <si>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</si>
  <si>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</si>
  <si>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 xml:space="preserve">Dočasná dopravní opatření </t>
  </si>
  <si>
    <t>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</si>
  <si>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</si>
  <si>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</si>
  <si>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</si>
  <si>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005231010R1</t>
  </si>
  <si>
    <t>Revize a zkoušky</t>
  </si>
  <si>
    <t>Náklady spojené s provedením všech technickými normami předepsaných zkoušek a revizí stavebních konstrukcí nebo stavebních prací. Dále zkoušky hutnění pláně. Místo zkoušek bude vybráno ve spolupráci geotechnika zhotovitele s technickým dozorem stavby.</t>
  </si>
  <si>
    <t>005231040R</t>
  </si>
  <si>
    <t>Provozní řády</t>
  </si>
  <si>
    <t>Náklady zhotovitele na vypracování provozních řádů pro zkušební či trvalý provoz včetně nákladů na předání všech návodů k obsluze a údržbě zařízení a včetně zaškolení obsluhy objednatele.</t>
  </si>
  <si>
    <t>005241010R</t>
  </si>
  <si>
    <t xml:space="preserve">Dokumentace skutečného provedení </t>
  </si>
  <si>
    <t>Náklady na vyhotovení dokumentace skutečného provedení stavby a její předání objednateli v požadované formě a požadovaném počtu.</t>
  </si>
  <si>
    <t>005281010R</t>
  </si>
  <si>
    <t>Propagace</t>
  </si>
  <si>
    <t>Náklady spojené s povinnou publicitou. Zahrnuje zejména náklady na propagační a informační billboardy.</t>
  </si>
  <si>
    <t>00906ON</t>
  </si>
  <si>
    <t>Vzorkování materiálu a výrobků</t>
  </si>
  <si>
    <t>Náklady spojené se schválením pohledových betonů, materiálů, výrobků, strukturou a barevným řešením, odsouhlasení se zástupci investora, generálním projektantem.</t>
  </si>
  <si>
    <t>90001</t>
  </si>
  <si>
    <t>Výsadba dřevin s balem vel. 14-16 cm (Malus Scarlet), následná péče po dobu 5 let</t>
  </si>
  <si>
    <t>Práce</t>
  </si>
  <si>
    <t>POL1_</t>
  </si>
  <si>
    <t>SUM</t>
  </si>
  <si>
    <t>END</t>
  </si>
  <si>
    <t>Položkový soupis prací a dodávek</t>
  </si>
  <si>
    <t>131201110R00</t>
  </si>
  <si>
    <t>Hloubení nezapažených jam a zářezů do 50 m3, v hornině 3, hloubení strojně</t>
  </si>
  <si>
    <t>m3</t>
  </si>
  <si>
    <t>800-1</t>
  </si>
  <si>
    <t>RTS 23/ I</t>
  </si>
  <si>
    <t>Červená</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</si>
  <si>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</si>
  <si>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</si>
  <si>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 xml:space="preserve">hor 3 50% : </t>
  </si>
  <si>
    <t>VV</t>
  </si>
  <si>
    <t>základové patky na úr. -1,4 : (2,5*2,5*0,7*6)*0,5</t>
  </si>
  <si>
    <t>131201112R00</t>
  </si>
  <si>
    <t>Hloubení nezapažených jam a zářezů do 1000 m3, v hornině 3, hloubení strojně</t>
  </si>
  <si>
    <t>hor 3 50% : 1773,47*0,5</t>
  </si>
  <si>
    <t>Začátek provozního součtu</t>
  </si>
  <si>
    <t xml:space="preserve">  exterier osa A : </t>
  </si>
  <si>
    <t xml:space="preserve">  osa 8-5 : 0,7*30</t>
  </si>
  <si>
    <t xml:space="preserve">  osa 5-1 : ((0,7+3,4)/2)*40</t>
  </si>
  <si>
    <t xml:space="preserve">  osa A - střední zeď osa B : </t>
  </si>
  <si>
    <t xml:space="preserve">  výkop : 4,8*65</t>
  </si>
  <si>
    <t xml:space="preserve">  základy : -(6,85+2,25+5,53+2,85+5,53+2,25+5,53+2,25+5,53+2,85+5,53+2,25+5,12+7,8)*1,12</t>
  </si>
  <si>
    <t xml:space="preserve">  střední zeď osa B - osa C : </t>
  </si>
  <si>
    <t xml:space="preserve">  výkop : 15,3*59,6</t>
  </si>
  <si>
    <t xml:space="preserve">  základy : -(9,9+12,3+13,0+12,3+3,7+9,9+3,4+(17*0,9)+10,8)*0,35</t>
  </si>
  <si>
    <t xml:space="preserve">  osa C - osa D exterier : </t>
  </si>
  <si>
    <t xml:space="preserve">  výkop : 2,3*62,0</t>
  </si>
  <si>
    <t xml:space="preserve">  základy : -7*3,0</t>
  </si>
  <si>
    <t xml:space="preserve">  osa 1 exterier : </t>
  </si>
  <si>
    <t xml:space="preserve">  oblouk : 17,2*3,3</t>
  </si>
  <si>
    <t xml:space="preserve">  štít : -34*0,7</t>
  </si>
  <si>
    <t xml:space="preserve">  osa 8 exteriér : </t>
  </si>
  <si>
    <t xml:space="preserve">  štít : 50*0,7</t>
  </si>
  <si>
    <t xml:space="preserve">  1pp : 1,05*9,5+5,65*6,8*2,3+8,1*6,5*0,3+3,5*23,7</t>
  </si>
  <si>
    <t xml:space="preserve">  rezerva 10% (dle skutečného násypu strusky) : 1612,24*0,1</t>
  </si>
  <si>
    <t xml:space="preserve">  Mezisoučet</t>
  </si>
  <si>
    <t>Konec provozního součtu</t>
  </si>
  <si>
    <t>131301110R00</t>
  </si>
  <si>
    <t>Hloubení nezapažených jam a zářezů do 50 m3, v hornině 4, hloubení strojně</t>
  </si>
  <si>
    <t xml:space="preserve">hor 4 50% : </t>
  </si>
  <si>
    <t>Odkaz na mn. položky pořadí 1 : 13,12500</t>
  </si>
  <si>
    <t>131301112R00</t>
  </si>
  <si>
    <t>Hloubení nezapažených jam a zářezů do 1000 m3, v hornině 4, hloubení strojně</t>
  </si>
  <si>
    <t>hor 4 50% : 1773,47*0,5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</si>
  <si>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</si>
  <si>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</si>
  <si>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</si>
  <si>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rozšíření základů na úr. -1,12 : (15,07*0,6*0,42)*0,5</t>
  </si>
  <si>
    <t>132301110R00</t>
  </si>
  <si>
    <t>Hloubení rýh šířky do 60 cm do 50 m3, v hornině 4, hloubení strojně</t>
  </si>
  <si>
    <t>Odkaz na mn. položky pořadí 5 : 1,89882</t>
  </si>
  <si>
    <t>130001101R00</t>
  </si>
  <si>
    <t>Příplatek k cenám za ztížené vykopávky v horninách jakékoliv třídy</t>
  </si>
  <si>
    <t>Modrá</t>
  </si>
  <si>
    <t>Příplatek k cenám hloubených vykopávek za ztížení vykopávky v blízkosti podzemního vedení nebo výbušnin pro jakoukoliv třídu horniny.</t>
  </si>
  <si>
    <t>kolem stávajících základů : 180,0</t>
  </si>
  <si>
    <t>161101102R00</t>
  </si>
  <si>
    <t>Svislé přemístění výkopku z horniny 1 až 4, při hloubce výkopu přes 2,5 do 4 m</t>
  </si>
  <si>
    <t>Zelená</t>
  </si>
  <si>
    <t>bez naložení do dopravní nádoby, ale s vyprázdněním dopravní nádoby na hromadu nebo na dopravní prostředek,</t>
  </si>
  <si>
    <t>výkop na úr. -3,375 (jáma přes 100m3 16%) : (8,0*6,2*2,675+40,6*1,5*2,675*0,5)*0,16</t>
  </si>
  <si>
    <t>162701105R00</t>
  </si>
  <si>
    <t>Vodorovné přemístění výkopku z horniny 1 až 4, na vzdálenost přes 9 000  do 10 000 m</t>
  </si>
  <si>
    <t>po suchu, bez naložení výkopku, avšak se složením bez rozhrnutí, zpáteční cesta vozidla.</t>
  </si>
  <si>
    <t>Odkaz na mn. položky pořadí 2 : 886,73500</t>
  </si>
  <si>
    <t>Odkaz na mn. položky pořadí 3 : 13,12500</t>
  </si>
  <si>
    <t>Odkaz na mn. položky pořadí 4 : 886,73500</t>
  </si>
  <si>
    <t>Odkaz na mn. položky pořadí 6 : 1,89882</t>
  </si>
  <si>
    <t>162701109R00</t>
  </si>
  <si>
    <t>Vodorovné přemístění výkopku příplatek k ceně za každých dalších i započatých 1 000 m přes 10 000 m  z horniny 1 až 4</t>
  </si>
  <si>
    <t>Odkaz na mn. položky pořadí 9 : 1803,51764*10</t>
  </si>
  <si>
    <t>979990265R01</t>
  </si>
  <si>
    <t>Poplatek za uložení směsné stavební a demoliční odpady 17 09 04</t>
  </si>
  <si>
    <t>t</t>
  </si>
  <si>
    <t>Odkaz na mn. položky pořadí 9 : 1803,51764*2,7</t>
  </si>
  <si>
    <t>171101103R00</t>
  </si>
  <si>
    <t>Uložení sypaniny do násypů zhutněných s uzavřením povrchu násypu z hornin soudržných s předepsanou mírou zhutnění v procentech výsledků zkoušek Proctor-Standard                 přes 96 do 100 % PS</t>
  </si>
  <si>
    <t>Žlutá</t>
  </si>
  <si>
    <t>s rozprostřením sypaniny ve vrstvách a s hrubým urovnáním,</t>
  </si>
  <si>
    <t xml:space="preserve">výkopy : </t>
  </si>
  <si>
    <t>odpočet konstrukcí ve výkopu : -131,07</t>
  </si>
  <si>
    <t>58344169R</t>
  </si>
  <si>
    <t>štěrkodrť frakce 0,0 až 32,0 mm; třída A</t>
  </si>
  <si>
    <t>SPCM</t>
  </si>
  <si>
    <t>Specifikace</t>
  </si>
  <si>
    <t>POL3_</t>
  </si>
  <si>
    <t>Odkaz na mn. položky pořadí 12 : 1672,44764*1,9</t>
  </si>
  <si>
    <t>181101102R00</t>
  </si>
  <si>
    <t>Úprava pláně v zářezech v hornině 1 až 4, se zhutněním</t>
  </si>
  <si>
    <t>m2</t>
  </si>
  <si>
    <t>vyrovnáním výškových rozdílů, ploch vodorovných a ploch do sklonu 1 : 5.</t>
  </si>
  <si>
    <t>odměřeno z DWG : 2883,5</t>
  </si>
  <si>
    <t>271531114R01</t>
  </si>
  <si>
    <t>Polštáře zhutněné pod základy Polštář základu z kameniva drceného 0-32 mm</t>
  </si>
  <si>
    <t>800-2</t>
  </si>
  <si>
    <t>vč 1123 pod základovou desku : 6,85*7,9*0,3</t>
  </si>
  <si>
    <t>273313711R00</t>
  </si>
  <si>
    <t>Beton základových desek prostý třídy C 25/30</t>
  </si>
  <si>
    <t>801-1</t>
  </si>
  <si>
    <t>dodávka a uložení betonu do připravené konstrukce,</t>
  </si>
  <si>
    <t>(3,25*1,1+3,4*0,3+3,4*0,6+3,4*1,0)*2*0,4</t>
  </si>
  <si>
    <t>(3,85*1,1+3,4*0,8+3,4*0,6+3,4*1,0)*3*0,4</t>
  </si>
  <si>
    <t>(0,9*1,1+3,4*0,9)*2*0,4</t>
  </si>
  <si>
    <t>273351215R00</t>
  </si>
  <si>
    <t>Bednění stěn základových desek zřízení</t>
  </si>
  <si>
    <t>svislé nebo šikmé (odkloněné) , půdorysně přímé nebo zalomené, stěn základových desek ve volných nebo zapažených jámách, rýhách, šachtách, včetně případných vzpěr,</t>
  </si>
  <si>
    <t>(4,5*2+3,25+3,4*4)*2*0,4</t>
  </si>
  <si>
    <t>(4,5*2+3,85+3,4*4)*3*0,4</t>
  </si>
  <si>
    <t>(4,6*2+1,1)*2*0,4</t>
  </si>
  <si>
    <t>273351216R00</t>
  </si>
  <si>
    <t>Bednění stěn základových desek odstranění</t>
  </si>
  <si>
    <t>Odkaz na mn. položky pořadí 17 : 60,66000</t>
  </si>
  <si>
    <t>273321411R00</t>
  </si>
  <si>
    <t>Beton základových desek železový třídy C 25/30</t>
  </si>
  <si>
    <t>bez dodávky a uložení výztuže</t>
  </si>
  <si>
    <t xml:space="preserve">1PP : </t>
  </si>
  <si>
    <t>pod izolací : 5,65*6,8*0,3</t>
  </si>
  <si>
    <t>273321611R00</t>
  </si>
  <si>
    <t>Beton základových desek železový třídy C 30/37</t>
  </si>
  <si>
    <t>nad izolací : 4,75*5,9*0,15</t>
  </si>
  <si>
    <t>(5,65+6,8)*2*0,3</t>
  </si>
  <si>
    <t>(4,75+5,9)*2*0,15</t>
  </si>
  <si>
    <t>Odkaz na mn. položky pořadí 21 : 10,66500</t>
  </si>
  <si>
    <t>273361821R00</t>
  </si>
  <si>
    <t>Výztuž základových desek z betonářské oceli 10 505(R)</t>
  </si>
  <si>
    <t>včetně distančních prvků</t>
  </si>
  <si>
    <t>Odkaz na mn. položky pořadí 19 : 11,52600*0,13</t>
  </si>
  <si>
    <t>Odkaz na mn. položky pořadí 20 : 4,20377*0,13</t>
  </si>
  <si>
    <t>274321411R00</t>
  </si>
  <si>
    <t>Beton základových pasů železový třídy C 25/30</t>
  </si>
  <si>
    <t>včetně dodávky a uložení betonu, bez výztuže</t>
  </si>
  <si>
    <t>řada 1 : 11,65*0,5</t>
  </si>
  <si>
    <t>řada 8 : 13,57*0,3*0,62+1,0*0,4*0,62*2+5,8*1,5*2</t>
  </si>
  <si>
    <t>řada A : (7,6+8,1*5)*0,9*0,83</t>
  </si>
  <si>
    <t>řada C : (5,4+2,34*2)*0,3*0,83*7</t>
  </si>
  <si>
    <t>274351215R00</t>
  </si>
  <si>
    <t>Bednění stěn základových pasů zřízení</t>
  </si>
  <si>
    <t>svislé nebo šikmé (odkloněné), půdorysně přímé nebo zalomené, stěn základových pasů ve volných nebo zapažených jámách, rýhách, šachtách, včetně případných vzpěr,</t>
  </si>
  <si>
    <t>řada 1 : 20,17</t>
  </si>
  <si>
    <t>řada 8 : 14,57*0,62+0,1*0,62+1,4*0,62+5,8*2*2</t>
  </si>
  <si>
    <t>řada A : (7,6+8,1*5)*0,83*2</t>
  </si>
  <si>
    <t>řada C : (5,4+4,8+2,64*2+2,34*2)*0,83*7</t>
  </si>
  <si>
    <t>274351216R00</t>
  </si>
  <si>
    <t>Bednění stěn základových pasů odstranění</t>
  </si>
  <si>
    <t>Odkaz na mn. položky pořadí 25 : 250,30900</t>
  </si>
  <si>
    <t>274354042R00</t>
  </si>
  <si>
    <t>Bednění stěn základových pasů Bednění prostupu základy průřezu do 0,1 m2, délky prostupu do 0,5 m</t>
  </si>
  <si>
    <t>kus</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</si>
  <si>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</si>
  <si>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řada 1 : 2</t>
  </si>
  <si>
    <t>274354043R00</t>
  </si>
  <si>
    <t>Bednění stěn základových pasů Bednění prostupu základy průřezu do 0,1 m2, délky prostupu do 1,0 m</t>
  </si>
  <si>
    <t>řada A : 3</t>
  </si>
  <si>
    <t>274361821R00</t>
  </si>
  <si>
    <t xml:space="preserve">Výztuž základových pasů z betonářské oceli výztuž, z oceli 10505,  ,  </t>
  </si>
  <si>
    <t>Odkaz na mn. položky pořadí 24 : 79,74514*0,07</t>
  </si>
  <si>
    <t>275313711R00</t>
  </si>
  <si>
    <t>Beton základových patek prostý třídy C 25/30</t>
  </si>
  <si>
    <t>(1,5*0,6*9+1,6*0,6*2+1,8*0,6*4+0,6*0,6*2)*0,6</t>
  </si>
  <si>
    <t>275321411R00</t>
  </si>
  <si>
    <t>Beton základových patek železový třídy C 25/30</t>
  </si>
  <si>
    <t>2,5*2,5*1,0*6</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</si>
  <si>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</si>
  <si>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</si>
  <si>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</si>
  <si>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(2,5+2,5)*2*1,0*6</t>
  </si>
  <si>
    <t>275351216R00</t>
  </si>
  <si>
    <t>Bednění stěn základových patek odstranění</t>
  </si>
  <si>
    <t>Odkaz na mn. položky pořadí 32 : 60,00000</t>
  </si>
  <si>
    <t>275361821R00</t>
  </si>
  <si>
    <t xml:space="preserve">Výztuž základových patek z betonářské oceli z prutové oceli, 10505,  ,  ,  </t>
  </si>
  <si>
    <t>Odkaz na mn. položky pořadí 31 : 37,50000*0,15</t>
  </si>
  <si>
    <t>289970111R01</t>
  </si>
  <si>
    <t>Geotextílie separační, filtrační, zpevňující Vrstva geotextilie Geofiltex 500g/m2</t>
  </si>
  <si>
    <t>viz TZ na podklad ze ŠD : 2667,882</t>
  </si>
  <si>
    <t>311112315RT8</t>
  </si>
  <si>
    <t>Stěny z betonových bednicích tvárnic a betonu Stěna z tvárnic ztraceného bednění, tl. 150 mm (včetně úpravy tvarovek - řezání), zalití tvárnic betonem C 20/25</t>
  </si>
  <si>
    <t>(ztracené bednění) z betonových tvárnic a zálivka betonem,</t>
  </si>
  <si>
    <t>tvárnice - ztracené bednění beton; l = 500,0 mm; š = 150,0 mm; h = 250,0 mm pohledové konstrukce, včetně zatření ( jednostranné spárování)</t>
  </si>
  <si>
    <t>2NP v řadě A : 6,7*4,9</t>
  </si>
  <si>
    <t>311112320RT3</t>
  </si>
  <si>
    <t>Stěny z betonových bednicích tvárnic a betonu šířky 200 mm, zálivka betonem C20/25</t>
  </si>
  <si>
    <t>1PP obezdívka izolace : (6,4*2+5,05)*2,4</t>
  </si>
  <si>
    <t>311112125RT9</t>
  </si>
  <si>
    <t>Stěny z betonových bednicích tvárnic a betonu Stěna z tvárnic ztraceného bednění, tl. 250 mm (včetně úpravy tvarovek - řezání), zalití tvárnic betonem C 20/25</t>
  </si>
  <si>
    <t>tvárnice - ztracené bednění beton; l = 500,0 mm; š = 250,0 mm; h = 250,0 mm pohledové konstrukce, včetně zatření ( jednostranné spárování)</t>
  </si>
  <si>
    <t xml:space="preserve">zdivo skladů v řadě D (boky do oblouku) : </t>
  </si>
  <si>
    <t>(5,4*0,37+12,5*2)*7</t>
  </si>
  <si>
    <t>311112315RT9</t>
  </si>
  <si>
    <t>tvárnice - ztracené bednění beton; l = 500,0 mm; š = 150,0 mm; h = 250,0 mm pohledové konstrukce, včetně zatření ( oboustranné spárování)</t>
  </si>
  <si>
    <t xml:space="preserve">3NP : </t>
  </si>
  <si>
    <t>(5,75+2,25*2)*2,15</t>
  </si>
  <si>
    <t>4,65*2,15+4,65*2,35*0,5</t>
  </si>
  <si>
    <t>311112330RT9</t>
  </si>
  <si>
    <t>Stěny z betonových bednicích tvárnic a betonu Stěna z tvárnic ztraceného bednění, tl. 300 mm (včetně úpravy tvarovek - řezání), zalití tvárnic betonem C 20/25</t>
  </si>
  <si>
    <t>tvárnice - ztracené bednění beton; l = 500,0 mm; š = 300,0 mm; h = 250,0 mm pohledové konstrukce, včetně zatření ( oboustranné spárování)</t>
  </si>
  <si>
    <t>1PP : (5,9+4,15)*2*2,325</t>
  </si>
  <si>
    <t>1NP : (5,6*2+4,15)*3,1-1,5*2,14</t>
  </si>
  <si>
    <t>2NP : (5,6*2+4,15)*2,75-1,0*2,0*2</t>
  </si>
  <si>
    <t>(2,96+7,9-1,0)*2,7</t>
  </si>
  <si>
    <t>3NP : (5,6*2+4,15)*3,0-1,0*2,0*2</t>
  </si>
  <si>
    <t>8,2*4,5-0,9*1,97*2</t>
  </si>
  <si>
    <t>4NP : 5,6*2,25+5,6*3,0+4,15*2,25+4,15*0,75*0,5-1,0*2,0*2</t>
  </si>
  <si>
    <t>311361821R00</t>
  </si>
  <si>
    <t>Výztuž nadzákladových zdí z betonářské oceli 10 505(R)</t>
  </si>
  <si>
    <t>Odkaz na mn. položky pořadí 37 : 42,84000*0,02</t>
  </si>
  <si>
    <t>Odkaz na mn. položky pořadí 38 : 188,98600*0,025</t>
  </si>
  <si>
    <t>Odkaz na mn. položky pořadí 39 : 37,49867*0,015</t>
  </si>
  <si>
    <t>Odkaz na mn. položky pořadí 40 : 267,63967*0,03</t>
  </si>
  <si>
    <t>310239211RT2</t>
  </si>
  <si>
    <t>Zazdívka otvorů o ploše přes 1 m2 do 4 m2 ve zdivu nadzákladovém cihlami pálenými pro jakoukoliv maltu vápenocementovou</t>
  </si>
  <si>
    <t>801-4</t>
  </si>
  <si>
    <t>včetně pomocného pracovního lešení</t>
  </si>
  <si>
    <t>mč 122-101 : 1,2*1,1*0,3</t>
  </si>
  <si>
    <t>mč 138-140 : 1,0*2,0*0,3</t>
  </si>
  <si>
    <t>311238142R00</t>
  </si>
  <si>
    <t xml:space="preserve">Zdivo nosné z cihel a tvarovek pálených tloušťky 175 mm,  , charakteristická pevnost v tlaku fk = 4,21 MPa,  ,  ,  </t>
  </si>
  <si>
    <t>1NP přizdívka 200 mč 150 : 0,85*2,19</t>
  </si>
  <si>
    <t>3NP v řadě A : 8,05*1,85</t>
  </si>
  <si>
    <t>311238154R00</t>
  </si>
  <si>
    <t xml:space="preserve">Zdivo nosné z cihel a tvarovek pálených tloušťky 300 mm,  , charakteristická pevnost v tlaku fk = 5,15 MPa, součinitel prostupu tepla U=0,55 W/m2.K, hodnota pro zdivo bez omítky při vlhkosti 0,5%,  </t>
  </si>
  <si>
    <t xml:space="preserve">obvodové zdivo : </t>
  </si>
  <si>
    <t xml:space="preserve">stěna v řadě A : </t>
  </si>
  <si>
    <t>(1,54+7,9+8,4*4)*3,0</t>
  </si>
  <si>
    <t>-(0,75*0,75*2+1,5*0,75*14+1,1*0,75+2,0*0,75)</t>
  </si>
  <si>
    <t xml:space="preserve">oblouk řada A osa 1 + atika : </t>
  </si>
  <si>
    <t>(3,5+5,0+3,0+2,8+0,6)*4,59+14,3*0,25</t>
  </si>
  <si>
    <t>-0,75*0,75*3</t>
  </si>
  <si>
    <t xml:space="preserve">oblouk řada A osa 8 + atika : </t>
  </si>
  <si>
    <t>11,1*2,7+21,4*0,25</t>
  </si>
  <si>
    <t>-1,25*2,0</t>
  </si>
  <si>
    <t xml:space="preserve">stěna v ose 8 : </t>
  </si>
  <si>
    <t>428,7+22,53</t>
  </si>
  <si>
    <t>-(5,82*3,0+1,5*3,0*2+0,9*3,0+4,15*12,7)</t>
  </si>
  <si>
    <t xml:space="preserve">stěna v ose 1 : </t>
  </si>
  <si>
    <t>317,865-34,9*3,67</t>
  </si>
  <si>
    <t xml:space="preserve">vnitřní zdivo 1NP : </t>
  </si>
  <si>
    <t>(0,9+8,2)*3,29</t>
  </si>
  <si>
    <t>-0,8*1,97*2</t>
  </si>
  <si>
    <t xml:space="preserve">vnitřní zdivo 2NP : </t>
  </si>
  <si>
    <t>(0,8+5,4)*2,7-0,6*1,97</t>
  </si>
  <si>
    <t xml:space="preserve">rezerva zaoblení, dozdívky u stropů a střešního pláště ap. : </t>
  </si>
  <si>
    <t>20,0</t>
  </si>
  <si>
    <t>310201111R00</t>
  </si>
  <si>
    <t>Příplatek za zaoblení zdiva o vnitřním poloměru půdorysu do 5 m</t>
  </si>
  <si>
    <t>příplatek za zaoblení zdiva o vnitřním poloměru půdorysu do 15 m</t>
  </si>
  <si>
    <t>oblouk řada A osa 8 + atika : 3,60</t>
  </si>
  <si>
    <t>oblouk řada A osa 1 + atika : 4,50</t>
  </si>
  <si>
    <t>317168111R00</t>
  </si>
  <si>
    <t>Překlady keramické montáž a dodávka nenosné, délky 1000 mm, šířky 115 mm, výšky 71 mm</t>
  </si>
  <si>
    <t>A1 : 16</t>
  </si>
  <si>
    <t>317168112R00</t>
  </si>
  <si>
    <t>Překlady keramické montáž a dodávka nenosné, délky 1250 mm, šířky 115 mm, výšky 71 mm</t>
  </si>
  <si>
    <t>A2 : 58</t>
  </si>
  <si>
    <t>317168113R00</t>
  </si>
  <si>
    <t>Překlady keramické montáž a dodávka nenosné, délky 1500 mm, šířky 115 mm, výšky 71 mm</t>
  </si>
  <si>
    <t>A3 : 4</t>
  </si>
  <si>
    <t>317168116R00</t>
  </si>
  <si>
    <t>Překlady keramické montáž a dodávka nenosné, délky 2250 mm, šířky 115 mm, výšky 71 mm</t>
  </si>
  <si>
    <t>A17 : 1</t>
  </si>
  <si>
    <t>317168118R00</t>
  </si>
  <si>
    <t>Překlady keramické montáž a dodávka nenosné, délky 2750 mm, šířky 115 mm, výšky 71 mm</t>
  </si>
  <si>
    <t>A16 : 1</t>
  </si>
  <si>
    <t>317168130R00</t>
  </si>
  <si>
    <t>Překlady keramické montáž a dodávka nosné, délky 1000 mm, šířky 70 mm, výšky 238 mm</t>
  </si>
  <si>
    <t>A8 : 4*3</t>
  </si>
  <si>
    <t>317168131R00</t>
  </si>
  <si>
    <t>Překlady keramické montáž a dodávka nosné, délky 1250 mm, šířky 70 mm, výšky 238 mm</t>
  </si>
  <si>
    <t>A4 : 4*4</t>
  </si>
  <si>
    <t>A12 : 2*3</t>
  </si>
  <si>
    <t>317168134R00</t>
  </si>
  <si>
    <t>Překlady keramické montáž a dodávka nosné, délky 2000 mm, šířky 70 mm, výšky 238 mm</t>
  </si>
  <si>
    <t>A11 : 2*3</t>
  </si>
  <si>
    <t>317168135R00</t>
  </si>
  <si>
    <t>Překlady keramické montáž a dodávka nosné, délky 2250 mm, šířky 70 mm, výšky 238 mm</t>
  </si>
  <si>
    <t>A5 : 4</t>
  </si>
  <si>
    <t>317168140R00</t>
  </si>
  <si>
    <t>Překlady keramické montáž a dodávka nosné, délky 3500 mm, šířky 70 mm, výšky 238 mm</t>
  </si>
  <si>
    <t>A13 : 4</t>
  </si>
  <si>
    <t>317998113R00</t>
  </si>
  <si>
    <t>Překlady keramické izolace vkládaná mezi překlady tloušťky 80 mm</t>
  </si>
  <si>
    <t>m</t>
  </si>
  <si>
    <t>A8 : 1,0*4</t>
  </si>
  <si>
    <t>A11 : 2,0*2</t>
  </si>
  <si>
    <t>A12 : 1,25*2</t>
  </si>
  <si>
    <t>317121051RT8</t>
  </si>
  <si>
    <t>Překlad z keramických tvarovek 300/500 mm s betonovou zálivkou a výztuží</t>
  </si>
  <si>
    <t>A7 : 3,75</t>
  </si>
  <si>
    <t>A9 : 4,3*3</t>
  </si>
  <si>
    <t>317121051RT9</t>
  </si>
  <si>
    <t>Překlad z tvarovek ztraceného bednění 300/250 mm s betonovou zálivkou a výztuží</t>
  </si>
  <si>
    <t>A6 : 2,0</t>
  </si>
  <si>
    <t>A14 : 1,5*6</t>
  </si>
  <si>
    <t>A15 : 1,25*4</t>
  </si>
  <si>
    <t>317321611R00</t>
  </si>
  <si>
    <t>Beton překladů železový třídy C 30/37</t>
  </si>
  <si>
    <t>A10 : 7,4*0,3*1,3</t>
  </si>
  <si>
    <t>317351107R00</t>
  </si>
  <si>
    <t>Bednění překladů, říms a klenbových pásů překladů včetně podpěrné konstrukce ve výšce 4 m neproměnného nebo proměnného průřezu nebo při tvaru zalomeném půdorysně nebo nárysně  zřízení</t>
  </si>
  <si>
    <t>7,4*(1,3*2+0,3)</t>
  </si>
  <si>
    <t>317351108R00</t>
  </si>
  <si>
    <t>Bednění překladů, říms a klenbových pásů překladů včetně podpěrné konstrukce ve výšce 4 m neproměnného nebo proměnného průřezu nebo při tvaru zalomeném půdorysně nebo nárysně  odstranění</t>
  </si>
  <si>
    <t>Odkaz na mn. položky pořadí 60 : 21,46000</t>
  </si>
  <si>
    <t>317361821R00</t>
  </si>
  <si>
    <t>Výztuž překladů, říms a klenbových pásů z betonářské oceli 10 505(R)</t>
  </si>
  <si>
    <t>Odkaz na mn. položky pořadí 59 : 2,88600*0,12</t>
  </si>
  <si>
    <t>330321411R01</t>
  </si>
  <si>
    <t>Beton sloupů a pilířů železový C 30/37</t>
  </si>
  <si>
    <t>pohledový beton</t>
  </si>
  <si>
    <t>C101 : 0,3*0,3*3,25*6</t>
  </si>
  <si>
    <t>C102 : 0,3*0,2*3,25</t>
  </si>
  <si>
    <t>C201 : 0,3*0,3*2,75*6</t>
  </si>
  <si>
    <t>C301 : 0,3*0,3*3,0*4</t>
  </si>
  <si>
    <t>331351101R01</t>
  </si>
  <si>
    <t>Bednění sloupů čtyřúhelníkového průřezu - zřízení</t>
  </si>
  <si>
    <t>pro pohledový beton, všechny hrany konstrukcí budou sraženy rohovou lištou 10/10 mm.</t>
  </si>
  <si>
    <t>C101 : (0,3+0,3)*2*3,25*6</t>
  </si>
  <si>
    <t>C102 : (0,3+0,2*2)*3,25</t>
  </si>
  <si>
    <t>C201 : (0,3+0,3)*2*2,75*6</t>
  </si>
  <si>
    <t>C301 : (0,3+0,3)*2*3,0*4</t>
  </si>
  <si>
    <t>331351102R01</t>
  </si>
  <si>
    <t>Bednění sloupů čtyřúhelníkového průřezu - odstranění</t>
  </si>
  <si>
    <t>pro pohledový beton</t>
  </si>
  <si>
    <t>Odkaz na mn. položky pořadí 64 : 59,87500</t>
  </si>
  <si>
    <t>331361821R00</t>
  </si>
  <si>
    <t>Výztuž hranatých sloupů z betonářské oceli  10 505(R)</t>
  </si>
  <si>
    <t>pilířů, rámových stojek, vzpěr, věšáků nebo táhel svislých nebo šikmých. Včetně distančních prvků.</t>
  </si>
  <si>
    <t>Odkaz na mn. položky pořadí 63 : 4,51500*0,25</t>
  </si>
  <si>
    <t>341321610R01</t>
  </si>
  <si>
    <t>Beton nosných stěn železový C 30/37</t>
  </si>
  <si>
    <t>1NP : (9,78+2,401*2+2,546*2+4,75+13,02)*0,15*1,2</t>
  </si>
  <si>
    <t>2NP : (9,66+2,47*2+2,679*2+9,8+7,77+5,8)*0,15*1,2</t>
  </si>
  <si>
    <t>3NP : (4,215+2,401*2+2,549*2+4,75+12,8+5,8+1,4)*0,15*1,2</t>
  </si>
  <si>
    <t>341351105R01</t>
  </si>
  <si>
    <t>Bednění stěn nosných oboustranné - zřízení</t>
  </si>
  <si>
    <t>1NP : (9,78+2,401*2+2,546*2+4,75+13,02)*1,2*2</t>
  </si>
  <si>
    <t>2NP : (9,66+2,47*2+2,679*2+9,8+7,77+5,8)*1,2*2</t>
  </si>
  <si>
    <t>3NP : (4,215+2,401*2+2,549*2+4,75+12,8+5,8+1,4)*1,2*2</t>
  </si>
  <si>
    <t>341351106R01</t>
  </si>
  <si>
    <t>Bednění stěn nosných oboustranné - odstranění</t>
  </si>
  <si>
    <t>Odkaz na mn. položky pořadí 68 : 287,12880</t>
  </si>
  <si>
    <t>341361821R00</t>
  </si>
  <si>
    <t>Výztuž stěn a příček  z betonářské oceli 10 505(R)</t>
  </si>
  <si>
    <t>rovných i oblých, svislých i šikmých. Včetně distančních prvků.</t>
  </si>
  <si>
    <t>Odkaz na mn. položky pořadí 67 : 21,53465*0,2</t>
  </si>
  <si>
    <t>342248140R00</t>
  </si>
  <si>
    <t>Příčky z tvárnic pálených Příčky z tvárnic keramických pálených tloušťky 80 mm, z děrovaných příčkovek, P 10, zděných na tenkovrstvou maltu</t>
  </si>
  <si>
    <t>jednoduché nebo příčky zděné do svislé dřevěné, cihelné, betonové nebo ocelové konstrukce na jakoukoliv maltu vápenocementovou (MVC) nebo cementovou (MC),</t>
  </si>
  <si>
    <t>5,3*2,325-0,8*1,97</t>
  </si>
  <si>
    <t xml:space="preserve">1NP : </t>
  </si>
  <si>
    <t>(3,321+1,85+0,9)*4,59</t>
  </si>
  <si>
    <t>(0,2+3,4+1,45+3,05+2,05)*3,29</t>
  </si>
  <si>
    <t>(2,275*2-0,9*2+0,45*2+4,25+0,9*2+5,02+0,2*2)*3,29</t>
  </si>
  <si>
    <t>(4,15*2+0,25*2)*3,29</t>
  </si>
  <si>
    <t>(2,275*2-0,9*2+0,2*2+4,25+0,9*2+0,2+0,45*2+1,95+1,75)*3,29</t>
  </si>
  <si>
    <t>(3,05-1,25+2,9-0,9+0,45+1,6*2+0,95+0,45+1,05+1,7+0,15+0,45+6,25)*3,29</t>
  </si>
  <si>
    <t>(4,15*2+0,25*4+5,0+1,95+1,7)*3,29</t>
  </si>
  <si>
    <t>(2,75*2+4,2)*3,29</t>
  </si>
  <si>
    <t>(1,9+1,6+8,4+2,05+1,85*3+0,3+2,2+1,65)*3,29</t>
  </si>
  <si>
    <t>0,8*3,1+0,7*3,0</t>
  </si>
  <si>
    <t>(1,6+0,4+2,8+0,75+1,8+1,3+0,7*2+0,8+0,6+3,9+1,5+1,0)*3,19</t>
  </si>
  <si>
    <t>-0,7*1,97*4-0,8*1,97*14-0,9*1,97-1,0*1,97*2</t>
  </si>
  <si>
    <t>SP 2-6 : 2,31*2,2+2,1*2,2+3,1*2,2+6,6*2,2</t>
  </si>
  <si>
    <t xml:space="preserve">2NP : </t>
  </si>
  <si>
    <t>(1,95+1,95+4,0+2,4+4,6+1,85*3+2,1+3,3+2,3+1,7+1,0)*2,7</t>
  </si>
  <si>
    <t>-0,7*1,97-0,8*1,97</t>
  </si>
  <si>
    <t>(17,6+0,3*2+0,85+4,0*4-1,7*2+0,9+0,7)*2,75</t>
  </si>
  <si>
    <t>(14,55+4,0*3-1,7)*2,75</t>
  </si>
  <si>
    <t>-0,9*1,97*7-0,8*1,97</t>
  </si>
  <si>
    <t>4,15*2,5+2,8*3,0+3,0*2,5+3,0*0,8*0,5+1,2*3,9+1,2*0,5*0,5</t>
  </si>
  <si>
    <t>(1,0+2,95+0,7*2+0,8)*3,0</t>
  </si>
  <si>
    <t>(14,0+0,3*2+4,0*2-1,7)*3,0-5,1*3,0*0,5</t>
  </si>
  <si>
    <t>-0,9*1,97*2</t>
  </si>
  <si>
    <t xml:space="preserve">4NP : </t>
  </si>
  <si>
    <t>2,8*1,25+2,8*1,25*0,5</t>
  </si>
  <si>
    <t>5,1*2,5+1,15*3,5+1,0*3,5+4,0*3,65+13,65*3,65-5,5*1,0*0,5</t>
  </si>
  <si>
    <t>-0,9*1,97*3-2,5*2,0</t>
  </si>
  <si>
    <t>5,53*2,8-5,0*1,0*0,5+0,7*2,8*2</t>
  </si>
  <si>
    <t>-0,8*1,97</t>
  </si>
  <si>
    <t>342248144R00</t>
  </si>
  <si>
    <t>Příčky z tvárnic pálených Příčky z tvárnic keramických pálených tloušťky 140 mm, z děrovaných příčkovek, P 10, zděných na tenkovrstvou maltu</t>
  </si>
  <si>
    <t xml:space="preserve">přizdívky : </t>
  </si>
  <si>
    <t>1NP : (0,9*4+1,85+2,9+2,3+0,8+2,0)*3,29</t>
  </si>
  <si>
    <t>2NP : (1,9+4,65+1,2+1,0+1,85)*2,7</t>
  </si>
  <si>
    <t>(1,85*3+1,2)*2,75</t>
  </si>
  <si>
    <t>3NP : 1,85*3,0+1,95*3,25+0,9*3,0+1,85*3,0</t>
  </si>
  <si>
    <t>4NP : 1,85*3,6</t>
  </si>
  <si>
    <t>(1,1+4,15*2+3,9*2+3,4*4+5,0*3+1,0*4)*3,29</t>
  </si>
  <si>
    <t>1,0*3,19</t>
  </si>
  <si>
    <t>-0,8*1,97*4-1,0*1,97*2</t>
  </si>
  <si>
    <t>(4,0*2)*2,75</t>
  </si>
  <si>
    <t>1,05*2,9+3,4*2,9+3,4*1,5*0,5+5,65*3,9</t>
  </si>
  <si>
    <t>4,0*2,2</t>
  </si>
  <si>
    <t>4,0*3,15</t>
  </si>
  <si>
    <t>342948111R00</t>
  </si>
  <si>
    <t>Kotvení příček ke konstrukci kotvami na hmoždinky</t>
  </si>
  <si>
    <t>Včetně dodávky kotev a spojovacího materiálu.</t>
  </si>
  <si>
    <t>Včetně dodávky kotev i spojovacího materiálu.</t>
  </si>
  <si>
    <t>kotvení příček do nosných zdí : 204,4</t>
  </si>
  <si>
    <t>342948112R00</t>
  </si>
  <si>
    <t>Kotvení příček ke konstrukci přistřelenými kotvami</t>
  </si>
  <si>
    <t>kotvení příček do ŽB konstrukcí : 190,0</t>
  </si>
  <si>
    <t>342266111RU7</t>
  </si>
  <si>
    <t>Předstěny opláštěné sádrokartonovými deskami obklad stěn sádrokartonem na ocelovou konstrukci z profilů CW 50 tloušťka desky 12, 5 mm, desky standard, dvojité opláštění, bez izolace</t>
  </si>
  <si>
    <t xml:space="preserve">obklad stropaček : </t>
  </si>
  <si>
    <t>123 : 0,25*2*3,1</t>
  </si>
  <si>
    <t>135 : 0,25*2*3,1</t>
  </si>
  <si>
    <t>137 : 0,25*3*3,1</t>
  </si>
  <si>
    <t>210 : 0,25*2*2,65</t>
  </si>
  <si>
    <t>342266998RT1</t>
  </si>
  <si>
    <t>Předstěny opláštěné sádrokartonovými deskami příplatky příplatek pro obklad za plochu do 2 m2</t>
  </si>
  <si>
    <t>Odkaz na mn. položky pořadí 76 : 6,75000</t>
  </si>
  <si>
    <t>380932117R00</t>
  </si>
  <si>
    <t>Vlepení výztuže do vrtu v betonu průměr výztuže 16 mm</t>
  </si>
  <si>
    <t>Nachový</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</si>
  <si>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</si>
  <si>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 xml:space="preserve">kotevní trny pro propojení základů : </t>
  </si>
  <si>
    <t>řada A : 12*20</t>
  </si>
  <si>
    <t>oblouk A1-B1 : 20</t>
  </si>
  <si>
    <t>řada C : 14*10</t>
  </si>
  <si>
    <t>58953485R</t>
  </si>
  <si>
    <t>Výztuž ocelová betonářská - tyč; úprava: stříhaná, ohýbaná; povrch: žebírkový; značka: B500B (1.0439); d = 16,0 mm</t>
  </si>
  <si>
    <t>400*0,5*1,58*1,1*0,001</t>
  </si>
  <si>
    <t>411321826R00</t>
  </si>
  <si>
    <t xml:space="preserve">Beton stropů železový stropů deskových, desek plochých střech, desek balkónových, desek hřibových stropů včetně hlavic hřibových sloupů, železový (bez výztuže) </t>
  </si>
  <si>
    <t>strop nad 1PP : (5,9*4,75-4,205*2,65)*0,2</t>
  </si>
  <si>
    <t>strop nad 1NP : 207,4*0,2+31,1*0,2</t>
  </si>
  <si>
    <t>strop nad 2NP : 221,0*0,2+93,4*0,2</t>
  </si>
  <si>
    <t>strop nad 3NP : 176,1*0,2</t>
  </si>
  <si>
    <t>411351203R01</t>
  </si>
  <si>
    <t>Bednění stropů deskových, podepření,do 3,5m, 10kPa</t>
  </si>
  <si>
    <t>strop nad 1PP : 5,9*4,75-4,205*2,65</t>
  </si>
  <si>
    <t>strop nad 1NP : 207,4+31,1</t>
  </si>
  <si>
    <t>strop nad 2NP : 221,0+93,4</t>
  </si>
  <si>
    <t>strop nad 3NP : 176,1</t>
  </si>
  <si>
    <t>411351204R01</t>
  </si>
  <si>
    <t>Odstranění bednění stropů deskových do 3,5m, 10kPa</t>
  </si>
  <si>
    <t>Odkaz na mn. položky pořadí 81 : 745,88175</t>
  </si>
  <si>
    <t>411351801R01</t>
  </si>
  <si>
    <t>Bednění čel stropních desek, zřízení</t>
  </si>
  <si>
    <t>strop nad 1PP : (5,9+4,75+4,205+2,65)*2</t>
  </si>
  <si>
    <t>strop nad 1NP : 37,05+37,45+5,95+4,15*3+3,55*2+22,8</t>
  </si>
  <si>
    <t>strop nad 2NP : 36,88+5,95+37,672+4,15*2+3,55*2+1,1*2+0,55*2+1,175*2+0,73*2+32,4</t>
  </si>
  <si>
    <t>strop nad 3NP : 31,585+5,95*2+31,92+4,15*3+3,55*2</t>
  </si>
  <si>
    <t>411351802R00</t>
  </si>
  <si>
    <t>Bednění stropů bednění svislých ploch odstranění</t>
  </si>
  <si>
    <t>s pomocným lešením</t>
  </si>
  <si>
    <t>Odkaz na mn. položky pořadí 83 : 388,17700</t>
  </si>
  <si>
    <t>411351901R00</t>
  </si>
  <si>
    <t>Bednění stropů bednění prostupu plochy do 0,06 m2</t>
  </si>
  <si>
    <t>411351902R00</t>
  </si>
  <si>
    <t>Bednění stropů bednění prostupu plochy do 0,25 m2</t>
  </si>
  <si>
    <t>ŽB deska +4,6 : 2</t>
  </si>
  <si>
    <t>ŽB deska +6,15 : 3</t>
  </si>
  <si>
    <t>ŽB deska +9,35 : 2</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</si>
  <si>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</si>
  <si>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</si>
  <si>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</si>
  <si>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strop nad 1PP : 3,37635*0,23</t>
  </si>
  <si>
    <t>strop nad 1NP, 2NP, 3NP : 145,8*0,2</t>
  </si>
  <si>
    <t>417321414R00</t>
  </si>
  <si>
    <t>Železobeton ztužujících pásů a věnců třídy C 25/30</t>
  </si>
  <si>
    <t>příčka 100mm 3NP : (4,5+4,15+2,75)*0,1*0,1</t>
  </si>
  <si>
    <t>příčka 100mm 4NP : (5,5+1,0+1,15+4,0+5,3+13,65+2,795)*0,1*0,1</t>
  </si>
  <si>
    <t>příčka 150mm 3NP : (3,4+5,65)*0,15*0,1</t>
  </si>
  <si>
    <t>příčka 150mm 4NP : 4,0*0,15*0,1</t>
  </si>
  <si>
    <t>detail soklu F : 5,4*0,25*0,12*7</t>
  </si>
  <si>
    <t>detail atiky K, soklu L : 36,3*0,3*0,15</t>
  </si>
  <si>
    <t>417321415R00</t>
  </si>
  <si>
    <t>Železobeton ztužujících pásů a věnců třídy C 30/37</t>
  </si>
  <si>
    <t>V1 : 110,0*0,3*0,3</t>
  </si>
  <si>
    <t>V2 : 27,0*0,3*0,25</t>
  </si>
  <si>
    <t>V3 : 40,0*0,3*0,15</t>
  </si>
  <si>
    <t>417351111R00</t>
  </si>
  <si>
    <t>Bednění bočnic ztužujících pásů a věnců včetně vzpěr obě strany, zřízení</t>
  </si>
  <si>
    <t>V1 : 110,0</t>
  </si>
  <si>
    <t>V2 : 27,0</t>
  </si>
  <si>
    <t>V3 : 40,0</t>
  </si>
  <si>
    <t>detail soklu F : 5,4*7</t>
  </si>
  <si>
    <t>detail atiky K, soklu L : 36,3</t>
  </si>
  <si>
    <t>příčky 3NP : 11,4+9,05</t>
  </si>
  <si>
    <t>příčky 4NP : 33,395+4,0</t>
  </si>
  <si>
    <t>417351113R00</t>
  </si>
  <si>
    <t>Bednění bočnic ztužujících pásů a věnců včetně vzpěr obě strany, odstranění</t>
  </si>
  <si>
    <t>Odkaz na mn. položky pořadí 90 : 308,94500</t>
  </si>
  <si>
    <t>417361821R00</t>
  </si>
  <si>
    <t>Výztuž ztužujících pásů a věnců z betonářské oceli 10 505(R)</t>
  </si>
  <si>
    <t>Včetně distančních prvků.</t>
  </si>
  <si>
    <t>V1 : 110,0*0,3*0,3*0,1</t>
  </si>
  <si>
    <t>V2 : 27,0*0,3*0,25*0,1</t>
  </si>
  <si>
    <t>V3 : 40,0*0,3*0,15*0,1</t>
  </si>
  <si>
    <t>detail atiky K, soklu L : (36,3*4*0,888+36,3/0,25*0,9*0,222)*1,15*0,001</t>
  </si>
  <si>
    <t>detail soklu F : (37,8*4*0,888+37,8/0,25*0,9*0,222)*1,15*0,001</t>
  </si>
  <si>
    <t>příčky : (44,795+13,05)*1,848*0,001</t>
  </si>
  <si>
    <t>41136001</t>
  </si>
  <si>
    <t>Výztuž proti propíchnutí smyk (např. Schöck Bole 10/150-2/A220), dodávka, montáž</t>
  </si>
  <si>
    <t>strop nad 1NP : 3</t>
  </si>
  <si>
    <t>strop nad 2NP : 3</t>
  </si>
  <si>
    <t>41136002</t>
  </si>
  <si>
    <t>Výztuž proti propíchnutí smyk (např. Schöck Bole 12/150-3/A330), dodávka, montáž</t>
  </si>
  <si>
    <t>strop nad 1NP : 10</t>
  </si>
  <si>
    <t>strop nad 2NP : 10</t>
  </si>
  <si>
    <t>strop nad 3NP : 20</t>
  </si>
  <si>
    <t>41136003</t>
  </si>
  <si>
    <t>Výztuž proti propíchnutí smyk (např. Schöck Bole 12/150-6/A660), dodávka, montáž</t>
  </si>
  <si>
    <t>strop nad 1NP : 28</t>
  </si>
  <si>
    <t>strop nad 2NP : 24</t>
  </si>
  <si>
    <t>43036004</t>
  </si>
  <si>
    <t>Isonosník do desky (Rz=7,7 kN, Ry=19,2 kN), dodávka, montáž</t>
  </si>
  <si>
    <t>strop nad 1NP S1 : 9</t>
  </si>
  <si>
    <t>43036005</t>
  </si>
  <si>
    <t>strop nad 1NP S2 : 9</t>
  </si>
  <si>
    <t>416022123R00</t>
  </si>
  <si>
    <t>Podhledy na kovové konstrukci opláštěné deskami sádrokartonovými dvouúrovňový křížový rošt z profilů CD zavěšený 1x deska, tloušťky 12,5 mm, impregnovaná,  , bez izolace</t>
  </si>
  <si>
    <t>s úpravou rohů, koutů a hran konstrukcí, přebroušení a tmelení spár,</t>
  </si>
  <si>
    <t xml:space="preserve">podhled S07D : </t>
  </si>
  <si>
    <t>mč 401 : 5,3*4,15</t>
  </si>
  <si>
    <t>416022123R01</t>
  </si>
  <si>
    <t>Podhledy na kovové konstrukci opláštěné deskami sádrokartonovými dvouúrovňový křížový rošt z profilů CD zavěšený 1x deska, tloušťky 12,5 mm, impregnovaná, bez izolace</t>
  </si>
  <si>
    <t xml:space="preserve">Skladba S04C obloukové sklady : </t>
  </si>
  <si>
    <t>mč 155-161 : (4,9*6,0)*7</t>
  </si>
  <si>
    <t>416022123R03</t>
  </si>
  <si>
    <t>Podhledy na kovové konstrukci opláštěné deskami sádrokartonovými dvouúrovňový křížový rošt z profilů CD zavěšený 1x deska, tloušťky 12,5 mm, impregnovaná, REI 30, bez izolace</t>
  </si>
  <si>
    <t>mč 408 : 4,0*8,7</t>
  </si>
  <si>
    <t>612445302R00</t>
  </si>
  <si>
    <t>Omítky a stěrky sádrové ze suchých směsí stěrka sádrová, tloušťky 2 mm, Penetrace akrylátová; funkce: úprava savosti; ředidlo: voda (disperzní)</t>
  </si>
  <si>
    <t>s penetrací podkladu</t>
  </si>
  <si>
    <t>Odkaz na mn. položky pořadí 98 : 21,99500</t>
  </si>
  <si>
    <t>Odkaz na mn. položky pořadí 99 : 205,80000</t>
  </si>
  <si>
    <t>Odkaz na mn. položky pořadí 100 : 34,80000</t>
  </si>
  <si>
    <t>430321514R01</t>
  </si>
  <si>
    <t>Beton schodišťových konstrukcí železový C 30/37</t>
  </si>
  <si>
    <t xml:space="preserve"> pohledový beton</t>
  </si>
  <si>
    <t>schodiště 1PP-4NP desky a podesty : 6,1137</t>
  </si>
  <si>
    <t>430361821R00</t>
  </si>
  <si>
    <t>Výztuž schodišťových konstrukcí  (stupňů, schodnic, ramen, podest s nosníky) z betonářské oceli 10505</t>
  </si>
  <si>
    <t>schodiště 1PP-4NP desky, podesty, stupně : 1,4448</t>
  </si>
  <si>
    <t>431351121R01</t>
  </si>
  <si>
    <t>Bednění podest a podstup.desek přímočar.- zřízení</t>
  </si>
  <si>
    <t>s pomocným lešením o výšce podlahy do 1900 mm a pro zatížení do 1,5 kPa, pro pohledový beton</t>
  </si>
  <si>
    <t>schodiště 1PP-4NP desky, podesty, čela : 49,93</t>
  </si>
  <si>
    <t>431351122R01</t>
  </si>
  <si>
    <t>Bednění podest a podstup.desek přímočar.odstranění</t>
  </si>
  <si>
    <t>Odkaz na mn. položky pořadí 104 : 49,93000</t>
  </si>
  <si>
    <t>434311116R00</t>
  </si>
  <si>
    <t>Stupně dusané z betonu třídy C 25/30</t>
  </si>
  <si>
    <t>na terén nebo na desku z betonu prostého nebo prokládaného kamenem, bez potěru, se zahlazením povrchu,</t>
  </si>
  <si>
    <t>1,1*64</t>
  </si>
  <si>
    <t>434351141R00</t>
  </si>
  <si>
    <t>Bednění stupňů betonovaných na podstupňové desce nebo na terénu přímočarých zřízení</t>
  </si>
  <si>
    <t>1,1*(0,259+0,185)*13</t>
  </si>
  <si>
    <t>1,1*(0,33+0,15)*22</t>
  </si>
  <si>
    <t>1,1*(0,335+0,1475)*20</t>
  </si>
  <si>
    <t>1,1*(0,335+0,1455)*22</t>
  </si>
  <si>
    <t>434351142R00</t>
  </si>
  <si>
    <t>Bednění stupňů betonovaných na podstupňové desce nebo na terénu přímočarých odstranění</t>
  </si>
  <si>
    <t>Odkaz na mn. položky pořadí 107 : 40,20830</t>
  </si>
  <si>
    <t>601015191R01</t>
  </si>
  <si>
    <t>Omítka stropů a podhledů z hotových směsí Podkladní nátěr stropů</t>
  </si>
  <si>
    <t>po jednotlivých vrstvách</t>
  </si>
  <si>
    <t>spojovací můstek</t>
  </si>
  <si>
    <t>1NP podhled S07B (zateplený) : (3,7+2,9+3,65+3,05+4,0)*1,5+17,3*0,16</t>
  </si>
  <si>
    <t>611481211RT8</t>
  </si>
  <si>
    <t>Vyztužení vnitřních omítek stropů sklotextilní síťovinou s dodávkou síťoviny a stěrkového tmelu</t>
  </si>
  <si>
    <t>s pomocným lešením o výšce podlahy do 1900 mm a pro zatížení do 1,5 kPa,</t>
  </si>
  <si>
    <t>1NP podhled S07B 2x perlinka : ((3,7+2,9+3,65+3,05+4,0)*1,5+17,3*0,16)*2</t>
  </si>
  <si>
    <t>601016196R00</t>
  </si>
  <si>
    <t>Omítka stropů a podhledů z hotových směsí Nátěrová parotěsná vrstva</t>
  </si>
  <si>
    <t>Odkaz na mn. položky pořadí 109 : 28,71800</t>
  </si>
  <si>
    <t>601015191R00</t>
  </si>
  <si>
    <t>Omítka stropů a podhledů z hotových směsí Doplňkové práce pro omítky stropů z hotových směsí podkladní nátěr stropů pod tenkovrstvé omítky, Penetrace akrylátová; funkce: proti tvorbě skvrn, úprava savosti, adhezní můstek; ředidlo: voda (disperzní)</t>
  </si>
  <si>
    <t>1NP podhled S07B : (3,7+2,9+3,65+3,05+4,0)*1,5+17,3*0,16</t>
  </si>
  <si>
    <t>601011141RT3.</t>
  </si>
  <si>
    <t>Omítka stropů a podhledů z hotových směsí vrstva štuková, vápenná,  , tloušťka vrstvy 3 mm</t>
  </si>
  <si>
    <t>Včetně pomocného lešení.</t>
  </si>
  <si>
    <t>602015191R01</t>
  </si>
  <si>
    <t>Omítka stěn z hotových směsí Podkladní nátěr stěn</t>
  </si>
  <si>
    <t xml:space="preserve">vnitřní omítky : </t>
  </si>
  <si>
    <t>101 : (5,7+0,8)*10,633+53,5*2,2+3,6*3,3+6,75*3,0+300,12</t>
  </si>
  <si>
    <t>-1,8*2,14*3-3,0*2,8+8,6*0,3</t>
  </si>
  <si>
    <t>103 : (5,16+0,45*2+4,55+2,75)*3,1+6,45*2,1</t>
  </si>
  <si>
    <t>104 : (3,85+4,68)*2*3,1</t>
  </si>
  <si>
    <t>-0,7*1,97-0,8*1,97-2,0*0,75+3,5*0,25</t>
  </si>
  <si>
    <t>106 : (38,4+2,52+4,15+0,8+0,22*6+1,0*2)*3,1+34,2*2,1</t>
  </si>
  <si>
    <t>-3,3*1,1-3,2*1,1-4,0*1,1-8,4*1,1-1,95*1,1-1,0*2,0*6</t>
  </si>
  <si>
    <t>-0,8*1,97*2-1,8*2,15*2</t>
  </si>
  <si>
    <t>107 : (3,7+4,7)*2*3,1</t>
  </si>
  <si>
    <t>-1,0*1,97-1,1*0,75+2,6*0,25-0,9*2,0-3,4*1,1</t>
  </si>
  <si>
    <t>111 : (3,65+4,7)*2*3,1</t>
  </si>
  <si>
    <t>-0,9*1,97-1,5*0,75+3,0*0,25-0,75*0,75+2,25*0,25-0,9*2,0-3,2*1,1</t>
  </si>
  <si>
    <t>115 : (4,0+4,7)*2*3,1</t>
  </si>
  <si>
    <t>-0,8*1,97-1,5*0,75*2+3,0*0,25*2-0,9*2,0-4,0*1,1</t>
  </si>
  <si>
    <t>119 : (4,1+4,7+0,3)*2*3,1</t>
  </si>
  <si>
    <t>-0,8*1,97-1,5*0,75*2+3,0*0,25*2-0,9*2,0-4,1*1,1</t>
  </si>
  <si>
    <t>123 : (4,05+4,7+0,3)*2*3,1</t>
  </si>
  <si>
    <t>-0,8*1,97-1,5*0,75*2+3,0*0,25*2-0,9*2,0-4,05*1,1</t>
  </si>
  <si>
    <t>127 : (3,5+4,7)*2*3,1</t>
  </si>
  <si>
    <t>-0,8*1,97-1,5*0,75+3,0*0,25-0,75*0,75+2,25*0,25-0,8*2,0-1,95*1,1</t>
  </si>
  <si>
    <t>132 : (2,446+1,95+3,152+0,6*2+8,1)*4,4</t>
  </si>
  <si>
    <t>(1,45*2+1,0)*3,1</t>
  </si>
  <si>
    <t>-0,8*1,97*3-0,75*0,75*2+2,25*0,25*2</t>
  </si>
  <si>
    <t>134 : (3,821+2,21)*2*4,4</t>
  </si>
  <si>
    <t>-0,8*1,97-0,75*0,75+2,25*0,25</t>
  </si>
  <si>
    <t>135 : (0,3*2+4,05)*3,1</t>
  </si>
  <si>
    <t>136 : (4,2+2,35*2+0,3*2)*3,1+4,2*2,1</t>
  </si>
  <si>
    <t>-0,8*1,97*3</t>
  </si>
  <si>
    <t>137, 138 : (2,75+2,0+0,8+2,3+4,7+3,31+1,8+0,6+0,8+0,6*2+0,8*2)*3,1</t>
  </si>
  <si>
    <t>-0,8*1,97-1,8*2,14</t>
  </si>
  <si>
    <t>139 : (1,95+0,65+0,3*2+0,4+4,95+2,05+1,31+0,3)*3,1</t>
  </si>
  <si>
    <t>-0,8*1,97*4</t>
  </si>
  <si>
    <t>140 : (2,05+3,28)*2*3,1</t>
  </si>
  <si>
    <t>-0,8*1,97*2-1,8*0,8+3,4*0,25</t>
  </si>
  <si>
    <t>148 : (2,15+0,2+0,3*2+3,0+5,3+0,6*2)*3,0</t>
  </si>
  <si>
    <t>-0,9*1,97-1,9*1,1</t>
  </si>
  <si>
    <t>154 : 14,55*3,0</t>
  </si>
  <si>
    <t>204 : 5,5*7,38+4,75*4,546+4,75*2,924*0,5</t>
  </si>
  <si>
    <t>207 : (1,2+3,31+4,0+2,25+2,4+2,45+1,3+2,75+2,7)*2,65</t>
  </si>
  <si>
    <t>-0,8*1,97*6-1,64*0,8+3,24*0,25</t>
  </si>
  <si>
    <t>213 : (8,0+0,3+2,042+9,3+0,6)*2,65</t>
  </si>
  <si>
    <t>-0,6*1,97*2-1,25*2,0+5,25*0,25</t>
  </si>
  <si>
    <t>214 : (2,3+1,5)*2*2,65</t>
  </si>
  <si>
    <t>217 : (17,6+14,55)*2,65</t>
  </si>
  <si>
    <t>-0,9*1,97*4</t>
  </si>
  <si>
    <t>218 : (4,0+4,1)*2*2,65</t>
  </si>
  <si>
    <t>-0,9*1,97*2-0,9*2,0</t>
  </si>
  <si>
    <t>221 : (4,0+5,9*2)*2,65</t>
  </si>
  <si>
    <t>225 : (4,0+5,9*2)*2,65</t>
  </si>
  <si>
    <t>228 : (4,0+2,55*2)*2,65</t>
  </si>
  <si>
    <t>-0,8*1,97-0,9*1,97</t>
  </si>
  <si>
    <t>302 : (1,1*2+2,95+2,85+17,57+0,7*2)*2,9</t>
  </si>
  <si>
    <t>305, 313 : 7,6*1,6+2,975*2,0+4,3*2,4+1,05*2,6+1,5*2,8+3,4*3,5</t>
  </si>
  <si>
    <t>309 : (4,0+5,9)*2*2,9</t>
  </si>
  <si>
    <t>312 : (12,12+0,3)*2,9-1,5*0,8*0,5</t>
  </si>
  <si>
    <t>-0,9*1,97</t>
  </si>
  <si>
    <t>402 : 1,4*2,5+11,15*3,5+5,351*2,7*0,5</t>
  </si>
  <si>
    <t>-0,8*1,97*2-0,9*1,97</t>
  </si>
  <si>
    <t>403 : (4,0+5,9*2)*3,5</t>
  </si>
  <si>
    <t>406 : (4,0+3,05)*2*2,7-2,5*2,65</t>
  </si>
  <si>
    <t>407 : 5,4*2,4+3,8*2,0*2</t>
  </si>
  <si>
    <t>408 : 4,0*2,7+5,531*2,7*0,5*2</t>
  </si>
  <si>
    <t>602011112RT3</t>
  </si>
  <si>
    <t xml:space="preserve">Omítka stěn z hotových směsí vrstva jádrová, vápenocementová,  , tloušťka vrstvy 15 mm,  </t>
  </si>
  <si>
    <t>Odkaz na mn. položky pořadí 114 : 2215,16635</t>
  </si>
  <si>
    <t>602011141RT3.</t>
  </si>
  <si>
    <t>Omítka stěn z hotových směsí vrstva štuková, vápenná,  , tloušťka vrstvy 3 mm</t>
  </si>
  <si>
    <t>610991004R00</t>
  </si>
  <si>
    <t>Začišťovací okenní lišta pro omítku tl. 15 mm</t>
  </si>
  <si>
    <t>nalepení a odříznutí po dokončení omítek</t>
  </si>
  <si>
    <t>úprava ostění : 161,5</t>
  </si>
  <si>
    <t>611472111R00</t>
  </si>
  <si>
    <t>Omítka stropu, míchané jádro, štuk ze suché směsi štuk ze suché směsy</t>
  </si>
  <si>
    <t>postřik a jádro míchané z písku, cementu a hydrátu, štuk z pytlované suché směsi</t>
  </si>
  <si>
    <t xml:space="preserve">1NP úprava stropů - omítka : </t>
  </si>
  <si>
    <t>14,1+2,8+4,2+1,5+2,3+2,7+4,2+4,6+1,1+19,2+4,2+4,3+1,0+18,9+4,2+4,3</t>
  </si>
  <si>
    <t>1,0+15,8+4,2+4,3+1,0+1,2+18,1+5,1+8,2+9,8+25,5+13,5+14,7+6,6+5,4</t>
  </si>
  <si>
    <t>3,6+8,3+1,7+3,9+5,1+2,9</t>
  </si>
  <si>
    <t xml:space="preserve">1NP úprava stropů omítka/podhled S07B (nezateplená část) : </t>
  </si>
  <si>
    <t>3,7*3,2+3,7*0,3*2+2,9*0,3+3,65*3,2+3,65*0,3*2+3,05*0,3+4,0*3,2+4,0*0,3*2</t>
  </si>
  <si>
    <t xml:space="preserve">1NP úprava stropů omítka/podhled S07C : </t>
  </si>
  <si>
    <t>6,45*1,0+34,2*1,0+4,15*1,3</t>
  </si>
  <si>
    <t>612425931RT2</t>
  </si>
  <si>
    <t>Omítka vápenná vnitřního ostění omítkou štukovou</t>
  </si>
  <si>
    <t>okenního nebo dveřního, z pomocného pracovního lešení o výšce podlahy do 1900 mm a pro zatížení do 1,5 kPa,</t>
  </si>
  <si>
    <t>153 obvodové stěny : (3,0*2+2,65*2+2,9*2+3,072+3,711)*0,3</t>
  </si>
  <si>
    <t>612451121R00</t>
  </si>
  <si>
    <t>Omítky vnitřního zdiva cementové hladké</t>
  </si>
  <si>
    <t>v podlaží i ve schodišti, zdiva cihelného, kamenného, smíšeného nebo betonového</t>
  </si>
  <si>
    <t xml:space="preserve">pod obklady do tmele : </t>
  </si>
  <si>
    <t>Hodnota z bývalého odkazu. : 1337,0205</t>
  </si>
  <si>
    <t>614472150R00</t>
  </si>
  <si>
    <t>Vyspravení vnitřních betonových a železobetonových konstrukcí a panelů lokální oprava speciální maltou tloušťka 50 mm, opravovaná plocha do 0,0225 m2</t>
  </si>
  <si>
    <t>tribuna po demotáži sedaček, zábradlí ap - odhad : 350,0</t>
  </si>
  <si>
    <t>617421221RT2</t>
  </si>
  <si>
    <t>Omítky vnitřní světlíků a šachet vápenocementová hladké</t>
  </si>
  <si>
    <t>výtah. šachta : (0,7+0,8)*2*11,4+0,7*0,8</t>
  </si>
  <si>
    <t>612473186R00</t>
  </si>
  <si>
    <t>Omítky vnitřní zdiva ze suchých směsí příplatek za zabudované rohovníky</t>
  </si>
  <si>
    <t>omítka vápenocementová, strojně nebo ručně nanášená v podlaží i ve schodišti na jakýkoliv druh podkladu, kompletní souvrství</t>
  </si>
  <si>
    <t>ukončovací omítkové profily : 434,5</t>
  </si>
  <si>
    <t>612473186R01</t>
  </si>
  <si>
    <t>Ochrana rohů stěn dl. 2500mm, lepených pružným tmelem, dodávka, montáž, spojovací materiál</t>
  </si>
  <si>
    <t>specifikace viz odkaz Z09 : 14</t>
  </si>
  <si>
    <t>601401162R00</t>
  </si>
  <si>
    <t>Nátěr pro hydrofobizaci betonových konstrukcí stropů, 2 vrstvy nátěru</t>
  </si>
  <si>
    <t xml:space="preserve">pohledový beton stropů : </t>
  </si>
  <si>
    <t xml:space="preserve">pohledový beton schodiště : </t>
  </si>
  <si>
    <t>602401162R00</t>
  </si>
  <si>
    <t>Nátěr pro hydrofobizaci betonových konstrukcí stěn, 2 vrstvy nátěru</t>
  </si>
  <si>
    <t xml:space="preserve">nové betonové konstrukce pohledový beton : </t>
  </si>
  <si>
    <t>1NP : (9,78+2,401*2+2,546*2+4,75+13,02)*(1,4+0,15+1,1)</t>
  </si>
  <si>
    <t>2NP : (9,66+2,47*2+2,679*2+9,8+7,77+5,8)*(1,4+0,15+1,1)</t>
  </si>
  <si>
    <t>3NP : (4,215+2,401*2+2,549*2+4,75+12,8+5,8+1,4)*(1,4+0,15+1,1)</t>
  </si>
  <si>
    <t xml:space="preserve">pilíře : </t>
  </si>
  <si>
    <t>C101 : (0,3+0,3)*2*3,0*6</t>
  </si>
  <si>
    <t>C102 : (0,3+0,2*2)*3,0</t>
  </si>
  <si>
    <t>C201 : (0,3+0,3)*2*2,65*6</t>
  </si>
  <si>
    <t>C301 : (0,3+0,3)*2*2,9*4</t>
  </si>
  <si>
    <t xml:space="preserve">tvárnice ztraceného bednění tl. 150 mm : </t>
  </si>
  <si>
    <t>(5,75+2,25*2)*2,15*2</t>
  </si>
  <si>
    <t>(4,65*2,15+4,65*2,35*0,5)*2</t>
  </si>
  <si>
    <t>6,7*4,9</t>
  </si>
  <si>
    <t xml:space="preserve">tvárnice ztraceného bednění tl. 250 mm : </t>
  </si>
  <si>
    <t xml:space="preserve">tvárnice ztraceného bednění tl. 300 mm : </t>
  </si>
  <si>
    <t>1PP : (5,3+2,65*2)*2,4</t>
  </si>
  <si>
    <t>1NP : (5,6*2+4,75+5,3*2+4,15)*3,1-1,4*2,14*2</t>
  </si>
  <si>
    <t>2NP : (5,6*2+4,75+5,3*2+4,15)*2,75-0,9*1,97*4</t>
  </si>
  <si>
    <t>(2,96+4,1)*2,65</t>
  </si>
  <si>
    <t>3NP : (5,6*2+4,75+5,3*2+4,15)*3,0-0,9*1,97*4</t>
  </si>
  <si>
    <t>8,2*4,4-0,9*1,97*2+2,25*4,4</t>
  </si>
  <si>
    <t>4NP : (5,6*2+4,75+5,3*2+4,15)*6,45-0,9*1,97*4</t>
  </si>
  <si>
    <t xml:space="preserve">stávající tvárnice ztraceného bednění : </t>
  </si>
  <si>
    <t>1NP v řadě C : 60,8*5,95+4,9*5,4*7-1,66*2,15*7*2</t>
  </si>
  <si>
    <t>2NP v řadě B : 410,422</t>
  </si>
  <si>
    <t xml:space="preserve">stávající betonové konstrukce : </t>
  </si>
  <si>
    <t>1-2NP zábradelní zídka tribuny : 75,613</t>
  </si>
  <si>
    <t>602900101</t>
  </si>
  <si>
    <t>Oprava spárování zdiva stěn z tvárnic ztraceného bednění pl. do 10%, spárovací maltou</t>
  </si>
  <si>
    <t>1NP v řadě C ze strany hrací plochy : 60,8*5,95-1,66*2,15*7</t>
  </si>
  <si>
    <t>622319523RU1</t>
  </si>
  <si>
    <t>Zateplení soklu extrudovaným polystyrénem, tloušťky 120 mm, kontaktní nátěr a mozaiková omítka, Penetrace akrylátová; funkce: proti tvorbě skvrn, úprava savosti, adhezní můstek; ředidlo: voda (disperzní)</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</si>
  <si>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</si>
  <si>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sokl : </t>
  </si>
  <si>
    <t>(1,0*2+3,36*6+2,8*14)*0,5+167,5*0,3</t>
  </si>
  <si>
    <t>621474204R00</t>
  </si>
  <si>
    <t>Úprava venkovní rampy - otryskání na SA 3, oprava trhlin, vyrovnání nerovností, broušení po vysprávce, impregnace transparentním systémem</t>
  </si>
  <si>
    <t>venkovní rampa podhledy, čela : 112,775</t>
  </si>
  <si>
    <t>631312811R00</t>
  </si>
  <si>
    <t xml:space="preserve">Mazanina z betonu prostého tl. přes 50 do 80 mm třídy C 30/37,  </t>
  </si>
  <si>
    <t>(z kameniva) hlazená dřevěným hladítkem</t>
  </si>
  <si>
    <t>Včetně řezaných dilatačních spár a zaplnění.</t>
  </si>
  <si>
    <t>skladba podlah S04D : 24,9*0,06</t>
  </si>
  <si>
    <t>631319171R00</t>
  </si>
  <si>
    <t xml:space="preserve">Příplatek za stržení povrchu tloušťka mazaniny do 80 mm </t>
  </si>
  <si>
    <t>spodní vrstvy mazaniny latí před vložením výztuže nebo pletiva pro tloušťku obou vrstev mazaniny</t>
  </si>
  <si>
    <t>Odkaz na mn. položky pořadí 130 : 1,49400</t>
  </si>
  <si>
    <t>631319199R01</t>
  </si>
  <si>
    <t>Příplatek za úpravu povrchu kartáčováním</t>
  </si>
  <si>
    <t>skladba podlah S04D : 24,9</t>
  </si>
  <si>
    <t>631361921RT8</t>
  </si>
  <si>
    <t>Výztuž mazanin z betonů a z lehkých betonů ze svařovaných sítí průměr drátu 8 mm, velikost oka 100/100 mm</t>
  </si>
  <si>
    <t>skladba podlah S04D : 24,9*1,15*7,9*0,001</t>
  </si>
  <si>
    <t>631313511R00</t>
  </si>
  <si>
    <t xml:space="preserve">Mazanina z betonu prostého tl. přes 80 do 120 mm třídy C 12/15,  </t>
  </si>
  <si>
    <t xml:space="preserve">podkladní beton pod základové konstrukce : </t>
  </si>
  <si>
    <t>14,32*0,7*0,1</t>
  </si>
  <si>
    <t>7,6*1,1*0,1+8,1*1,1*0,1*5</t>
  </si>
  <si>
    <t>(15,12+2,0+2,0)*1,7*0,1</t>
  </si>
  <si>
    <t>(5,6+2,34*2)*0,5*0,1*7</t>
  </si>
  <si>
    <t>2,7*2,7*0,1*5</t>
  </si>
  <si>
    <t>(1,7*0,8*9+1,8*0,8*2+2,0*0,7*4+0,8*0,8*2)*0,1</t>
  </si>
  <si>
    <t>(3,45*4,55*2+4,05*4,55*3+1,1*4,55*2)*0,1</t>
  </si>
  <si>
    <t>631315711R00</t>
  </si>
  <si>
    <t xml:space="preserve">Mazanina z betonu prostého tl. přes 120 do 240 mm třídy C 25/30,  </t>
  </si>
  <si>
    <t>Včetně vytvoření dilatačních spár, bez zaplnění.</t>
  </si>
  <si>
    <t xml:space="preserve">podkladní beton pod podlahy : </t>
  </si>
  <si>
    <t>(21,96+7,6*6,73+5,5*0,8+8,1*6,73*5+53,12+9,0-1,5*1,5*5-1,9*1,5*2)*0,15</t>
  </si>
  <si>
    <t>(2222,04-5,9*4,75)*0,15</t>
  </si>
  <si>
    <t>(4,8*2,34*7)*0,15</t>
  </si>
  <si>
    <t>631319175R00</t>
  </si>
  <si>
    <t>Příplatek za stržení povrchu tloušťka mazaniny od 120 mm do 240 mm</t>
  </si>
  <si>
    <t>Odkaz na mn. položky pořadí 135 : 400,18230</t>
  </si>
  <si>
    <t>631361921RT4</t>
  </si>
  <si>
    <t>Výztuž mazanin z betonů a z lehkých betonů ze svařovaných sítí průměr drátu 6 mm, velikost oka 100/100 mm</t>
  </si>
  <si>
    <t>podkladní beton pod podlahy : 2667,882*1,15*4,44*0,001</t>
  </si>
  <si>
    <t>631313711RT3</t>
  </si>
  <si>
    <t>Mazanina z betonu vyztuženého tl. přes 80 do 120 mm třídy C 25/30, s rozptýlenou výztuží z ocelových vláken, v množství 25 kg / m3</t>
  </si>
  <si>
    <t>hlazená dřevěným hladítkem, s vytvořením dilatačních spár v mazanině uložením dočasného dilatačního profilu, s odstraněním dočasného profilu. Bez zaplnění spáry trvalým materiálem (634 60).</t>
  </si>
  <si>
    <t>Včetně vytvoření dilatačních spár a zaplnění</t>
  </si>
  <si>
    <t>skladba podlah S01A : (2081,0+74,2)*0,12</t>
  </si>
  <si>
    <t>631316115R00</t>
  </si>
  <si>
    <t xml:space="preserve">Mazanina z betonu prostého speciální povrchové úpravy mazanin postřik nových betonových podlah proti prvotnímu vysychání,  </t>
  </si>
  <si>
    <t>skladba podlah S01A : 2081,0+74,2</t>
  </si>
  <si>
    <t>631316231R00</t>
  </si>
  <si>
    <t xml:space="preserve">Mazanina z betonu prostého speciální povrchové úpravy mazanin hlazení strojně,  </t>
  </si>
  <si>
    <t>631311131R00</t>
  </si>
  <si>
    <t>Doplnění mazanin betonem prostým o ploše jednotlivě do 1 m2 tloušťky přes 80 mm</t>
  </si>
  <si>
    <t>prostým betonem (s dodáním hmot) bez potěru,</t>
  </si>
  <si>
    <t>vč 1112 osa 7-8 řada A : 1,0*0,15</t>
  </si>
  <si>
    <t>632415104RT1</t>
  </si>
  <si>
    <t>Potěr ze suchých směsí cementový samonivelační podkladový, tloušťky 4 mm, včetně penetrace, Penetrace</t>
  </si>
  <si>
    <t>s rozprostřením a uhlazením</t>
  </si>
  <si>
    <t>odkaz O01 : 4,4*1,0+1,5*1,0</t>
  </si>
  <si>
    <t>632443311R00</t>
  </si>
  <si>
    <t>Potěr litý cementový pevnost v tlaku 30 MPa, pokládaná plocha do 100 m2, tloušťky 50 mm</t>
  </si>
  <si>
    <t>dovoz směsi, doprava pomocí šnekového čerpadla, lití hadicí na plochu, srovnání latí do roviny</t>
  </si>
  <si>
    <t>všetně okajového pásku u styku podlah se svislou konstrukcí</t>
  </si>
  <si>
    <t>skladba podlah S01B : 9,7+23,1+14,1+67,5+19,7+16,6+18,8+19,2+18,9+15,8+18,1+8,2+8,2+9,8+25,5+13,5+14,7+6,6+59,0+12,7*7</t>
  </si>
  <si>
    <t>skladba podlah S01C : 2,8+4,2+4,3+1,5+2,3+9,1+2,7+4,2+4,6+1,1+4,2+4,3+1,0+4,2+4,3+1,0+4,2+4,3+1,0+1,2+5,1+5,4+3,6+8,3+1,7+3,9+5,1+2,9</t>
  </si>
  <si>
    <t>skladba podlah S01D : 22,0+13,7</t>
  </si>
  <si>
    <t>skladba podlah S01E : 14,0</t>
  </si>
  <si>
    <t>skladba podlah S01F : 7,3</t>
  </si>
  <si>
    <t>skladba podlah S03A šatny : 16,4+23,6+23,6+10,2+23,6+23,6+3,6</t>
  </si>
  <si>
    <t>skladba podlah S03B : 7,4+6,4+7,4+6,4+7,4+10,4+4,6+3,6+8,3+12,3+3,6+5,1+1,2+7,4+10,4+7,3+7,1+10,4+20,4+34,8</t>
  </si>
  <si>
    <t>skladba podlah S03C : 56,4+20,6</t>
  </si>
  <si>
    <t>skladba podlah S03C (u schodiště) : (22,3-4,205*2,65+(1,775*4,15+1,0*0,3*2)*3)</t>
  </si>
  <si>
    <t>skladba podlah S03E : 116,2</t>
  </si>
  <si>
    <t>632443312R00</t>
  </si>
  <si>
    <t>Potěr litý cementový pevnost v tlaku 30 MPa, pokládaná plocha do 100 m2, příplatek za každých 5 mm tloušťky</t>
  </si>
  <si>
    <t>skladba podlah S01B : 475,9*2</t>
  </si>
  <si>
    <t>skladba podlah S01C : 102,5*2</t>
  </si>
  <si>
    <t>skladba podlah S01D : 35,7*2</t>
  </si>
  <si>
    <t>skladba podlah S01E : 14,0*6</t>
  </si>
  <si>
    <t>skladba podlah S01F : 7,3*6</t>
  </si>
  <si>
    <t>skladba podlah S03A šatny : 124,6*4</t>
  </si>
  <si>
    <t>skladba podlah S03B : 181,9*4</t>
  </si>
  <si>
    <t>skladba podlah S03C : 77,0*5</t>
  </si>
  <si>
    <t>skladba podlah S03C (u schodiště) : 35,06*5</t>
  </si>
  <si>
    <t>skladba podlah S03E : 116,2*5</t>
  </si>
  <si>
    <t>632451013R00</t>
  </si>
  <si>
    <t>Vyrovnávací potěr ze suché směsi v pásu tloušťky 40 mm</t>
  </si>
  <si>
    <t>detail I,J vyrovnání parapetu : 39,2*0,3</t>
  </si>
  <si>
    <t>ukončení zdiva u stropní konstrukce s kontakten na trapézový plechech : 64,65*0,1+26,05*0,15+29,55*0,3</t>
  </si>
  <si>
    <t>632477122R00</t>
  </si>
  <si>
    <t>Reprofilace vodorovných betonových povrchů polymercementová malta+penetrace, tloušťky  do 5 mm</t>
  </si>
  <si>
    <t>rozmíchání směsi s vodou, nanesení stěrky</t>
  </si>
  <si>
    <t>skladba podlah S02A : 126,9+156,7</t>
  </si>
  <si>
    <t>skladba podlah S02B : 88,8+3,6+10,2+4,5+3,5+4,5+16,0+3,6+1,9+1,7</t>
  </si>
  <si>
    <t>skladba podlah S02C : 5,3+6,7</t>
  </si>
  <si>
    <t>skladba podlah S02D : 11,54</t>
  </si>
  <si>
    <t>632479129R00</t>
  </si>
  <si>
    <t>Reprofilace vodorovných betonových povrchů potěrový beton+spojovací můstek na cement. bázi, tloušťky do 60 mm, Penetrace cementová; funkce: adhezní můstek; ředidlo: voda (disperzní)</t>
  </si>
  <si>
    <t>skladba podlah S02A odhad 20% : (126,9+156,7)*0,2</t>
  </si>
  <si>
    <t>skladba podlah S02B odhad 20% : (88,8+3,6+10,2+4,5+3,5+4,5+16,0+3,6+1,9+1,7)*0,2</t>
  </si>
  <si>
    <t>skladba podlah S02C odhad 20% : (5,3+6,7)*0,2</t>
  </si>
  <si>
    <t>skladba podlah S02D odhad 20% : 11,54*0,2</t>
  </si>
  <si>
    <t>632921410R00</t>
  </si>
  <si>
    <t>Dlažba vnitřní nebo vnější při objektu z dlaždic betonových betonových kladených do cementové malty MC 10 se zalitím spár na celou výšku cementovou maltou pro spárován  tloušťka dlaždic 40 mm</t>
  </si>
  <si>
    <t>vodorovná nebo ve spádu do 15° od vodorovné roviny</t>
  </si>
  <si>
    <t>Včetně dodávky dlaždic.</t>
  </si>
  <si>
    <t>nový okapový chodník : 107,5*0,4</t>
  </si>
  <si>
    <t>632411104R01</t>
  </si>
  <si>
    <t>Vyrovnávací cementová stěrka tl.3 mm, 30 MPa</t>
  </si>
  <si>
    <t>skladba podlah S03C : 56,4+20,6+50,0</t>
  </si>
  <si>
    <t>skladba podlah S03D vodorovné konstrukce : 34,4267</t>
  </si>
  <si>
    <t>632479131R01</t>
  </si>
  <si>
    <t>specifikace oprav viz skladba S08A</t>
  </si>
  <si>
    <t>skladba podlah S08A : 66,0</t>
  </si>
  <si>
    <t>648991113R00</t>
  </si>
  <si>
    <t>Osazení parapetních desek z plastických hmot šířky nad 200 mm</t>
  </si>
  <si>
    <t>a poloplastických hmot na montážní pěnu, zapravení omítky pod parapetem, těsnění spáry mezi parapetem a rámem okna, dodávka silikonu.</t>
  </si>
  <si>
    <t>specifikace viz odkaz T1 : 77,0</t>
  </si>
  <si>
    <t>60780042R1</t>
  </si>
  <si>
    <t>parapet vnitřní š = 250 mm; materiál - lamino MDF deska tl. 20 mm, bez nosu</t>
  </si>
  <si>
    <t>60780050R</t>
  </si>
  <si>
    <t>krytka parapetu plast; rozměr 600 mm</t>
  </si>
  <si>
    <t>941941031R00</t>
  </si>
  <si>
    <t>Montáž lešení lehkého pracovního řadového s podlahami šířky od 0,80 do 1,00 m, výšky do 10 m</t>
  </si>
  <si>
    <t>800-3</t>
  </si>
  <si>
    <t>včetně kotvení</t>
  </si>
  <si>
    <t xml:space="preserve">vnitřní úpravy, zdivo z tvárnic, úpravy povrchů : </t>
  </si>
  <si>
    <t>127,8*6,0+94,55*4,0</t>
  </si>
  <si>
    <t>941941191R00</t>
  </si>
  <si>
    <t>Montáž lešení lehkého pracovního řadového s podlahami příplatek za každý další i započatý měsíc použití lešení  šířky šířky od 0,80 do 1,00 m a výšky do 10 m</t>
  </si>
  <si>
    <t>Odkaz na mn. položky pořadí 154 : 1145,00000*2</t>
  </si>
  <si>
    <t>941941831R00</t>
  </si>
  <si>
    <t>Demontáž lešení lehkého řadového s podlahami šířky od 0,8 do 1 m, výšky do 10 m</t>
  </si>
  <si>
    <t>Odkaz na mn. položky pořadí 154 : 1145,00000</t>
  </si>
  <si>
    <t>941941032R00</t>
  </si>
  <si>
    <t>Montáž lešení lehkého pracovního řadového s podlahami šířky od 0,80 do 1,00 m, výšky přes 10 do 30 m</t>
  </si>
  <si>
    <t xml:space="preserve">stavební úpravy, bourání - vnitřní plášť : </t>
  </si>
  <si>
    <t>430,0+7,5*10,6+4,0*10,2</t>
  </si>
  <si>
    <t xml:space="preserve">obvodový plášť : </t>
  </si>
  <si>
    <t>640,0+430,0+535,0+532,0</t>
  </si>
  <si>
    <t>941941192R00</t>
  </si>
  <si>
    <t>Montáž lešení lehkého pracovního řadového s podlahami příplatek za každý další i započatý měsíc použití lešení  šířky šířky od 0,80 do 1,00 m a výšky přes 10 do 30 m</t>
  </si>
  <si>
    <t>(430,0+7,5*10,6+4,0*10,2)*2</t>
  </si>
  <si>
    <t>(640,0+430,0+535,0+532,0)*6</t>
  </si>
  <si>
    <t>941941832R00</t>
  </si>
  <si>
    <t>Demontáž lešení lehkého řadového s podlahami šířky od 0,8 do 1 m, výšky přes 10 do 30 m</t>
  </si>
  <si>
    <t>Odkaz na mn. položky pořadí 157 : 2687,30000</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</si>
  <si>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</si>
  <si>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</si>
  <si>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</si>
  <si>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</si>
  <si>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160 : 2137,00000*6</t>
  </si>
  <si>
    <t>944944081R00</t>
  </si>
  <si>
    <t xml:space="preserve">Demontáž ochranné sítě z umělých vláken </t>
  </si>
  <si>
    <t>Odkaz na mn. položky pořadí 160 : 2137,00000</t>
  </si>
  <si>
    <t>941955002R00</t>
  </si>
  <si>
    <t>Lešení lehké pracovní pomocné pomocné, o výšce lešeňové podlahy přes 1,2 do 1,9 m</t>
  </si>
  <si>
    <t>Oranžová</t>
  </si>
  <si>
    <t>povrchové úpravy 1NP : 573,1</t>
  </si>
  <si>
    <t>povrchové úpravy 2NP : 259,6</t>
  </si>
  <si>
    <t>povrchové úpravy 3NP : 219,6</t>
  </si>
  <si>
    <t>povrchové úpravy 4NP : 102,9</t>
  </si>
  <si>
    <t>941955004R00</t>
  </si>
  <si>
    <t>Lešení lehké pracovní pomocné pomocné, o výšce lešeňové podlahy přes 2,5 do 3,5 m</t>
  </si>
  <si>
    <t>povrchové úpravy 1NP : 18,1+8,2+12,7*7</t>
  </si>
  <si>
    <t>941955101R00</t>
  </si>
  <si>
    <t>Lešení lehké pracovní pomocné ve schodišti, o výšce lešeňové podlahy do 1,5 m</t>
  </si>
  <si>
    <t>5,3*4,15*3</t>
  </si>
  <si>
    <t>941955102R00</t>
  </si>
  <si>
    <t>Lešení lehké pracovní pomocné ve schodišti, o výšce lešeňové podlahy přes 1,5 do 3,5 m</t>
  </si>
  <si>
    <t>5,3*4,15+3,3*4,0</t>
  </si>
  <si>
    <t>943943221R00</t>
  </si>
  <si>
    <t>Montáž lešení prostorového lehkého bez podlah výšky do 10 m</t>
  </si>
  <si>
    <t>pro zatížení podlahové plochy do 2 kPa (200 kg/m2),</t>
  </si>
  <si>
    <t>úprava podhledů nad tribunou : 2673,3</t>
  </si>
  <si>
    <t>943943292R00</t>
  </si>
  <si>
    <t xml:space="preserve">Montáž lešení prostorového lehkého bez podlah příplatek  za každý další i započatý měsíc použití lešení pro zatížení podlahové plochy do 2 kPa (200 kg/m2) </t>
  </si>
  <si>
    <t>Odkaz na mn. položky pořadí 167 : 2673,30000</t>
  </si>
  <si>
    <t>943943821R00</t>
  </si>
  <si>
    <t>Demontáž lešení prostorového lehkého výšky do 10 m</t>
  </si>
  <si>
    <t>bez podlah pro zatížení podlahové plochy do 2 kPa (200 kg/m2),</t>
  </si>
  <si>
    <t>943955021R00</t>
  </si>
  <si>
    <t>Montáž lešeňové podlahy s příčníky nebo podélníky, výšky do 10 m</t>
  </si>
  <si>
    <t>úprava podhledů nad tribunou : 46,9*3,0</t>
  </si>
  <si>
    <t>943955198R00</t>
  </si>
  <si>
    <t xml:space="preserve">Montáž lešeňové podlahy Pronájem lešeňových podlážek za den použití </t>
  </si>
  <si>
    <t>pro prostorové lešení</t>
  </si>
  <si>
    <t>Odkaz na mn. položky pořadí 170 : 140,70000*30</t>
  </si>
  <si>
    <t>943955821R00</t>
  </si>
  <si>
    <t>Demontáž lešeňové podlahy s příčníky nebo podélníky, výšky do 10 m</t>
  </si>
  <si>
    <t>Odkaz na mn. položky pořadí 170 : 140,70000</t>
  </si>
  <si>
    <t>946941102RT5</t>
  </si>
  <si>
    <t>Montáž sestavy pojízdného hliníkového lešení (věže) plochy 2,5 x 1,45 m, pracovní výšky do 12,2 m</t>
  </si>
  <si>
    <t>sada</t>
  </si>
  <si>
    <t xml:space="preserve">úprava podhledů hrací plocha, chodba 2NP, technická místnost : </t>
  </si>
  <si>
    <t>předpoklad : 6</t>
  </si>
  <si>
    <t>946941192RT5</t>
  </si>
  <si>
    <t>Montáž sestavy pojízdného hliníkového lešení (věže) nájemné sestavy pojízdného hliníkového lešení (věže)  plochy 2,5 x 1,45 m, pracovní výšky do 12,2 m</t>
  </si>
  <si>
    <t>den</t>
  </si>
  <si>
    <t>odhad : 4*90+2*30</t>
  </si>
  <si>
    <t>946941802RT5</t>
  </si>
  <si>
    <t>Demontáž sestavy pojízdného hliníkového lešení (věže) plochy 2,5 x 1,45 m, pracovní výšky do 12,3 m</t>
  </si>
  <si>
    <t>Odkaz na mn. položky pořadí 173 : 6,00000</t>
  </si>
  <si>
    <t>949942101R00</t>
  </si>
  <si>
    <t>Hydraulická zvedací plošina včetně obsluhy instalovaná na automobilovém podvozku, výšky zdvihu do 27 m</t>
  </si>
  <si>
    <t>h</t>
  </si>
  <si>
    <t>včetně obsluhy instalovaná na automobilovém podvozku,</t>
  </si>
  <si>
    <t>doplňkové upravy fasáda odhad : 85,0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</si>
  <si>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</si>
  <si>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</si>
  <si>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</si>
  <si>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</si>
  <si>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952901221R00</t>
  </si>
  <si>
    <t>Vyčištění budov a ostatních objektů průmyslových budov a objektů výrobních, skladovacích, garáží, dílen nebo hal apod. s nespalnou podlahou - zametení podlahy, umytí dlažeb nebo keramických podlah v přilehlých místnostech, chodbách a schodištích, umytí obkladů, schodů,vyčištění a umytí oken a dveří s rámy a zárubněmi, umytí a vyčištění jiných zasklených a natíraných ploch a zařizovacích předmětů před předáním do užívání jakékoliv výšky podlaží</t>
  </si>
  <si>
    <t>953941212R00</t>
  </si>
  <si>
    <t>Drobné kovové předměty se zalitím maltou cementovou osazování drobných kovových předmětů, bez dodání kovových předmětů  mříží v rámu nebo z jednotlivých tyčí do připravených otvorů (za každé zalití)</t>
  </si>
  <si>
    <t>specifikace viz odkaz Z04 vč D11Z4 : 5*4+6*14+1*5</t>
  </si>
  <si>
    <t>55390Z04</t>
  </si>
  <si>
    <t>Mříže, dodávka včetně povrchové úpravy</t>
  </si>
  <si>
    <t>kg</t>
  </si>
  <si>
    <t>specifikace viz odkaz Z04 vč D11Z4 : 599,31</t>
  </si>
  <si>
    <t>953941312R00</t>
  </si>
  <si>
    <t>Osazení předmětů na hmoždinky osazení hasicího přístroje</t>
  </si>
  <si>
    <t>specifikace viz odkaz O23 : 25</t>
  </si>
  <si>
    <t>44984124R</t>
  </si>
  <si>
    <t>přístoj hasicí práškový; PG6PDC; výtlačný prostředek dusík; náplň 6 kg; dostřik 5 m; doba činnosti 23 s</t>
  </si>
  <si>
    <t>včetně držáku na stěnu</t>
  </si>
  <si>
    <t>Odkaz na mn. položky pořadí 182 : 25,00000</t>
  </si>
  <si>
    <t>95090O-O18</t>
  </si>
  <si>
    <t>Zatemňovací závěsy z PVC folie 600g/m2 včetně závěsného systému 14050/2500 mm, dodávka, montáž</t>
  </si>
  <si>
    <t>specifikace viz odkaz O18 mč 202 : 1</t>
  </si>
  <si>
    <t>95090O-O19</t>
  </si>
  <si>
    <t>Prostup pro kabely telefonního přenosu 200/200 s uzamykatelnými nerezovými dvířky, dodávka, montáž, příslušenství</t>
  </si>
  <si>
    <t>Kalkul</t>
  </si>
  <si>
    <t>specifikace viz odkaz O19 mč 101 : 1</t>
  </si>
  <si>
    <t>95090O-O27A</t>
  </si>
  <si>
    <t>Objektová dilatace podlahová přímá, dodávka, montáž, kotvení, výplň dilatace</t>
  </si>
  <si>
    <t>specifikace viz odkaz O27 : 25,0</t>
  </si>
  <si>
    <t>95090O-O27B</t>
  </si>
  <si>
    <t>Objektová dilatace podlahová rohová, dodávka, montáž, kotvení, výplň dilatace</t>
  </si>
  <si>
    <t>specifikace viz odkaz O27 : 8</t>
  </si>
  <si>
    <t>95090O-O27C</t>
  </si>
  <si>
    <t>Objektová dilatace stěnová a stropní, dodávka, montáž, kotvení, výplň dilatace</t>
  </si>
  <si>
    <t>specifikace viz odkaz O27 : 12</t>
  </si>
  <si>
    <t>95090O-O27D</t>
  </si>
  <si>
    <t>Objektová dilatace stěnová a stropní rohová, dodávka, montáž, kotvení, výplň dilatace</t>
  </si>
  <si>
    <t>specifikace viz odkaz O27 : 43,0</t>
  </si>
  <si>
    <t>95090O-O28</t>
  </si>
  <si>
    <t>Sedačky tribuny, zaměření objektu, doodávka, montáž, vnitrostaveništní doprava</t>
  </si>
  <si>
    <t>specifikace viz odkaz O28 : 267</t>
  </si>
  <si>
    <t>95090O-O31</t>
  </si>
  <si>
    <t>Mobilní žebřík hliníkový v. 3,0 m, 2kusy závěsných háku, dodávka, uložení</t>
  </si>
  <si>
    <t>specifikace viz odkaz O31 : 1</t>
  </si>
  <si>
    <t>95090O-O32</t>
  </si>
  <si>
    <t>Revizní dvířka 200 x 200 mm, plechové víko se sádrokartonovou deskou pro aplikaci omítky, dodávka, montáž</t>
  </si>
  <si>
    <t>specifikace viz odkaz O32 : 8</t>
  </si>
  <si>
    <t>95090O-O33</t>
  </si>
  <si>
    <t>Revizní dvířka 600 x 600 mm, plechové víko se sádrokartonovou deskou pro aplikaci obkladu, dodávka, montáž</t>
  </si>
  <si>
    <t>specifikace viz odkaz O33 : 3</t>
  </si>
  <si>
    <t>95390O-O23</t>
  </si>
  <si>
    <t>Skříňka na hasící přístroj 250/200/620 mm, ocelová, dodávka, montáž, povrchová úprava</t>
  </si>
  <si>
    <t>specifikace viz odkaz O22 : 23</t>
  </si>
  <si>
    <t>95900001</t>
  </si>
  <si>
    <t>Dilatace příček, zdiva a stropní konstrukce k střešnímu plášti</t>
  </si>
  <si>
    <t>Rozmeření, nařezání a montáž minerální izolace, zapravení spáry montážní pěnou, dodávka tepelné izolace a montážní pěny.</t>
  </si>
  <si>
    <t>ukončení konstrukce s kontakten na trapézový plechech : 64,65*0,1+26,05*0,15+29,55*0,3+5,65*0,75*2</t>
  </si>
  <si>
    <t>961044111R00</t>
  </si>
  <si>
    <t>Bourání základů z betonu prostého</t>
  </si>
  <si>
    <t>801-3</t>
  </si>
  <si>
    <t>nebo vybourání otvorů průřezové plochy přes 4 m2 v základech,</t>
  </si>
  <si>
    <t>961055111R00</t>
  </si>
  <si>
    <t>Bourání základů železobetonových</t>
  </si>
  <si>
    <t>nebo vybourání otvorů průřezové plochy přes 4 m2 v základech</t>
  </si>
  <si>
    <t>11,65*0,5</t>
  </si>
  <si>
    <t>(3,466+6,018+5,0)*0,5*0,85+1,0*0,65*0,85</t>
  </si>
  <si>
    <t>(7,6+8,1*5)*0,9*0,85</t>
  </si>
  <si>
    <t>62,06*0,4</t>
  </si>
  <si>
    <t>(22,3+4,7)*0,4*0,95</t>
  </si>
  <si>
    <t>(5,4+2,34*2)*0,3*0,85*7</t>
  </si>
  <si>
    <t>(5,4+2,34*2)*0,15*0,6*7</t>
  </si>
  <si>
    <t>10,15*1,2*0,95+1,5*2,4*0,95</t>
  </si>
  <si>
    <t>962031122R00</t>
  </si>
  <si>
    <t>Bourání příček z cihel pálených děrovaných, tloušťky 65 mm</t>
  </si>
  <si>
    <t>nebo vybourání otvorů průřezové plochy přes 4 m2 v příčkách, včetně pomocného lešení o výšce podlahy do 1900 mm a pro zatížení do 1,5 kPa  (150 kg/m2),</t>
  </si>
  <si>
    <t>(2,25+2,25)*3,27*4</t>
  </si>
  <si>
    <t>(2,3+2,3)*3,27*4</t>
  </si>
  <si>
    <t>(0,6*3,27)*6</t>
  </si>
  <si>
    <t>(2,05+3,13+1,32+2,6+3,5+4,0+3,65+1,65+0,35+1,8+0,25+2,3+2,3+0,9)*3,27</t>
  </si>
  <si>
    <t>(4,0+1,95+1,5+1,5+2,35+8,14+0,4+1,1+1,1+1,38+1,8+1,7+3,4+0,7)*3,27</t>
  </si>
  <si>
    <t>(1,8+0,98+3,0+1,55)*3,27</t>
  </si>
  <si>
    <t>-0,6*1,97*11-0,7*1,97*2-0,8*1,97*7-0,9*1,97*4-1,2*3,27*4</t>
  </si>
  <si>
    <t>(2,28+1,58+3,25+2,28+2,95+1,4+1,4+3,1)*2,75</t>
  </si>
  <si>
    <t>-0,6*1,97*2-0,6*1,97*3</t>
  </si>
  <si>
    <t xml:space="preserve">dozdívky, přizdívky : </t>
  </si>
  <si>
    <t>3% : 348,32*0,03</t>
  </si>
  <si>
    <t>962031124R00</t>
  </si>
  <si>
    <t>Bourání příček z cihel pálených děrovaných, tloušťky 115 mm</t>
  </si>
  <si>
    <t>(1,86+1,8+2,35+4,2+2,35)*3,27</t>
  </si>
  <si>
    <t>-1,0*1,97-0,8*1,97*2-0,6*1,97</t>
  </si>
  <si>
    <t>962031125R00</t>
  </si>
  <si>
    <t>Bourání příček z cihel pálených děrovaných, tloušťky 140 mm</t>
  </si>
  <si>
    <t>(2,87+4,62+5,0+3,27+3,4+4,14+0,85+3,4+3,73+4,65+1,91+1,73+3,4)*3,27</t>
  </si>
  <si>
    <t>(4,6+4,6+3,4+5,8+4,15+0,4+3,95+3,4+2,28+1,5+3,68+0,9)*3,27</t>
  </si>
  <si>
    <t>1,05*2,63*4</t>
  </si>
  <si>
    <t>(5,6+5,6+6,5+3,0)*3,42</t>
  </si>
  <si>
    <t>-0,6*1,97-0,8*1,97*10-1,6*1,97</t>
  </si>
  <si>
    <t>(5,6+3,0+5,14+2,5+2,6+0,95+1,9)*2,7</t>
  </si>
  <si>
    <t>-0,6*1,97-0,8*1,97</t>
  </si>
  <si>
    <t>3% : 384,48*0,03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</si>
  <si>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</si>
  <si>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</si>
  <si>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</si>
  <si>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(3,1+14,0)*3,7*0,3</t>
  </si>
  <si>
    <t>-(0,75*0,75*3+1,0*1,9)*0,3</t>
  </si>
  <si>
    <t>(1,5+0,3+7,9+8,48*4)*2,97*0,3</t>
  </si>
  <si>
    <t>-(0,75*0,75*2+1,5*0,75*15+2,0*1,65)*0,3</t>
  </si>
  <si>
    <t>(22,3*2+5,3)*3,22*0,3</t>
  </si>
  <si>
    <t>-(1,2*1,0*3+2,0*1,9*3+1,0*1,9*2+1,8*2,1)*0,3</t>
  </si>
  <si>
    <t>17,72-3,72*0,3</t>
  </si>
  <si>
    <t>-1,9*2,8*0,3</t>
  </si>
  <si>
    <t>16,5*2,5*0,3</t>
  </si>
  <si>
    <t>-0,9*1,97*0,3</t>
  </si>
  <si>
    <t xml:space="preserve">2NP štítová stěna v ř. 8 : </t>
  </si>
  <si>
    <t>543,5*0,3</t>
  </si>
  <si>
    <t>-(22,3*3,22+17,72*3,72)*0,3</t>
  </si>
  <si>
    <t>3% : 240,39*0,03</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</si>
  <si>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</si>
  <si>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</si>
  <si>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</si>
  <si>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2NP v řadě A : (0,2+9,08+0,27+1,07)*4,9</t>
  </si>
  <si>
    <t>962052211R00</t>
  </si>
  <si>
    <t>Bourání zdiva železobetonového nadzákladového</t>
  </si>
  <si>
    <t>nebo vybourání otvorů průřezové plochy přes 4 m2 ve zdivu železobetonovém, včetně pomocného lešení o výšce podlahy do 1900 mm a pro zatížení do 1,5 kPa  (150 kg/m2),</t>
  </si>
  <si>
    <t>1NP boční stěny skladů : 1,22886*14</t>
  </si>
  <si>
    <t>1NP stěna v ose 1 : 35,0*3,87*0,12</t>
  </si>
  <si>
    <t>962081131R00</t>
  </si>
  <si>
    <t>Bourání zdiva příček ze skleněných tvárnic, tloušťky do 100 mm</t>
  </si>
  <si>
    <t>nebo vybourání otvorů jakýchkoliv rozměrů, včetně pomocného lešení o výšce podlahy do 1900 mm a pro zatížení do 1,5 kPa  (150 kg/m2),</t>
  </si>
  <si>
    <t>1NP : (0,6+2,4+2,4+2,6+1,8+2,6)*2,6</t>
  </si>
  <si>
    <t>2NP : (3,025+4,0+3,025)*2,2</t>
  </si>
  <si>
    <t>963016151R00</t>
  </si>
  <si>
    <t>Demontáž sádrokartonových a sádrovláknitých podhledů z desek bez minerální izolace, na dvouúrovňovém křížovém roštu, 1x opláštěné tl. 12,5 mm</t>
  </si>
  <si>
    <t>2NP : 6,68+5,336+10,28+4,41+3,3+7,3+6,9+2,92+1,89+1,58+86,47+16,49+107,08</t>
  </si>
  <si>
    <t>963051113R00</t>
  </si>
  <si>
    <t>Bourání železobetonových stropů deskových  tloušťky přes 80 mm</t>
  </si>
  <si>
    <t>včetně pomocného lešení o výšce podlahy do 1900 mm a pro zatížení do 1,5 kPa  (150 kg/m2),</t>
  </si>
  <si>
    <t>strop přístavby mč 154, 155 : 30,0*0,15</t>
  </si>
  <si>
    <t>strop vestavby mč 219 : 22,0*5,3*0,15</t>
  </si>
  <si>
    <t>964051111R00</t>
  </si>
  <si>
    <t>Bourání samostatných trámů, průvlaků nebo pasů ze železobetonu průřezu do 0,1 m2</t>
  </si>
  <si>
    <t xml:space="preserve"> bez přerušení výztuže, včetně pomocného lešení o výšce podlahy do 1900 mm a pro zatížení do 1,5 kPa  (150 kg/m2),</t>
  </si>
  <si>
    <t xml:space="preserve">převzato z původní dokumentace : </t>
  </si>
  <si>
    <t>nad luxvery 1NP : 0,38</t>
  </si>
  <si>
    <t>věnce 2NP nad soc. zařízením : 0,81</t>
  </si>
  <si>
    <t>stěna štítu v řadě 8 : 8,43</t>
  </si>
  <si>
    <t>964052111R00</t>
  </si>
  <si>
    <t>Bourání samostatných trámů, průvlaků nebo pasů ze železobetonu průřezu do 0,16 m2</t>
  </si>
  <si>
    <t>strop přístavby mč 154, 155 : 2,08</t>
  </si>
  <si>
    <t>strop vestavby mč 219 : 6,74</t>
  </si>
  <si>
    <t>964073221R00</t>
  </si>
  <si>
    <t>Vybourání válcovaných nosníků uložených ve zdivu cihelném, délky do 4 m, hmotnosti do 20 kg/m</t>
  </si>
  <si>
    <t>včetně pomocného lešení o výšce podlahy do 1900 mm a pro zatížení do 1,5 kPa  (150 kg/m2)</t>
  </si>
  <si>
    <t>převzato z původní dokumentace : 1,08</t>
  </si>
  <si>
    <t>965042141R00</t>
  </si>
  <si>
    <t>Bourání podkladů pod dlažby nebo litých celistvých dlažeb a mazanin  betonových nebo z litého asfaltu, tloušťky do 100 mm, plochy přes 4 m2</t>
  </si>
  <si>
    <t xml:space="preserve">podlahy 1NP : </t>
  </si>
  <si>
    <t xml:space="preserve">  8,45+6,66+9,16+45,5+8,23+11,8+7,27+4,2+1,43+4,36+6,62+3,6+5,68</t>
  </si>
  <si>
    <t xml:space="preserve">  2,83+64,66+14,07+1,54+6,16+13,97+8,47+1,4+3,08+25,66+14,85+1,4*2</t>
  </si>
  <si>
    <t xml:space="preserve">  20,3+4,23+4,35+1,13+5,94+2,83+5,44+16,99+19,26+4,44+4,25+1,13</t>
  </si>
  <si>
    <t xml:space="preserve">  4,23+4,36+1,13+20,21+19,25+4,23+4,36+1,13+4,44+4,25+1,13+16,76</t>
  </si>
  <si>
    <t xml:space="preserve">  1,21+1,19+3,26+19,39+71,78</t>
  </si>
  <si>
    <t>555,05*0,065</t>
  </si>
  <si>
    <t>(3,466+6,018+5,0)*0,7*0,1+1,1*0,75*0,1</t>
  </si>
  <si>
    <t>(7,6+8,1*5)*1,1*0,1</t>
  </si>
  <si>
    <t>62,06*0,1</t>
  </si>
  <si>
    <t>10,0*1,4*0,1+1,5*2,6*0,1</t>
  </si>
  <si>
    <t>(22,3+4,7)*0,6*0,1</t>
  </si>
  <si>
    <t>(5,4+2,34*2)*0,5*0,1*7</t>
  </si>
  <si>
    <t>(1,5*0,3*6+1,6*0,3*3+1,8*0,3*4+0,3*0,3*2)*0,1</t>
  </si>
  <si>
    <t>965042241R00</t>
  </si>
  <si>
    <t>Bourání podkladů pod dlažby nebo litých celistvých dlažeb a mazanin  betonových nebo z litého asfaltu, tloušťky přes 100 mm, plochy přes 4 m2</t>
  </si>
  <si>
    <t xml:space="preserve">stávající podkladní beton mezi základovými pásy : </t>
  </si>
  <si>
    <t>(23,24+9,5*6,15+5,5*0,6+8,1*6,15*5+7,5*7,6+7,6*1,2-1,5*1,5*5-1,9*1,5*2)*0,15</t>
  </si>
  <si>
    <t>(58,45*36,76+0,5*2,2+46,1*0,8+24,72*1,28+4,8*2,34*7)*0,15</t>
  </si>
  <si>
    <t>965043341R00</t>
  </si>
  <si>
    <t>Bourání podkladů pod dlažby nebo litých celistvých dlažeb a mazanin  betonových s potěrem nebo teracem, tloušťky do 100 mm, plochy přes 4 m2</t>
  </si>
  <si>
    <t>(7,17+12,8*7)*0,07</t>
  </si>
  <si>
    <t xml:space="preserve">podlahy 2NP : </t>
  </si>
  <si>
    <t>(6,68+5,33+9,02+10,28+4,41+3,3+7,3+6,9+2,92+1,89+1,58+11,8+86,47+16,49)*0,04</t>
  </si>
  <si>
    <t>965049112RT2</t>
  </si>
  <si>
    <t>Bourání podkladů pod dlažby nebo litých celistvých dlažeb a mazanin  příplatek za bourání mazanin vyztužených svařovanou sítí, tloušťky přes 100 mm</t>
  </si>
  <si>
    <t>Odkaz na mn. položky pořadí 212 : 402,01164</t>
  </si>
  <si>
    <t>965081713R00</t>
  </si>
  <si>
    <t>Bourání podlah z keramických dlaždic, tloušťky do 10 mm, plochy přes 1 m2</t>
  </si>
  <si>
    <t>bez podkladního lože, s jakoukoliv výplní spár</t>
  </si>
  <si>
    <t>8,45+6,66+9,16+45,5+8,23+11,8+7,27+4,2+1,43+4,36+6,62+3,6+5,68</t>
  </si>
  <si>
    <t>2,83+64,66+14,07+1,54+6,16+13,97+8,47+1,4+3,08+25,66+14,85+1,4*2</t>
  </si>
  <si>
    <t>20,3+4,23+4,35+1,13+5,94+2,83+5,44+16,99+19,26+4,44+4,25+1,13</t>
  </si>
  <si>
    <t>4,23+4,36+1,13+20,21+19,25+4,23+4,36+1,13+4,44+4,25+1,13+16,76</t>
  </si>
  <si>
    <t>1,21+1,19+3,26+19,39+71,78</t>
  </si>
  <si>
    <t>130,65+142,55+1,82+1,82+6,68+5,33+9,38+10,28+4,41+3,3+7,3+6,9+2,92</t>
  </si>
  <si>
    <t>1,89+1,58+11,8+86,47+16,49+107,08</t>
  </si>
  <si>
    <t>965081923R00</t>
  </si>
  <si>
    <t>Bourání podlah z betonových nebo čedičových dlaždic, tloušťky do 40 mm, plochy přes 1 m2</t>
  </si>
  <si>
    <t>stávající okapový chodník : 107,5*0,4</t>
  </si>
  <si>
    <t>966053121R00</t>
  </si>
  <si>
    <t>Vybourání částí říms ze železobetonu vyložených do 250 mm</t>
  </si>
  <si>
    <t>římsa u rampy 2NP : 22,8</t>
  </si>
  <si>
    <t>968061112R00</t>
  </si>
  <si>
    <t>Vyvěšení nebo zavěšení dřevěných křídel oken, plochy do 1,5 m2</t>
  </si>
  <si>
    <t>oken, dveří a vrat, s uložením a opětovným zavěšením po provedení stavebních změn,</t>
  </si>
  <si>
    <t>14+15*2+2</t>
  </si>
  <si>
    <t>968061125R00</t>
  </si>
  <si>
    <t>Vyvěšení nebo zavěšení dřevěných křídel dveří, plochy do 2 m2</t>
  </si>
  <si>
    <t>5+10+2+19+3+6+2+2*1+2*1+2+3+2*2</t>
  </si>
  <si>
    <t>968071112R00</t>
  </si>
  <si>
    <t>Vyvěšení nebo zavěšení kovových křídel oken, plochy do 1,5 m2</t>
  </si>
  <si>
    <t>s případným uložením a opětovným zavěšením po provedení stavebních změn,</t>
  </si>
  <si>
    <t>2+2*3+2+2+4+2</t>
  </si>
  <si>
    <t>968071113R00</t>
  </si>
  <si>
    <t>Vyvěšení nebo zavěšení kovových křídel oken, plochy přes 1,5 m2</t>
  </si>
  <si>
    <t>2+3+1+1+1</t>
  </si>
  <si>
    <t>968071125R00</t>
  </si>
  <si>
    <t>Vyvěšení nebo zavěšení kovových křídel dveří, plochy do 2 m2</t>
  </si>
  <si>
    <t>2*2+2*3+2+1+2</t>
  </si>
  <si>
    <t>1+1+1+6*2+1*2+1+1*2+1*2+1</t>
  </si>
  <si>
    <t>968072355R00</t>
  </si>
  <si>
    <t>Vybourání a vyjmutí kovových rámů a rolet rámů, včetně pomocného lešení o výšce podlahy do 1900 mm a pro zatížení do 1,5 kPa  (150 kg/m2) okenních zdvojených, plochy do 2 m2</t>
  </si>
  <si>
    <t>1,0*1,9*3+1,25*1,1*4</t>
  </si>
  <si>
    <t>968072356R00</t>
  </si>
  <si>
    <t>Vybourání a vyjmutí kovových rámů a rolet rámů, včetně pomocného lešení o výšce podlahy do 1900 mm a pro zatížení do 1,5 kPa  (150 kg/m2) okenních zdvojených, plochy do 4 m2</t>
  </si>
  <si>
    <t>2,0*1,9*3+2,0*1,65+1,25*1,75+1,25*1,7+1,2*1,7</t>
  </si>
  <si>
    <t>968072455R00</t>
  </si>
  <si>
    <t>Vybourání a vyjmutí kovových rámů a rolet rámů, včetně pomocného lešení o výšce podlahy do 1900 mm a pro zatížení do 1,5 kPa  (150 kg/m2) dveřních zárubní, plochy do 2 m2</t>
  </si>
  <si>
    <t>0,6*1,97*17+0,7*1,97*2+0,8*1,97*27+0,9*1,97*8</t>
  </si>
  <si>
    <t>968072456R00</t>
  </si>
  <si>
    <t>Vybourání a vyjmutí kovových rámů a rolet rámů, včetně pomocného lešení o výšce podlahy do 1900 mm a pro zatížení do 1,5 kPa  (150 kg/m2) dveřních zárubní, plochy přes 2 m2</t>
  </si>
  <si>
    <t>1,02*2,02+1,7*2,26*6+1,9*2,2+1,6*1,97+2,0*2,19*3+1,9*2,8*2</t>
  </si>
  <si>
    <t>968072559R00</t>
  </si>
  <si>
    <t>Vybourání a vyjmutí kovových rámů a rolet rámů, včetně pomocného lešení o výšce podlahy do 1900 mm a pro zatížení do 1,5 kPa  (150 kg/m2) vrat, plochy přes 5 m2</t>
  </si>
  <si>
    <t>3,1*3,2</t>
  </si>
  <si>
    <t>968072641R00</t>
  </si>
  <si>
    <t>Vybourání a vyjmutí kovových rámů a rolet rámů, včetně pomocného lešení o výšce podlahy do 1900 mm a pro zatížení do 1,5 kPa  (150 kg/m2) stěn jakýchkoliv kromě výkladních, jakýchkoliv ploch</t>
  </si>
  <si>
    <t>8,4*2,6</t>
  </si>
  <si>
    <t>(1,12*2+1,797*2+1,77)*3,1</t>
  </si>
  <si>
    <t>968083001R00</t>
  </si>
  <si>
    <t>Vybourání plastových výplní otvorů oken, do 1 m2</t>
  </si>
  <si>
    <t>0,75*0,75*14</t>
  </si>
  <si>
    <t>1,25*0,75*2</t>
  </si>
  <si>
    <t>968083002R00</t>
  </si>
  <si>
    <t>Vybourání plastových výplní otvorů oken, do 2 m2</t>
  </si>
  <si>
    <t>1,5*0,75*15</t>
  </si>
  <si>
    <t>968096001R00</t>
  </si>
  <si>
    <t xml:space="preserve">Vybourání vnitřních parapetů plastových, šířky do 20 cm,  </t>
  </si>
  <si>
    <t>0,75*14+1,5*15</t>
  </si>
  <si>
    <t>970241200R00</t>
  </si>
  <si>
    <t>Řezání prostého betonu hloubka řezu 200 mm</t>
  </si>
  <si>
    <t>971033331R00</t>
  </si>
  <si>
    <t>Vybourání otvorů ve zdivu cihelném z jakýchkoliv cihel pálených  na jakoukoliv maltu vápenou nebo vápenocementovou, plochy do 0,09 m2, tloušťky do 150 mm</t>
  </si>
  <si>
    <t>základovém nebo nadzákladovém,</t>
  </si>
  <si>
    <t>Včetně pomocného lešení o výšce podlahy do 1900 mm a pro zatížení do 1,5 kPa  (150 kg/m2).</t>
  </si>
  <si>
    <t>pro osazení mřížky 2NP : 1</t>
  </si>
  <si>
    <t>971033341R00</t>
  </si>
  <si>
    <t>Vybourání otvorů ve zdivu cihelném z jakýchkoliv cihel pálených  na jakoukoliv maltu vápenou nebo vápenocementovou, plochy do 0,09 m2, tloušťky do 300 mm</t>
  </si>
  <si>
    <t>odkaz O19 mč 101 : 1</t>
  </si>
  <si>
    <t>973031151R00</t>
  </si>
  <si>
    <t>Vysekání v cihelném zdivu výklenků a kapes výklenků  na jakoukoliv maltu vápennou nebo vápenocementovou, plochy větší než 0,25 m2</t>
  </si>
  <si>
    <t>výklenky pro hydrant : 0,65*0,65*2+0,65*0,65*0,1</t>
  </si>
  <si>
    <t>978011191R00</t>
  </si>
  <si>
    <t>Otlučení omítek vápenných nebo vápenocementových vnitřních s vyškrabáním spár, s očištěním zdiva stropů, v rozsahu do 100 %</t>
  </si>
  <si>
    <t xml:space="preserve">stropy 1NP : </t>
  </si>
  <si>
    <t>5,72*(7,3+0,3*2)</t>
  </si>
  <si>
    <t>47,5*(4,73+0,3*2+2,05)</t>
  </si>
  <si>
    <t>70,68</t>
  </si>
  <si>
    <t>978013191R00</t>
  </si>
  <si>
    <t>Otlučení omítek vápenných nebo vápenocementových vnitřních s vyškrabáním spár, s očištěním zdiva stěn, v rozsahu do 100 %</t>
  </si>
  <si>
    <t xml:space="preserve">1NP stávající zdivo : </t>
  </si>
  <si>
    <t>11,0*3,1+2,5*2,25+42,05*2,1-1,8*2,14*3</t>
  </si>
  <si>
    <t>36,1*3,1-3,1*2,8-3,54*0,8-3,799*0,8</t>
  </si>
  <si>
    <t xml:space="preserve">2NP stávající zdivo : </t>
  </si>
  <si>
    <t>17,1*2,65-3,759*0,8</t>
  </si>
  <si>
    <t>5,5*7,38+4,75*4,546+4,75*2,924*0,5</t>
  </si>
  <si>
    <t>978042108R00</t>
  </si>
  <si>
    <t>Odstranění kontaktního zateplovacího systému z minerální izolace, tloušťky 80 mm, s omítkou</t>
  </si>
  <si>
    <t>převzato z původní dokumentace : 557,0</t>
  </si>
  <si>
    <t>978042112R00</t>
  </si>
  <si>
    <t>Odstranění kontaktního zateplovacího systému z minerální izolace, tloušťky 120 mm, s omítkou</t>
  </si>
  <si>
    <t>převzato z původní dokumentace : 108,51</t>
  </si>
  <si>
    <t>978043310R00</t>
  </si>
  <si>
    <t>Odstranění kontaktního zateplovacího systému z extrudovaného polystyrenu, tloušťky 100 mm, s mozaikovou omítkou</t>
  </si>
  <si>
    <t>vč 1109 sokl : 66,0*0,5</t>
  </si>
  <si>
    <t>978059531R00</t>
  </si>
  <si>
    <t>Odsekání a odebrání obkladů stěn z obkládaček vnitřních z jakýchkoliv materiálů, plochy přes 2 m2</t>
  </si>
  <si>
    <t>včetně otlučení podkladní omítky až na zdivo,</t>
  </si>
  <si>
    <t xml:space="preserve">předpoklad otlučení všech obkladů včetně bouraných konstrukcí : </t>
  </si>
  <si>
    <t>převzato z původní dokumentace : 590,73</t>
  </si>
  <si>
    <t>762526811R00</t>
  </si>
  <si>
    <t>Demontáž podlah bez polštářů , z desek dřevotřískovýh, překližkových, sololitových , tloušťky do 20 mm</t>
  </si>
  <si>
    <t>800-762</t>
  </si>
  <si>
    <t xml:space="preserve">2NP strop nad soc. zařízením : </t>
  </si>
  <si>
    <t>převzato z původní dokumentace : 77,29</t>
  </si>
  <si>
    <t>766411812R00</t>
  </si>
  <si>
    <t>Demontáž obložení stěn panely velikosti přes 1,5 m2</t>
  </si>
  <si>
    <t>800-766</t>
  </si>
  <si>
    <t xml:space="preserve">stávající obklad OSB : </t>
  </si>
  <si>
    <t>převzato z původní dokumentace : 433,24</t>
  </si>
  <si>
    <t>766411821R00</t>
  </si>
  <si>
    <t>Demontáž obložení stěn palubkami</t>
  </si>
  <si>
    <t>mč 401, 408 pro nové podhledy : 5,3*4,15+4,0*8,7</t>
  </si>
  <si>
    <t>766411822R00</t>
  </si>
  <si>
    <t>Demontáž obložení stěn podkladových roštů</t>
  </si>
  <si>
    <t>Odkaz na mn. položky pořadí 243 : 433,24000</t>
  </si>
  <si>
    <t>Odkaz na mn. položky pořadí 244 : 56,79500</t>
  </si>
  <si>
    <t>766421821R01</t>
  </si>
  <si>
    <t>Demontáž obložení stropů včetně podkladového roštu</t>
  </si>
  <si>
    <t>Důležitá</t>
  </si>
  <si>
    <t>úpravy podhledu pro konstrukci ZOTK : 84,37</t>
  </si>
  <si>
    <t>766421212R01</t>
  </si>
  <si>
    <t>Doplněné obložení podhledů s použitím stávajícího demontovaného obkladu</t>
  </si>
  <si>
    <t>úpravy podhledu pro konstrukci ZOTK : 62,81</t>
  </si>
  <si>
    <t>767132811R01</t>
  </si>
  <si>
    <t>Demontáž sanitárních stěn a dveří</t>
  </si>
  <si>
    <t>převzato z původní dokumentace : 27,94</t>
  </si>
  <si>
    <t>767134821R01</t>
  </si>
  <si>
    <t>Demontáž obložení stěn stávajícími fasádmi deskami tl. 8mm (Cembonit)</t>
  </si>
  <si>
    <t>převzato z původní dokumentace : 315,82</t>
  </si>
  <si>
    <t>767141800R01</t>
  </si>
  <si>
    <t>Demontáž polykarbonátové stěny včetně nosné konstrukce</t>
  </si>
  <si>
    <t>převzato z původní dokumentace : 308,04</t>
  </si>
  <si>
    <t>767581801R01</t>
  </si>
  <si>
    <t>Demontáž stávajících podhledů z desek tl. 14 mm (Cetris Dolomit)</t>
  </si>
  <si>
    <t>převzato z původní dokumentace : 17,15</t>
  </si>
  <si>
    <t>976083141R01</t>
  </si>
  <si>
    <t>Demontáž stávajících sedadel</t>
  </si>
  <si>
    <t>2NP : 264</t>
  </si>
  <si>
    <t>913      R00</t>
  </si>
  <si>
    <t>Hzs - Stavební dělník</t>
  </si>
  <si>
    <t>Prav.M</t>
  </si>
  <si>
    <t>HZS</t>
  </si>
  <si>
    <t>POL10_</t>
  </si>
  <si>
    <t xml:space="preserve">demontáž ostatních konstrukcí (nábytku, vybavení ap.) : </t>
  </si>
  <si>
    <t>odhad : 200,0</t>
  </si>
  <si>
    <t>979011111R00</t>
  </si>
  <si>
    <t>Svislá doprava suti a vybouraných hmot za prvé podlaží nad nebo pod základním podlažím</t>
  </si>
  <si>
    <t>Přesun suti</t>
  </si>
  <si>
    <t>POL8_</t>
  </si>
  <si>
    <t xml:space="preserve">Demontážní hmotnosti z položek s pořadovými čísly: : </t>
  </si>
  <si>
    <t xml:space="preserve">196,197,198,199,200,201,202,203,204,205,206,207,208,209,210,211,212,213,215,216,217,223,224,225,226, : </t>
  </si>
  <si>
    <t xml:space="preserve">227,228,229,230,231,232,233,234,235,236,237,238,239,240,241,242,243,244,245,246,248,249,250,251,252, : </t>
  </si>
  <si>
    <t>Součet: : 1176,11601</t>
  </si>
  <si>
    <t>979081111R00</t>
  </si>
  <si>
    <t>Odvoz suti a vybouraných hmot na skládku do 1 km</t>
  </si>
  <si>
    <t>Včetně naložení na dopravní prostředek a složení na skládku, bez poplatku za skládku.</t>
  </si>
  <si>
    <t>Součet: : 2352,23201</t>
  </si>
  <si>
    <t>979081121R00</t>
  </si>
  <si>
    <t>Odvoz suti a vybouraných hmot na skládku příplatek za každý další 1 km</t>
  </si>
  <si>
    <t>Součet: : 44692,40826</t>
  </si>
  <si>
    <t>979082111R00</t>
  </si>
  <si>
    <t>Vnitrostaveništní doprava suti a vybouraných hmot do 10 m</t>
  </si>
  <si>
    <t>979082121R00</t>
  </si>
  <si>
    <t>Vnitrostaveništní doprava suti a vybouraných hmot příplatek k ceně za každých dalších 5 m</t>
  </si>
  <si>
    <t>Součet: : 23522,32014</t>
  </si>
  <si>
    <t>979990107R00</t>
  </si>
  <si>
    <t>Poplatek za skládku za uložení, směs betonu, cihel a dřeva,  , skupina 17 09 04 z Katalogu odpadů</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</si>
  <si>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</si>
  <si>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</si>
  <si>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</si>
  <si>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</si>
  <si>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</si>
  <si>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</si>
  <si>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13,15,16,17,19,20,21,23,24,25,27,28,29,30,31,32,34,35,36,37,38,39,40,41,42,43,44,46,47,48,49,50,51, : </t>
  </si>
  <si>
    <t xml:space="preserve">52,53,54,55,56,57,58,59,60,62,63,64,66,67,68,70,71,72,73,74,75,76,78,79,80,81,83,85,86,87,88,89,90, : </t>
  </si>
  <si>
    <t xml:space="preserve">92,93,94,95,96,97,98,99,100,101,102,103,104,106,107,109,110,111,112,113,114,115,116,117,118,119,120, : </t>
  </si>
  <si>
    <t xml:space="preserve">121,122,123,124,125,126,127,128,129,130,133,134,135,137,138,139,141,142,143,144,145,146,147,148,149, : </t>
  </si>
  <si>
    <t xml:space="preserve">150,151,152,153,154,155,157,158,161,163,164,165,166,167,168,170,177,178,179,180,181,182,183,184,185, : </t>
  </si>
  <si>
    <t xml:space="preserve">186,187,188,189,191,192,193,194,195,198,199,200,201,202,203,204,205,206,207,208,209,223,224,225,226, : </t>
  </si>
  <si>
    <t xml:space="preserve">227,228,229,230,233,234,235,247, : </t>
  </si>
  <si>
    <t>Součet: : 7264,77968</t>
  </si>
  <si>
    <t>711111006RZ3</t>
  </si>
  <si>
    <t>Provedení izolace proti zemní vlhkosti natěradly za studena na ploše vodorovné asfaltovou penetrační suspenzí, včetně dodávky emulze 0,3 kg/m2</t>
  </si>
  <si>
    <t>800-711</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</si>
  <si>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</si>
  <si>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</si>
  <si>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Odkaz na mn. položky pořadí 266 : 2882,86000</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</si>
  <si>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</si>
  <si>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</si>
  <si>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Odkaz na mn. položky pořadí 267 : 267,92700</t>
  </si>
  <si>
    <t>Odkaz na mn. položky pořadí 264 : 55,38000*-1</t>
  </si>
  <si>
    <t>711112001RZ9</t>
  </si>
  <si>
    <t>Provedení izolace proti zemní vlhkosti natěradly za studena na ploše svislé, včetně pomocného lešení o výšce podlahy do 1900 mm a pro zatížení do 1,5 kPa. nátěrem Provedení izolace proti vlhkosti na ploše svislé, penetračním nátěrem, včetně dodávky elestické bitumenové hmoty modifikované syntetickým kaučukem</t>
  </si>
  <si>
    <t>skladba S05E : (5,9+4,75)*2*2,6</t>
  </si>
  <si>
    <t>711141559RY1</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</si>
  <si>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PES rohož; horní strana: minerální...</t>
  </si>
  <si>
    <t>711141559RZ4</t>
  </si>
  <si>
    <t>Provedení izolace proti zemní vlhkosti pásy přitavením vodorovná, 2 vrstvy, s dodávkou izolačního pásu se skleněnou nebo polyesterovou vložkou,  , Pás hydroizolační asfaltový tl. = 4,0 mm; funkce: protiradonová, parobrzdná; asfalt: oxidovaný; nosná vložka: skelná tkanina; horní strana: minerál...</t>
  </si>
  <si>
    <t>34,45+52,9*6,8+5,7*0,8+85,24</t>
  </si>
  <si>
    <t>2290,32</t>
  </si>
  <si>
    <t>5,64*2,75*7</t>
  </si>
  <si>
    <t>711142559RZ4</t>
  </si>
  <si>
    <t>Provedení izolace proti zemní vlhkosti pásy přitavením svislá, 2 vrstvy, s dodávkou izolačního pásu se skleněnou nebo polyesterovou vložkou,  , Pás hydroizolační asfaltový tl. = 4,0 mm; funkce: protiradonová, parobrzdná; asfalt: oxidovaný; nosná vložka: skelná tkanina; horní strana: minerál...</t>
  </si>
  <si>
    <t>sokl : 190,53*0,5+40,0*1,4*0,5</t>
  </si>
  <si>
    <t>střední stěny : 126,31*0,2+60,8*0,15*2</t>
  </si>
  <si>
    <t>sklady : (5,4+2,75*2)*0,6*7</t>
  </si>
  <si>
    <t>1PP : (5,9+4,75)*2*2,6</t>
  </si>
  <si>
    <t>711140102R00</t>
  </si>
  <si>
    <t>Odstranění izolace proti vodě - pásy přitavením vodorovné, 2 vrstvy</t>
  </si>
  <si>
    <t xml:space="preserve">odměřeno z DWG : </t>
  </si>
  <si>
    <t>484,0+2282,0+15,24*7</t>
  </si>
  <si>
    <t>711140202R00</t>
  </si>
  <si>
    <t>Odstranění izolace proti vodě - pásy přitavením svislé, 2 vrstvy</t>
  </si>
  <si>
    <t>vytažení izolace : 117,91</t>
  </si>
  <si>
    <t>711191272RT2</t>
  </si>
  <si>
    <t>Provedení izolace proti zemní vlhkosti ostatní svislé uložení, ochranná textilie, 300 g/m2</t>
  </si>
  <si>
    <t>Odkaz na mn. položky pořadí 274 : 332,48900</t>
  </si>
  <si>
    <t>711212002RT3</t>
  </si>
  <si>
    <t>Izolace proti vodě stěrka hydroizolační  proti zemní vlhkosti</t>
  </si>
  <si>
    <t xml:space="preserve">vytažení 150 mm, sprchy 2000 mm, podlaha : </t>
  </si>
  <si>
    <t>1S02 : (5,3+1,4)*2*0,15+7,3</t>
  </si>
  <si>
    <t>105 : (1,85+1,525)*2*0,15+2,8</t>
  </si>
  <si>
    <t>108 : (2,9+2,0)*2*0,15+4,2</t>
  </si>
  <si>
    <t>109 : (2,9+1,8)*2*2,0-1,1*2,0+4,3</t>
  </si>
  <si>
    <t>110 : (1,6+1,6)*2*0,15+1,5</t>
  </si>
  <si>
    <t>112 : (3,05+2,25)*2*0,15+2,3</t>
  </si>
  <si>
    <t>113 : (3,05+1,8)*2*2,0-1,25*2,0+9,1</t>
  </si>
  <si>
    <t>114 : (1,6+1,6)*2*0,15+2,7</t>
  </si>
  <si>
    <t>116 : (2,275+1,8)*2*0,15+4,2</t>
  </si>
  <si>
    <t>117 : (2,275+2,0)*2*2,0-1,1*2,0+4,6</t>
  </si>
  <si>
    <t>118 : (1,1+0,9)*2*0,15+1,1</t>
  </si>
  <si>
    <t>120 : (2,275+1,8)*2*0,15+4,2</t>
  </si>
  <si>
    <t>121 : (2,275+2,0)*2*2,0-0,9*2,0+4,3</t>
  </si>
  <si>
    <t>122 : (1,1+0,9)*2*0,15+1,0</t>
  </si>
  <si>
    <t>124 : (2,275+1,8)*2*0,15+4,2</t>
  </si>
  <si>
    <t>125 : (2,275+2,0)*2*2,0-0,9*2,0+4,3</t>
  </si>
  <si>
    <t>126 : (1,1+0,9)*2*0,15+1,0</t>
  </si>
  <si>
    <t>128 : (2,275+1,8)*2*0,15+4,2</t>
  </si>
  <si>
    <t>129 : (2,275+2,0)*2*2,0-0,9*2,0+4,3</t>
  </si>
  <si>
    <t>130 : (1,1+0,9)*2*0,15+1,0</t>
  </si>
  <si>
    <t>131 : (1,3+0,9)*2*0,15+1,2</t>
  </si>
  <si>
    <t>133 : (3,0+1,85+0,5)*2*0,15+5,1</t>
  </si>
  <si>
    <t>141 : (1,7+3,1)*2*0,15+5,4</t>
  </si>
  <si>
    <t>142 : (1,85+1,85)*2*0,15+3,6</t>
  </si>
  <si>
    <t>143 : (2,32+3,8+2,1+3,9)*0,15+8,3</t>
  </si>
  <si>
    <t>144 : (1,85+0,9)*2*0,15+1,7</t>
  </si>
  <si>
    <t>145 : (1,85+2,0)*2*0,15+3,9</t>
  </si>
  <si>
    <t>146 : (2,05+2,45+1,85+2,5)*0,15+5,1</t>
  </si>
  <si>
    <t>147 : (1,8+1,6)*2*0,15+2,9</t>
  </si>
  <si>
    <t>149 : (4,3+0,6+5,4+0,75+0,6+0,7)*2*0,15+22,0</t>
  </si>
  <si>
    <t>150 : (5,4+2,45+0,8)*2*0,15+13,7</t>
  </si>
  <si>
    <t>204 : (23,35+7,45+0,45)*2*0,15+88,8</t>
  </si>
  <si>
    <t>205 : (2,35+2,25)*2*0,15+5,3</t>
  </si>
  <si>
    <t>206 : (3,0+2,25)*2*0,15+6,7</t>
  </si>
  <si>
    <t>208 : (1,95+1,85)*2*0,15+3,6</t>
  </si>
  <si>
    <t>209 : (3,7+3,5+3,7+3,9)*0,15+10,2</t>
  </si>
  <si>
    <t>210 : (1,8+2,4)*2*0,15+4,5</t>
  </si>
  <si>
    <t>211 : (1,7+1,85)*2*0,15+3,5</t>
  </si>
  <si>
    <t>212 : (2,45+1,85)*2*0,15+4,5</t>
  </si>
  <si>
    <t>213 : (8,0+0,3+2,042+9,3+0,6)*0,15+16,0</t>
  </si>
  <si>
    <t>214 : (2,3+1,5)*2*0,15+3,6</t>
  </si>
  <si>
    <t>215 : (1,2+1,55)*2*0,15+1,9</t>
  </si>
  <si>
    <t>216 : (1,0+1,55)*2*0,15+1,7</t>
  </si>
  <si>
    <t>219 : (3,85+1,85)*2*0,15+7,4</t>
  </si>
  <si>
    <t>220 : (4,0+1,6)*2*2,0-1,7*2,0+6,4</t>
  </si>
  <si>
    <t>222 : (3,85+1,85)*2*0,15+7,4</t>
  </si>
  <si>
    <t>223 : (4,0+1,6)*2*2,0-1,7*2,0+6,4</t>
  </si>
  <si>
    <t>226 : (3,85+1,85)*2*0,15+7,4</t>
  </si>
  <si>
    <t>227 : (4,0+2,6)*2*2,0-1,7*2,0+10,4</t>
  </si>
  <si>
    <t>229 : (3,85+1,2)*2*0,15+4,6</t>
  </si>
  <si>
    <t>303 : (2,775+1,2)*2*0,15+3,6</t>
  </si>
  <si>
    <t>304 : (2,775+3,0)*2*0,15+8,3</t>
  </si>
  <si>
    <t>305, 313 : (8,05+7,425)*2*0,15+12,3</t>
  </si>
  <si>
    <t>306 : (2,775+1,2)*2*0,15+3,6</t>
  </si>
  <si>
    <t>307 : (2,775+1,95)*2*0,15+5,1</t>
  </si>
  <si>
    <t>308 : (1,275+0,95)*2*0,15+1,2</t>
  </si>
  <si>
    <t>310 : (3,85+1,85)*2*0,15+7,4</t>
  </si>
  <si>
    <t>311 : (4,0+2,6)*2*2,0-1,7*2,0+10,4</t>
  </si>
  <si>
    <t>404 : (3,85+1,85)*2*0,15+7,1</t>
  </si>
  <si>
    <t>405 : (4,0+2,5)*2*2,0-1,7*2,0+10,4</t>
  </si>
  <si>
    <t>407 : (2,65+5,4)*2*0,15+20,4</t>
  </si>
  <si>
    <t>408 : (4,0+8,2)*2*0,15+34,8</t>
  </si>
  <si>
    <t>711212601RT2</t>
  </si>
  <si>
    <t>Izolace proti vodě doplňky  těsnicí pás š.100 mm do spoje podlaha-stěna</t>
  </si>
  <si>
    <t>1S02 : (5,3+1,4)*2</t>
  </si>
  <si>
    <t>105 : (1,85+1,525)*2</t>
  </si>
  <si>
    <t>108 : (2,9+2,0)*2</t>
  </si>
  <si>
    <t>109 : (2,9+1,8)*2</t>
  </si>
  <si>
    <t>110 : (1,6+1,6)*2</t>
  </si>
  <si>
    <t>112 : (3,05+2,25)*2</t>
  </si>
  <si>
    <t>113 : (3,05+1,8)*2</t>
  </si>
  <si>
    <t>114 : (1,6+1,6)*2</t>
  </si>
  <si>
    <t>116 : (2,275+1,8)*2</t>
  </si>
  <si>
    <t>117 : (2,275+2,0)*2</t>
  </si>
  <si>
    <t>118 : (1,1+0,9)*2</t>
  </si>
  <si>
    <t>120 : (2,275+1,8)*2</t>
  </si>
  <si>
    <t>121 : (2,275+2,0)*2</t>
  </si>
  <si>
    <t>122 : (1,1+0,9)*2</t>
  </si>
  <si>
    <t>124 : (2,275+1,8)*2</t>
  </si>
  <si>
    <t>125 : (2,275+2,0)*2</t>
  </si>
  <si>
    <t>126 : (1,1+0,9)*2</t>
  </si>
  <si>
    <t>128 : (2,275+1,8)*2</t>
  </si>
  <si>
    <t>129 : (2,275+2,0)*2</t>
  </si>
  <si>
    <t>130 : (1,1+0,9)*2</t>
  </si>
  <si>
    <t>131 : (1,3+0,9)*2</t>
  </si>
  <si>
    <t>133 : (3,0+1,85+0,5)*2</t>
  </si>
  <si>
    <t>141 : (1,7+3,1)*2</t>
  </si>
  <si>
    <t>142 : (1,85+1,85)*2</t>
  </si>
  <si>
    <t>143 : (2,32+3,8+2,1+3,9)</t>
  </si>
  <si>
    <t>144 : (1,85+0,9)*2</t>
  </si>
  <si>
    <t>145 : (1,85+2,0)*2</t>
  </si>
  <si>
    <t>146 : (2,05+2,45+1,85+2,5)</t>
  </si>
  <si>
    <t>147 : (1,8+1,6)*2</t>
  </si>
  <si>
    <t>149 : (4,3+0,6+5,4+0,75+0,6+0,7)*2</t>
  </si>
  <si>
    <t>150 : (5,4+2,45+0,8*2)*2</t>
  </si>
  <si>
    <t>204 : (23,35+7,45+0,45)*2</t>
  </si>
  <si>
    <t>205 : (2,35+2,25)*2</t>
  </si>
  <si>
    <t>206 : (3,0+2,25)*2</t>
  </si>
  <si>
    <t>208 : (1,95+1,85)*2</t>
  </si>
  <si>
    <t>209 : (3,7+3,5+3,7+3,9)</t>
  </si>
  <si>
    <t>210 : (1,8+2,4)*2</t>
  </si>
  <si>
    <t>211 : (1,7+1,85)*2</t>
  </si>
  <si>
    <t>212 : (2,45+1,85)*2</t>
  </si>
  <si>
    <t>213 : (8,0+0,3+2,042+9,3+0,6)</t>
  </si>
  <si>
    <t>214 : (2,3+1,5)*2</t>
  </si>
  <si>
    <t>215 : (1,2+1,55)*2</t>
  </si>
  <si>
    <t>216 : (1,0+1,55)*2</t>
  </si>
  <si>
    <t>219 : (3,85+1,85)*2</t>
  </si>
  <si>
    <t>220 : (4,0+1,6)*2</t>
  </si>
  <si>
    <t>222 : (3,85+1,85)*2</t>
  </si>
  <si>
    <t>223 : (4,0+1,6)*2</t>
  </si>
  <si>
    <t>226 : (3,85+1,85)*2</t>
  </si>
  <si>
    <t>227 : (4,0+2,6)*2</t>
  </si>
  <si>
    <t>229 : (3,85+1,2)*2</t>
  </si>
  <si>
    <t>303 : (2,775+1,2)*2</t>
  </si>
  <si>
    <t>304 : (2,775+3,0)*2</t>
  </si>
  <si>
    <t>305, 313 : (8,05+7,425)*2</t>
  </si>
  <si>
    <t>306 : (2,775+1,2)*2</t>
  </si>
  <si>
    <t>307 : (2,775+1,95)*2</t>
  </si>
  <si>
    <t>308 : (1,275+0,95)*2</t>
  </si>
  <si>
    <t>310 : (3,85+1,85)*2</t>
  </si>
  <si>
    <t>311 : (4,0+2,6)*2</t>
  </si>
  <si>
    <t>404 : (3,85+1,85)*2</t>
  </si>
  <si>
    <t>405 : (4,0+2,5)*2</t>
  </si>
  <si>
    <t>407 : (2,65+5,4)*2</t>
  </si>
  <si>
    <t>408 : (4,0+8,2)*2</t>
  </si>
  <si>
    <t>711212611RT2</t>
  </si>
  <si>
    <t>Izolace proti vodě doplňky  těsnicí pás šířky 100 mm do svislých koutů</t>
  </si>
  <si>
    <t>109 : 2,0*5</t>
  </si>
  <si>
    <t>113 : 2,0*4</t>
  </si>
  <si>
    <t>117 : 2,0*4</t>
  </si>
  <si>
    <t>121 : 2,0*5</t>
  </si>
  <si>
    <t>125 : 2,0*5</t>
  </si>
  <si>
    <t>129 : 2,0*4</t>
  </si>
  <si>
    <t>220 : 2,0*4</t>
  </si>
  <si>
    <t>223 : 2,0*4</t>
  </si>
  <si>
    <t>227 : 2,0*4</t>
  </si>
  <si>
    <t>311 : 2,0*4</t>
  </si>
  <si>
    <t>405 : 2,0*4</t>
  </si>
  <si>
    <t>711823121RT3</t>
  </si>
  <si>
    <t>Ochrana konstrukcí nopovou fólií svisle, výška nopu 8 mm, včetně dodávky fólie</t>
  </si>
  <si>
    <t xml:space="preserve">izolace základových konstrukcí : </t>
  </si>
  <si>
    <t>53,9*1,45+40,0*1,4*0,5+24,4*1,0</t>
  </si>
  <si>
    <t>37,2*1,1+3,0*2,0*0,5*2+5,03*2,0</t>
  </si>
  <si>
    <t>(1,2+3,6*6+1,2)*0,85</t>
  </si>
  <si>
    <t>(5,72+2,8*2)*0,85*7</t>
  </si>
  <si>
    <t>35,0*1,1+17,0*1,1</t>
  </si>
  <si>
    <t>711823129RT2</t>
  </si>
  <si>
    <t>Ochrana konstrukcí nopovou fólií ukončovací lišta,  , včetně dodávky lišty</t>
  </si>
  <si>
    <t>izolace základových konstrukcí : 271,0</t>
  </si>
  <si>
    <t>711171559RU9</t>
  </si>
  <si>
    <t>Provedení izolace proti vlhkosti na ploše vodorovné, vícevrstvou fólií, TPO/FPO, Broof, včetně fólie tl. 2,0 mm</t>
  </si>
  <si>
    <t>998711203R00</t>
  </si>
  <si>
    <t>Přesun hmot pro izolace proti vodě svisle do 60 m</t>
  </si>
  <si>
    <t>50 m vodorovně měřeno od těžiště půdorysné plochy skládky do těžiště půdorysné plochy objektu</t>
  </si>
  <si>
    <t>712300831R00</t>
  </si>
  <si>
    <t xml:space="preserve">Odstranění povlakové krytiny a mechu na střechách plochých do 10° povlakové krytiny  jednovrstvé,  </t>
  </si>
  <si>
    <t xml:space="preserve">střešního plášť plochých střech samolepící pás : </t>
  </si>
  <si>
    <t>převzato z původní dokumentace : 42,45</t>
  </si>
  <si>
    <t>712300832R00</t>
  </si>
  <si>
    <t xml:space="preserve">Odstranění povlakové krytiny a mechu na střechách plochých do 10° povlakové krytiny  dvouvrstvé,  </t>
  </si>
  <si>
    <t xml:space="preserve">střešního plášť plochých střech krytina kotvená : </t>
  </si>
  <si>
    <t>712500831R00</t>
  </si>
  <si>
    <t xml:space="preserve">Odstranění povlakové krytiny a mechu na střechách oblých povlakové krytiny jednovrstvé,  </t>
  </si>
  <si>
    <t xml:space="preserve">střešního plášť obloukové střechy samolepící pás : </t>
  </si>
  <si>
    <t>převzato z původní dokumentace : 3110,4</t>
  </si>
  <si>
    <t>712500832R00</t>
  </si>
  <si>
    <t xml:space="preserve">Odstranění povlakové krytiny a mechu na střechách oblých povlakové krytiny dvouvrstvé,  </t>
  </si>
  <si>
    <t xml:space="preserve">střešního plášť obloukové střechy krytina kotvená : </t>
  </si>
  <si>
    <t xml:space="preserve">268,269,278,279,280,281, : </t>
  </si>
  <si>
    <t>Součet: : 107,63358</t>
  </si>
  <si>
    <t>979011121R00</t>
  </si>
  <si>
    <t>Svislá doprava suti a vybouraných hmot příplatek za každé další podlaží</t>
  </si>
  <si>
    <t>Součet: : 2045,03795</t>
  </si>
  <si>
    <t>Součet: : 1076,33576</t>
  </si>
  <si>
    <t>979990121R00</t>
  </si>
  <si>
    <t>Poplatek za skládku za uložení, asfaltové pásy,  , skupina 17 03 02 z Katalogu odpadů</t>
  </si>
  <si>
    <t>713102111R00</t>
  </si>
  <si>
    <t>Odstranění tepelné izolace z desek, lamel, rohoží, pásů a foukané izolace podlah, volně uložené, z desek z expandovaného polystyrenu, tloušťky do 100 mm</t>
  </si>
  <si>
    <t>800-713</t>
  </si>
  <si>
    <t>1,21+1,19+3,26+19,39+71,78+7,17+12,8*7</t>
  </si>
  <si>
    <t>713103121R00</t>
  </si>
  <si>
    <t>Odstranění tepelné izolace z desek, lamel, rohoží, pásů a foukané izolace stěn, volně uložené, z minerálních desek, lamel, rohoží a pásů, tloušťky do 100 mm</t>
  </si>
  <si>
    <t>MV tl. 80 mm : 158,08</t>
  </si>
  <si>
    <t>MV tl. 50 mm (atiky) : 23,06</t>
  </si>
  <si>
    <t>713103122R00</t>
  </si>
  <si>
    <t>Odstranění tepelné izolace z desek, lamel, rohoží, pásů a foukané izolace stěn, volně uložené, z minerálních desek, lamel, rohoží a pásů, tloušťky od 100 mm do 200 mm</t>
  </si>
  <si>
    <t>MV tl. 120 mm : 315,82</t>
  </si>
  <si>
    <t>MV tl. 160 mm : 171,99+181,08+619,74+229,32+55,7</t>
  </si>
  <si>
    <t>713103311R00</t>
  </si>
  <si>
    <t>Odstranění tepelné izolace z desek, lamel, rohoží, pásů a foukané izolace stěn, přilepené k podkladu, z desek z expandovaného polystyrenu, tloušťky do 100 mm</t>
  </si>
  <si>
    <t>vč 1109 sokl : 66,0*1,15</t>
  </si>
  <si>
    <t>713104123R00</t>
  </si>
  <si>
    <t>Odstranění tepelné izolace z desek, lamel, rohoží, pásů a foukané izolace plochých střech, volně uložené, z minerálních desek, lamel, rohoží a pásů, tloušťky nad 200 mm</t>
  </si>
  <si>
    <t xml:space="preserve">střešního plášť plochých střech spádové klíny MV 130-280 mm : </t>
  </si>
  <si>
    <t>713104222R01</t>
  </si>
  <si>
    <t>Odstranění tepelné izolace střech lepených z desek minerálních, tl. 160 mm</t>
  </si>
  <si>
    <t xml:space="preserve">střešního plášť obloukové střechy : </t>
  </si>
  <si>
    <t>713131131RT2</t>
  </si>
  <si>
    <t>Montáž tepelné izolace stěn lepením</t>
  </si>
  <si>
    <t xml:space="preserve">izolace základových konstrukcí tl. 120 mm : </t>
  </si>
  <si>
    <t>37,2*1,1+3,0*2,0*0,5*2</t>
  </si>
  <si>
    <t>35,0*1,1+17,0*1,1+2,25*1,3+6,0*1,3*0,5</t>
  </si>
  <si>
    <t>skladba S05B 1PP tl. 140mm : (6,18+5,03)*2*2,7</t>
  </si>
  <si>
    <t>283758906R</t>
  </si>
  <si>
    <t>Výrobek izolační pro budovy z pěnového polystyrenu (EPS) tvar: deska; označení: Z; tloušťka d = 120,0 mm; OH = 33 kg/m3; lambda = 0,034 W/(m.K); pevnost v tlaku CS 200 kPa; RtF: E</t>
  </si>
  <si>
    <t>Odkaz na mn. položky pořadí 295 : 329,25400*1,05</t>
  </si>
  <si>
    <t>283758907R</t>
  </si>
  <si>
    <t>Výrobek izolační pro budovy z pěnového polystyrenu (EPS) tvar: deska; označení: Z; tloušťka d = 140,0 mm; OH = 33 kg/m3; lambda = 0,034 W/(m.K); pevnost v tlaku CS 200 kPa; RtF: E</t>
  </si>
  <si>
    <t>Odkaz na mn. položky pořadí 296 : 60,53400*1,05</t>
  </si>
  <si>
    <t>713111127RT2</t>
  </si>
  <si>
    <t xml:space="preserve">Montáž tepelné izolace stropů tepelná izolace stropů rovných spodem na tmel a hmoždinky, betonový strop, bez dodávky materiálu,  </t>
  </si>
  <si>
    <t>1NP podhled S07B (zateplený) : (3,7+2,9+3,65+3,05+4,0)*1,5</t>
  </si>
  <si>
    <t>283764291R1</t>
  </si>
  <si>
    <t>Deska z extrudovaného polystyrenu (XPS) tl 160 mm, 0,032 W/(m.K); pevnost v tlaku 300 kPa</t>
  </si>
  <si>
    <t>Odkaz na mn. položky pořadí 299 : 25,95000*1,05</t>
  </si>
  <si>
    <t>713121111R00</t>
  </si>
  <si>
    <t>Montáž tepelné izolace podlah  jednovrstvá, bez dodávky materiálu</t>
  </si>
  <si>
    <t>skladba podlah S03B : 7,4+6,4+7,4+6,4+7,4+10,4+4,6+3,6+8,3+12,3+3,6+5,1+1,2+7,4+10,4+7,3+7,1+10,4+20,4+22,1</t>
  </si>
  <si>
    <t>713121121R00</t>
  </si>
  <si>
    <t>Montáž tepelné izolace podlah  dvouvrstvá, bez dodávky materiálu</t>
  </si>
  <si>
    <t>713191100RT9</t>
  </si>
  <si>
    <t>Izolace tepelné běžných konstrukcí - doplňky položení separační fólie, včetně dodávky PE fólie, Fólie hladká separační</t>
  </si>
  <si>
    <t>skladba podlah S03A : 16,4+23,6+23,6+10,2+23,6+23,6+3,6</t>
  </si>
  <si>
    <t>713191222R00</t>
  </si>
  <si>
    <t>Náběhový klín 50/50 mm podél stěn včetně dodávky</t>
  </si>
  <si>
    <t>střední stěny : 250,0</t>
  </si>
  <si>
    <t>28375852R1</t>
  </si>
  <si>
    <t>Deska polystyrenová (EPS) šedá GREY tl. 40 mm, 0,031 W/(m.K); pevnost v tlaku 150 kPa</t>
  </si>
  <si>
    <t>skladba podlah S01B : 475,9*1,02</t>
  </si>
  <si>
    <t>skladba podlah S01C : 102,5*1,02</t>
  </si>
  <si>
    <t>skladba podlah S01D : 35,7*1,02</t>
  </si>
  <si>
    <t>skladba podlah S01E : 14,0*1,02</t>
  </si>
  <si>
    <t>skladba podlah S01F : 7,3*1,02</t>
  </si>
  <si>
    <t>28375855R1</t>
  </si>
  <si>
    <t>Deska polystyrenová (EPS) šedá GREY tl. 80 mm, 0,031 W/(m.K); pevnost v tlaku 150 kPa</t>
  </si>
  <si>
    <t>28375977R9</t>
  </si>
  <si>
    <t>Deska spádová (XPS), 0,038 W/(m.K); pevnost v tlaku 500 kPa</t>
  </si>
  <si>
    <t>skladba podlah S04D : 24,9*(0,06+0,085)*0,5*1,05</t>
  </si>
  <si>
    <t>28376071R1</t>
  </si>
  <si>
    <t>Deska izolační kročejová EPS tl. 20 mm, 0,039 W/(m.K), pro zatížení do 6,5 kN/m2</t>
  </si>
  <si>
    <t>skladba podlah S03A šatny : 124,6*1,02</t>
  </si>
  <si>
    <t>skladba podlah S03B : 181,9*1,02</t>
  </si>
  <si>
    <t>skladba podlah S03C : 127,0*1,02</t>
  </si>
  <si>
    <t>skladba podlah S03C (u schodiště) : (22,3-4,205*2,65+(1,775*4,15+1,0*0,3*2)*3)*1,02</t>
  </si>
  <si>
    <t>skladba podlah S03E : 116,2*1,02</t>
  </si>
  <si>
    <t>28376412.AR1</t>
  </si>
  <si>
    <t>Deska z extrudovaného polystyrenu (XPS) tl 40 mm, 0,038 W/(m.K); pevnost v tlaku 500 kPa</t>
  </si>
  <si>
    <t>skladba podlah S01A : (2081,0+74,2)*1,02</t>
  </si>
  <si>
    <t>28376414.AR1</t>
  </si>
  <si>
    <t>Deska z extrudovaného polystyrenu (XPS) tl 80 mm, 0,038 W/(m.K); pevnost v tlaku 500 kPa</t>
  </si>
  <si>
    <t>713131131RT1</t>
  </si>
  <si>
    <t>Očištění povrchu stěny od prachu, nařezání izolačních desek na požadovaný rozměr, nanesení lepicího tmelu, osazení desek.</t>
  </si>
  <si>
    <t>detail F - parapet : 5,4*7*0,15</t>
  </si>
  <si>
    <t>28375460R</t>
  </si>
  <si>
    <t>Výrobek izolační pro budovy z extrudovaného polystyrenu (XPS) tvar: deska; lambda = 0,035 W/(m.K); pevnost v tlaku CS 300 kPa; RtF: E</t>
  </si>
  <si>
    <t>detail F - parapet : 5,4*7*0,15*0,025*1,1</t>
  </si>
  <si>
    <t>998713203R00</t>
  </si>
  <si>
    <t>Přesun hmot pro izolace tepelné v objektech výšky do 24 m</t>
  </si>
  <si>
    <t>50 m vodorovně</t>
  </si>
  <si>
    <t xml:space="preserve">289,290,291,292,293,294, : </t>
  </si>
  <si>
    <t>Součet: : 51,92671</t>
  </si>
  <si>
    <t>Součet: : 103,85342</t>
  </si>
  <si>
    <t>Součet: : 1973,21492</t>
  </si>
  <si>
    <t>Součet: : 1038,53417</t>
  </si>
  <si>
    <t>979990146R00</t>
  </si>
  <si>
    <t>Poplatek za skládku za uložení, čistý polystyren, čistá minerální a skelná vata,  , skupina 17 06 04 z Katalogu odpadů</t>
  </si>
  <si>
    <t>722254211RT2</t>
  </si>
  <si>
    <t>Požární příslušenství hydrantový systém D 25, box s plnými dveřmi + HP, stálotvará hadice, průměr 25/30</t>
  </si>
  <si>
    <t>800-721</t>
  </si>
  <si>
    <t>specifikace viz odkaz O24 : 7</t>
  </si>
  <si>
    <t>998722203R00</t>
  </si>
  <si>
    <t>Přesun hmot pro vnitřní vodovod v objektech výšky do 24 m</t>
  </si>
  <si>
    <t>vodorovně do 50 m</t>
  </si>
  <si>
    <t>725291175R00</t>
  </si>
  <si>
    <t>Invalidní program sedátko sklopné s opěrnou nohou,  , nerez</t>
  </si>
  <si>
    <t>soubor</t>
  </si>
  <si>
    <t>specifikace viz odkaz O6 mč 109, 113 : 2</t>
  </si>
  <si>
    <t>725291113R01</t>
  </si>
  <si>
    <t>madlo jednoduché pevné, rozměr 500 mm</t>
  </si>
  <si>
    <t>specifikace viz odkaz O6 mč 109, 113, 108, 112 : 4</t>
  </si>
  <si>
    <t>specifikace viz odkaz O7 mč 114, 110, 147, 210 : 4</t>
  </si>
  <si>
    <t>725291114R01</t>
  </si>
  <si>
    <t>madlo jednoduché pevné, rozměr 600 mm</t>
  </si>
  <si>
    <t>725291117R02</t>
  </si>
  <si>
    <t>madlo jednoduché pevné, rozměr 900 mm</t>
  </si>
  <si>
    <t>specifikace viz odkaz O7 mč 114,110,147,210 : 4</t>
  </si>
  <si>
    <t>725291136R01</t>
  </si>
  <si>
    <t>madlo dvojité sklopné, rozměr 800 mm</t>
  </si>
  <si>
    <t>specifikace viz odkaz O7 mč 114, 110, 147, 210 : 4*2</t>
  </si>
  <si>
    <t>7252919001</t>
  </si>
  <si>
    <t>Háček na oděvy</t>
  </si>
  <si>
    <t>7252919002</t>
  </si>
  <si>
    <t>Odpadkový koš</t>
  </si>
  <si>
    <t>998725203R00</t>
  </si>
  <si>
    <t>Přesun hmot pro zařizovací předměty v objektech výšky do 24 m</t>
  </si>
  <si>
    <t>764323830R00</t>
  </si>
  <si>
    <t xml:space="preserve">Demontáž oplechování okapů na střechách s živičnou (fóliovou) krytinou, rš 330 mm,  </t>
  </si>
  <si>
    <t>800-764</t>
  </si>
  <si>
    <t>převzato z původní dokumentace : 64,8</t>
  </si>
  <si>
    <t>764410850R00</t>
  </si>
  <si>
    <t>Demontáž oplechování parapetů rš od 100 do 330 mm</t>
  </si>
  <si>
    <t>0,75*14+1,5*15+1,0*2+2,0*4+1,25</t>
  </si>
  <si>
    <t>764454802R00</t>
  </si>
  <si>
    <t>Demontáž odpadních trub nebo součástí trub kruhových , o průměru 120 mm</t>
  </si>
  <si>
    <t>převzato z původní dokumentace : 8*7,0</t>
  </si>
  <si>
    <t>764351830R01</t>
  </si>
  <si>
    <t>Demontáž žlabů 4hran., rovných, rš 750 mm</t>
  </si>
  <si>
    <t>764391840R01</t>
  </si>
  <si>
    <t>Demontáž závětrné lišty, rš 700 mm</t>
  </si>
  <si>
    <t>převzato z původní dokumentace : 95,0</t>
  </si>
  <si>
    <t>764900101</t>
  </si>
  <si>
    <t>Lemování zdí z poplastovaného plechu RŠ 120 mm, plech ocelový s povrchovou úpravou tl.  0,60 mm</t>
  </si>
  <si>
    <t>vč. spojovacích prostředků.</t>
  </si>
  <si>
    <t>K1 : 42,0</t>
  </si>
  <si>
    <t>K2 : 42,0</t>
  </si>
  <si>
    <t>998764203R00</t>
  </si>
  <si>
    <t>Přesun hmot pro konstrukce klempířské v objektech výšky do 24 m</t>
  </si>
  <si>
    <t xml:space="preserve">331,332,333,334,335, : </t>
  </si>
  <si>
    <t>Součet: : 0,95191</t>
  </si>
  <si>
    <t>Součet: : 18,08628</t>
  </si>
  <si>
    <t>Součet: : 9,51910</t>
  </si>
  <si>
    <t>979951111R00</t>
  </si>
  <si>
    <t>Výkup kovů železný šrot, tloušťky do 4 mm</t>
  </si>
  <si>
    <t>Pro vyjádření výnosu ve prospěch zhotovitele je nutné jednotkovou cenu uvést se záporným znaménkem. (Získaná částka ponižuje náklad stavby.)</t>
  </si>
  <si>
    <t>76690D-D01L</t>
  </si>
  <si>
    <t>Dveře 800/1970 bezfalcové HPL, včetně rámové bezfalcové zárubně, PO EW 15 DP3, kování, samozavírač, dodávka, montáž</t>
  </si>
  <si>
    <t>76690D-D01P</t>
  </si>
  <si>
    <t>76690D-D02L</t>
  </si>
  <si>
    <t>Dveře 700/1970 bezfalcové HPL, včetně obložkové bezfalcové zárubně, kování, dodávka, montáž</t>
  </si>
  <si>
    <t>76690D-D02P</t>
  </si>
  <si>
    <t>76690D-D03</t>
  </si>
  <si>
    <t>Dveře atyp 1600/1970 bezfalcové HPL, včetně  obložkové bezfalcové zárubně, PO EW 15 DP3, kování, samozavírače, paniková hrazda, dodávka, montáž</t>
  </si>
  <si>
    <t>76690D-D04L</t>
  </si>
  <si>
    <t>Dveře 1000/1970 bezfalcové HPL, včetně  obložkové bezfalcové zárubně, kování, madlo, dodávka, montáž</t>
  </si>
  <si>
    <t>76690D-D04P</t>
  </si>
  <si>
    <t>76690D-D05L</t>
  </si>
  <si>
    <t>Dveře 1000/1970 bezfalcové HPL, včetně obložkové bezfalcové zárubně, kování, madlo, dodávka, montáž</t>
  </si>
  <si>
    <t>76690D-D05P</t>
  </si>
  <si>
    <t>76690D-D06L</t>
  </si>
  <si>
    <t>Dveře 800/1970 bezfalcové HPL, včetně obložkové bezfalcové zárubně, kování, dodávka, montáž</t>
  </si>
  <si>
    <t>76690D-D06P</t>
  </si>
  <si>
    <t>76690D-D07O</t>
  </si>
  <si>
    <t>Dveře 1800/2140 bezfalcové HPL, včetně obložkové bezfalcové zárubně, PO EW 15 DP3, kování, samozavírače, paniková hrazda, dodávka, montáž</t>
  </si>
  <si>
    <t>76690D-D08O</t>
  </si>
  <si>
    <t>Dveře 1800/2140 bezfalcové HPL, včetně obložkové bezfalcové zárubně, kování, samozavírače, paniková hrazda, dodávka, montáž</t>
  </si>
  <si>
    <t>76690D-D09L</t>
  </si>
  <si>
    <t>76690D-D09P</t>
  </si>
  <si>
    <t>76690D-D10L</t>
  </si>
  <si>
    <t>76690D-D11O</t>
  </si>
  <si>
    <t>Dveře 900/1970 bezfalcové HPL, včetně obložkové bezfalcové zárubně, kování, madlo, dodávka, montáž</t>
  </si>
  <si>
    <t>76690D-D12O</t>
  </si>
  <si>
    <t>Dveře 1400/2140 bezfalcové HPL, včetně obložkové bezfalcové zárubně, PO EI 30 DP3-S-C, kování, samozavírače, paniková hrazda, dodávka, montáž</t>
  </si>
  <si>
    <t>76690D-D13O</t>
  </si>
  <si>
    <t>Dveře 1650/2150 bezfalcové HPL, včetně obložkové bezfalcové zárubně, PO EI 60 DP1-C, kování, samozavírače, paniková hrazda, dodávka, montáž</t>
  </si>
  <si>
    <t>76690D-D14O</t>
  </si>
  <si>
    <t>Dveře 1650/2150 bezfalcové HPL, včetně obložkové bezfalcové zárubně, PO EI 15 DP1-C, kování, samozavírače, paniková hrazda, dodávka, montáž</t>
  </si>
  <si>
    <t>76690D-D15O</t>
  </si>
  <si>
    <t>Dveře 1700/2150 bezfalcové HPL, včetně obložkové bezfalcové zárubně, PO EI 15 DP1-C, kování, samozavírače, paniková hrazda, dodávka, montáž</t>
  </si>
  <si>
    <t>76690D-D16L</t>
  </si>
  <si>
    <t>Dveře 800/1970 bezfalcové HPL, včetně obložkové bezfalcové zárubně, kování, madlo, dodávka, montáž</t>
  </si>
  <si>
    <t>76690D-D17L</t>
  </si>
  <si>
    <t>Dveře 600/1970 bezfalcové HPL, včetně rámové bezfalcové zárubně, PO EW 30 DP3, kování, samozavírač, dodávka, montáž</t>
  </si>
  <si>
    <t>76690D-D17P</t>
  </si>
  <si>
    <t>76690D-D18L</t>
  </si>
  <si>
    <t>Dveře 800/1970 bezfalcové HPL, včetně rámové bezfalcové zárubně, PO EW 30 DP3, kování, samozavírač, dodávka, montáž</t>
  </si>
  <si>
    <t>76690D-D19L</t>
  </si>
  <si>
    <t>Dveře 900/1970 bezfalcové HPL, včetně rámové bezfalcové zárubně, PO EW 30 DP3, kování, samozavírač, dodávka, montáž</t>
  </si>
  <si>
    <t>76690D-D19P</t>
  </si>
  <si>
    <t>76690D-D20L</t>
  </si>
  <si>
    <t>Dveře 900/1970 bezfalcové HPL, včetně rámové bezfalcové zárubně, kování, dodávka, montáž</t>
  </si>
  <si>
    <t>76690D-D20P</t>
  </si>
  <si>
    <t>76690-T02</t>
  </si>
  <si>
    <t>Lavice u vchodu 3400 mm, dodávka, montáž, povrchová úprava, příslušenství</t>
  </si>
  <si>
    <t>Řešeno v rámci studie interiéru</t>
  </si>
  <si>
    <t>76690-T03</t>
  </si>
  <si>
    <t>Pult recepce 4240 mm, dodávka, montáž, povrchová úprava, příslušenství</t>
  </si>
  <si>
    <t>76690-T04</t>
  </si>
  <si>
    <t>Stůl recepce 4240 mm, dodávka, montáž, povrchová úprava, příslušenství</t>
  </si>
  <si>
    <t>76690-T05</t>
  </si>
  <si>
    <t>Skříně recepce 1000+2300/2550 mm, dodávka, montáž, povrchová úprava, příslušenství</t>
  </si>
  <si>
    <t>76690-T06</t>
  </si>
  <si>
    <t>Botník 2000/1500 mm, dodávka, montáž, povrchová úprava, příslušenství</t>
  </si>
  <si>
    <t>76690-T07</t>
  </si>
  <si>
    <t>Stůl zázemí recepce, dodávka, montáž, povrchová úprava, příslušenství</t>
  </si>
  <si>
    <t>76690-T08A</t>
  </si>
  <si>
    <t>Deska pod 2 umývadla, dodávka, montáž, povrchová úprava, příslušenství</t>
  </si>
  <si>
    <t>76690-T08B</t>
  </si>
  <si>
    <t>Deska pod 1 umývadlo, dodávka, montáž, povrchová úprava, příslušenství</t>
  </si>
  <si>
    <t>76690-T09</t>
  </si>
  <si>
    <t>Vybavení kanceláře, dodávka, montáž, povrchová úprava, příslušenství</t>
  </si>
  <si>
    <t>76690-T10</t>
  </si>
  <si>
    <t>Lavice šatny, dodávka, montáž, povrchová úprava, příslušenství</t>
  </si>
  <si>
    <t>76690-T11</t>
  </si>
  <si>
    <t>Posuvné dveře nářaďovna 14550/3000 mm, dodávka, montáž, povrchová úprava, příslušenství</t>
  </si>
  <si>
    <t>76690-T12</t>
  </si>
  <si>
    <t>Pultové okno, dodávka, montáž, povrchová úprava, příslušenství</t>
  </si>
  <si>
    <t>specifikace viz odkaz T12 : 1</t>
  </si>
  <si>
    <t>76690-T13</t>
  </si>
  <si>
    <t>Skříně multifunkční plocha 6900/2650+700, dodávka, montáž, povrchová úprava, příslušenství</t>
  </si>
  <si>
    <t>76690-T14</t>
  </si>
  <si>
    <t>Bar multifunkční plocha, dodávka, montáž, povrchová úprava, příslušenství</t>
  </si>
  <si>
    <t>76690-T15</t>
  </si>
  <si>
    <t>Obklad sportovní plocha, buková nehořlavá překližka tl. 21 mm,, dodávka, montáž, povrchová úprava, podkladní konstrukce, lemovací lišty</t>
  </si>
  <si>
    <t>766900101</t>
  </si>
  <si>
    <t>Úprava stávajícího obkladu stropů - vyřezání obkladu a zpětné doplnění po dozdívce zdiva, stropní desky</t>
  </si>
  <si>
    <t>ukončení konstrukce s kontakten na trapézový plechech : 131,55</t>
  </si>
  <si>
    <t>998766203R00</t>
  </si>
  <si>
    <t>Přesun hmot pro konstrukce truhlářské v objektech výšky do 24 m</t>
  </si>
  <si>
    <t>767581802R00</t>
  </si>
  <si>
    <t>Demontáž podhledů lamel</t>
  </si>
  <si>
    <t>800-767</t>
  </si>
  <si>
    <t>1NP sklady 158-164 : 29,04*7</t>
  </si>
  <si>
    <t>767582800R00</t>
  </si>
  <si>
    <t>Demontáž podhledů roštů</t>
  </si>
  <si>
    <t>Odkaz na mn. položky pořadí 390 : 203,28000</t>
  </si>
  <si>
    <t>767999801R00</t>
  </si>
  <si>
    <t>Demontáž ostatních doplňků staveb doplňků staveb  o hmotnosti přes 20 do 50 kg</t>
  </si>
  <si>
    <t xml:space="preserve">doplňkové kovové konstrukce, zábradlí, nosné rošty pod obklady ap. : </t>
  </si>
  <si>
    <t>převzato z původní dokumentace : 8746,8</t>
  </si>
  <si>
    <t>rezerva 15% OK neuvedené v původní dokumentaci : 8746,8*0,15</t>
  </si>
  <si>
    <t>767134802R01</t>
  </si>
  <si>
    <t>Demontáž obkladu stěn vnitými plechy šroubovanými (SP 27/111)</t>
  </si>
  <si>
    <t>převzato z původní dokumentace : 200,0+250,0</t>
  </si>
  <si>
    <t>767581803R01</t>
  </si>
  <si>
    <t>Demontáž podhledů z Tahokovu včetně roštu</t>
  </si>
  <si>
    <t>1NP mč 156 : 71,78</t>
  </si>
  <si>
    <t>767991920R00</t>
  </si>
  <si>
    <t>Opravy ostatní řezání plechu tl. do 1 mm</t>
  </si>
  <si>
    <t>úpravy podhledu pro konstrukci ZOTK : 65,573</t>
  </si>
  <si>
    <t>767392802R01</t>
  </si>
  <si>
    <t>Demontáž části krytiny střech z plechů</t>
  </si>
  <si>
    <t>úpravy podhledu pro konstrukci ZOTK : 21,56</t>
  </si>
  <si>
    <t>76790DS-DS</t>
  </si>
  <si>
    <t>Konstrukce kabin  - dělící stěny, dodávka, montáž, kování, doplňkové konstrukce, kotvení</t>
  </si>
  <si>
    <t>Koordinace se studii interiéru</t>
  </si>
  <si>
    <t xml:space="preserve">specifikace viz odkaz vč D11DS : </t>
  </si>
  <si>
    <t>DS1 : 1,525*2,03</t>
  </si>
  <si>
    <t>DS2 : 1,35*2,03*2</t>
  </si>
  <si>
    <t>DS3 : 1,7*2,03*2</t>
  </si>
  <si>
    <t>DS4 : (2,236+1,5)*2,03</t>
  </si>
  <si>
    <t>DS5 : (1,913+1,55)*2,03</t>
  </si>
  <si>
    <t>DS6 : (2,088+1,15)*2,03</t>
  </si>
  <si>
    <t>DS7 : (1,85+1,55)*2,03</t>
  </si>
  <si>
    <t>DS8 : (1,85+1,15)*2,03</t>
  </si>
  <si>
    <t>DS9 : (1,85+1,15)*2,03</t>
  </si>
  <si>
    <t>DS10 : (1,85+1,15)*2,03</t>
  </si>
  <si>
    <t>DS11 : (1,2+0,6)*2,03</t>
  </si>
  <si>
    <t>DS12 : (1,85+1,7+1,55)*2,03</t>
  </si>
  <si>
    <t>DS13 : (1,95+1,55)*2,03</t>
  </si>
  <si>
    <t>DS14 : (1,85+1,15)*2,03</t>
  </si>
  <si>
    <t>DS15 : (1,85+1,15)*2,03</t>
  </si>
  <si>
    <t>76790O-O25</t>
  </si>
  <si>
    <t>Zařízení pro odvod kouře a teple při požáru 1200/1650 mm, dodávka, montáž, příslušenství, vytvoření otvoru pro osazení klapy</t>
  </si>
  <si>
    <t>specifikace viz odkaz O25 : 1</t>
  </si>
  <si>
    <t>76790O-O26</t>
  </si>
  <si>
    <t>Zařízení pro odvod kouře a teple při požáru 1500/2000 mm, dodávka, montáž, příslušenství, vytvoření otvoru pro osazení klapy</t>
  </si>
  <si>
    <t>specifikace viz odkaz O26 : 6</t>
  </si>
  <si>
    <t>76790P-S07A1</t>
  </si>
  <si>
    <t>Podhled z cementovláknitých obkladových desek tl. 20 mm, dodávka, montáž, doplňkové konstrukce, pomocné lešení</t>
  </si>
  <si>
    <t>2NP podhled S07A 20mm : 24,9</t>
  </si>
  <si>
    <t>76790P-S07A2</t>
  </si>
  <si>
    <t>Podhled Tahokov, dodávka, montáž, doplňkové konstrukce, pomocné lešení</t>
  </si>
  <si>
    <t>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t>
  </si>
  <si>
    <t xml:space="preserve">specifikace viz TZ : </t>
  </si>
  <si>
    <t>2NP podhled S07A 120mm : 24,9</t>
  </si>
  <si>
    <t>2NP podhled S04F 120mm : 24,5</t>
  </si>
  <si>
    <t>76790P-S07C</t>
  </si>
  <si>
    <t>1NP podhled S07C : 9,7+23,1-6,45*0,7+67,5-34,2*0,7-4,15*1,3+8,2+14,7+25,5+59,0</t>
  </si>
  <si>
    <t>3NP podhled S073 : 4,3*17,57+17,57*0,25</t>
  </si>
  <si>
    <t>76790ST-C01</t>
  </si>
  <si>
    <t>Ocelová TR 100/8, dodávka, montáž, povrchová úprava</t>
  </si>
  <si>
    <t>ŽB deska +9,35 odkaz C1 : 67,3</t>
  </si>
  <si>
    <t>76790ST-P01</t>
  </si>
  <si>
    <t>Ocelová plotna P10 300/300, dodávka, montáž, povrchová úprava</t>
  </si>
  <si>
    <t>ŽB deska +6,15, +9,35 odkaz P1 : 7,7*2</t>
  </si>
  <si>
    <t>76790Z-Z01</t>
  </si>
  <si>
    <t>Zábradlí ochozu ve 2.NP, dodávka, montáž, kotvení, povrchová úprava</t>
  </si>
  <si>
    <t>specifikace viz odkaz Z01 vč D11Z1 : 654,82</t>
  </si>
  <si>
    <t>76790Z-Z02</t>
  </si>
  <si>
    <t>Zábradlí venkovní rampy, dodávka, montáž, kotvení, povrchová úprava</t>
  </si>
  <si>
    <t>specifikace viz odkaz Z02 vč D11Z2 : 2927,08</t>
  </si>
  <si>
    <t>76790Z-Z03</t>
  </si>
  <si>
    <t>Zábradlí ochozu tribun, dodávka, montáž, kotvení, povrchová úprava</t>
  </si>
  <si>
    <t>specifikace viz odkaz Z03 vč D11Z3 : 724,89</t>
  </si>
  <si>
    <t>76790Z-Z05</t>
  </si>
  <si>
    <t>Madlo zábradlí tribuny, dodávka, montáž, kotvení, povrchová úprava</t>
  </si>
  <si>
    <t>specifikace viz odkaz Z05 vč D11Z5 : 545,15</t>
  </si>
  <si>
    <t>76790Z-Z06</t>
  </si>
  <si>
    <t>Opláštění schodiiště, dodávka, montáž, kotvení, povrchová úprava</t>
  </si>
  <si>
    <t>specifikace viz odkaz Z06 vč D11Z6 : 3352,66</t>
  </si>
  <si>
    <t>76790Z-Z07</t>
  </si>
  <si>
    <t>Zábradlí dvoutyčové do 1PP, dodávka, montáž, kotvení, povrchová úprava</t>
  </si>
  <si>
    <t>specifikace viz odkaz Z07 vč D11Z : 176,05</t>
  </si>
  <si>
    <t>76790Z-Z08</t>
  </si>
  <si>
    <t>Zábradlí schodiště, dodávka, montáž, kotvení, povrchová úprava</t>
  </si>
  <si>
    <t>specifikace viz odkaz Z08 vč D11Z : 724,43</t>
  </si>
  <si>
    <t>76790Z-Z10</t>
  </si>
  <si>
    <t>Repase požárního žebříku a rampy, demontáž, doplnění konstrukce cca 50 kg, vyspravení konstrukcí, povrchová úprava, zpětná montáž včetně kotvení</t>
  </si>
  <si>
    <t>specifikace viz odkaz Z10 vč D11Z odhad : 315,0*2+276,0</t>
  </si>
  <si>
    <t>76790Z-Z11</t>
  </si>
  <si>
    <t>Poklop z žebrovaného plechu v ocelovém rámu, úprava otvoru vyřezáním 600x900 mm, úprava a napojení na hydroizolaci</t>
  </si>
  <si>
    <t>specifikace viz odkaz Z10 vč D11Z mč 132 : 1</t>
  </si>
  <si>
    <t>76790Z-Z12</t>
  </si>
  <si>
    <t>Repase stávajícího schodišťového zábradlí, demontáž, doplnění konstrukce cca 30 kg, vyspravení konstrukcí, povrchová úprava, zpětná montáž včetně kotvení</t>
  </si>
  <si>
    <t>specifikace viz odkaz Z12 vč D11Z odhad : 210,0</t>
  </si>
  <si>
    <t>76790Z-Z13</t>
  </si>
  <si>
    <t>Poklop z žebrovaného plechu v ocelovém rámu, 600x900 mm, úprava a napojení na hydroizolaci</t>
  </si>
  <si>
    <t>specifikace viz odkaz Z12 vč D11Z mč 140 : 1</t>
  </si>
  <si>
    <t>76790Z-Z14</t>
  </si>
  <si>
    <t>Ochranná síť oko min. 40x40, lanko 1mm, kotvení do ŽB konstrukce, nerez, dodávka, montáž</t>
  </si>
  <si>
    <t>specifikace viz odkaz Z14 vč D11Z : 7,3+14,3+8,5</t>
  </si>
  <si>
    <t>76790Z-Z15</t>
  </si>
  <si>
    <t>Vnitřní zábradlí rampa, dodávka, montáž, kotvení, povrchová úprava</t>
  </si>
  <si>
    <t>specifikace viz odkaz Z15 vč D11Z : 270,53</t>
  </si>
  <si>
    <t>76790Z-Z16</t>
  </si>
  <si>
    <t>LOGO 10200/1250 mm, 8 písmen, dodávka, montáž, kotvení</t>
  </si>
  <si>
    <t>specifikace viz odkaz Z16 vč D11Z fasáda : 1</t>
  </si>
  <si>
    <t>76790Z-Z17</t>
  </si>
  <si>
    <t>Opláštění ZTI, dodávka, montáž, kotvení, povrchová úprava</t>
  </si>
  <si>
    <t>specifikace viz odkaz Z17 vč D11Z : 425,35</t>
  </si>
  <si>
    <t>76790Z-Z18</t>
  </si>
  <si>
    <t>Revizní otvor VZT atyp 1250/1970 včetně zárubně a zateplení tl. 140 mm, dodávka, montáž, povrchová úprava</t>
  </si>
  <si>
    <t>specifikace viz odkaz Z18 vč D11Z : 1</t>
  </si>
  <si>
    <t>76790Z-Z19</t>
  </si>
  <si>
    <t>Krycí plech zábradlí vestavby ze segmentů 2,5-3,0 m, plech tl. 4 mm, š. 150 mm, dodávka, montáž, kotvení lepením, povrchová úprava</t>
  </si>
  <si>
    <t>specifikace viz odkaz Z19 vč D11Z : 37,5+35,7+28,75</t>
  </si>
  <si>
    <t>76790Z-Z20</t>
  </si>
  <si>
    <t>Konstrukce pod Split jednotky, dodávka, montáž, kotvení, povrchová úprava</t>
  </si>
  <si>
    <t>specifikace viz odkaz Z20 vč D11Z : 30,0*3</t>
  </si>
  <si>
    <t>76790Z-Z22</t>
  </si>
  <si>
    <t>specifikace viz odkaz Z22 vč D11Z : 1870,86</t>
  </si>
  <si>
    <t>76790Z-Z23</t>
  </si>
  <si>
    <t>Kotevní prvek okenních profilů 1kus cca 3,0 kg, dodávka, montáž, povrchová úprava</t>
  </si>
  <si>
    <t>specifikace viz odkaz Z23 vč D11Z : 14</t>
  </si>
  <si>
    <t>76790Z-Z24</t>
  </si>
  <si>
    <t>Konstrukce žlabu váha 1 kusu cca 20 kg, dodávka, montáž, povrchová úprava</t>
  </si>
  <si>
    <t>specifikace viz odkaz Z24 vč D11Z : 20,0*82</t>
  </si>
  <si>
    <t>76790Z-Z25</t>
  </si>
  <si>
    <t>Nerezová síť proti ptactvu 100x 100 mm, dodávka, montáž k příhradovému nosníku a trapézovému plechu</t>
  </si>
  <si>
    <t>specifikace viz odkaz Z25 vč D11Z : 152,0+156,0</t>
  </si>
  <si>
    <t>76790Z-Z26</t>
  </si>
  <si>
    <t>Konstrukce pro upevnění sklápěcích košů, dodávka, montáž, povrchová úprava</t>
  </si>
  <si>
    <t>specifikace viz odkaz Z26 vč D11Z : 2141,17</t>
  </si>
  <si>
    <t>76790Z-Z27</t>
  </si>
  <si>
    <t>Konstrukce pro upevnění satelitu, demontáž, doplnění konstrukce cca 10 kg, vyspravení konstrukcí, povrchová úprava, zpětná montáž včetně kotvení</t>
  </si>
  <si>
    <t>specifikace viz odkaz Z27 vč D11Z : 1</t>
  </si>
  <si>
    <t>76790Z-Z28</t>
  </si>
  <si>
    <t>Konstrukce pod sedáky, dodávka, montáž, povrchová úprava</t>
  </si>
  <si>
    <t>specifikace viz odkaz Z28 vč D11Z : 620,0</t>
  </si>
  <si>
    <t>76790Z-Z29</t>
  </si>
  <si>
    <t>Konstrukce pro osazení ZOTK, dodávka, montáž, povrchová úprava</t>
  </si>
  <si>
    <t>specifikace viz odkaz Z29 vč D11Z : 3769,22</t>
  </si>
  <si>
    <t>76790Z-ZX1</t>
  </si>
  <si>
    <t>Plošina pro kamery, dodávka, montáž, povrchová úprava</t>
  </si>
  <si>
    <t>specifikace viz vč D1126 : 1184,69</t>
  </si>
  <si>
    <t>76790Z-ZX2</t>
  </si>
  <si>
    <t>Markýza restaurace, dodávka, montáž, povrchová úprava</t>
  </si>
  <si>
    <t>specifikace viz vč D1127 : 1388,34</t>
  </si>
  <si>
    <t>76790Z-ZX3</t>
  </si>
  <si>
    <t>Markýza hlavní vstup, dodávka, montáž, povrchová úprava</t>
  </si>
  <si>
    <t>specifikace viz vč D1128 : 1390,02</t>
  </si>
  <si>
    <t>76790Z-ZX4</t>
  </si>
  <si>
    <t>Konstrukce pro osazení tepelných čerpadel, dodávka, montáž, povrchová úprava</t>
  </si>
  <si>
    <t>specifikace viz vč D1129 : 888,13</t>
  </si>
  <si>
    <t>76790Z-ZX5</t>
  </si>
  <si>
    <t>Konstrukce krycí masky, dodávka, montáž, povrchová úprava</t>
  </si>
  <si>
    <t>specifikace viz vč D1130 : 2695,22</t>
  </si>
  <si>
    <t>7679PO-O13</t>
  </si>
  <si>
    <t>Požární roleta vstup do kuchyně 900/2260 mm, dodávka, montáž, příslušenství</t>
  </si>
  <si>
    <t>specifikace viz odkaz O13 : 1</t>
  </si>
  <si>
    <t>7679PO-O14</t>
  </si>
  <si>
    <t>Požární roleta pult kuchyně 1900/1600 mm, dodávka, montáž, příslušenství</t>
  </si>
  <si>
    <t>7679PO-O15</t>
  </si>
  <si>
    <t>Požární roleta nářaďovna 14550/3000 mm, dodávka, montáž, příslušenství</t>
  </si>
  <si>
    <t>specifikace viz odkaz O15 : 1</t>
  </si>
  <si>
    <t>998767203R00</t>
  </si>
  <si>
    <t>Přesun hmot pro kovové stavební doplňk. konstrukce v objektech výšky do 24 m</t>
  </si>
  <si>
    <t xml:space="preserve">390,391,392,393,394,396, : </t>
  </si>
  <si>
    <t>Součet: : 9,80745</t>
  </si>
  <si>
    <t>Součet: : 19,61489</t>
  </si>
  <si>
    <t>Součet: : 372,68295</t>
  </si>
  <si>
    <t>Součet: : 196,14892</t>
  </si>
  <si>
    <t>979951112R00</t>
  </si>
  <si>
    <t>Výkup kovů železný šrot, tloušťky nad 4 mm</t>
  </si>
  <si>
    <t>Součásti prací jsou parotěsné pásky a tepelně izolační profily.</t>
  </si>
  <si>
    <t>76790W-W01</t>
  </si>
  <si>
    <t>Okno AL 750/750 mm, dodávka, montáž, kování, doplňky</t>
  </si>
  <si>
    <t>specifikace viz odkaz W1 : 5</t>
  </si>
  <si>
    <t>76790W-W02</t>
  </si>
  <si>
    <t>Okno AL 1500/750 mm, dodávka, montáž, kování, doplňky</t>
  </si>
  <si>
    <t>specifikace viz odkaz W2 : 14</t>
  </si>
  <si>
    <t>76790W-W03</t>
  </si>
  <si>
    <t>Okno AL 2000/750 mm, dodávka, montáž, kování, doplňky</t>
  </si>
  <si>
    <t>specifikace viz odkaz W3 : 1</t>
  </si>
  <si>
    <t>76790W-W04</t>
  </si>
  <si>
    <t>Okno AL 1100/750 mm, dodávka, montáž, kování, doplňky</t>
  </si>
  <si>
    <t>specifikace viz odkaz W4 : 1</t>
  </si>
  <si>
    <t>76790W-W05</t>
  </si>
  <si>
    <t>Okno AL 3800/800 mm, dodávka, montáž, kování, doplňky</t>
  </si>
  <si>
    <t>specifikace viz odkaz W5 : 1</t>
  </si>
  <si>
    <t>76790W-W06</t>
  </si>
  <si>
    <t>Okno AL 3550/800 mm, dodávka, montáž, kování, doplňky</t>
  </si>
  <si>
    <t>specifikace viz odkaz W6 : 1</t>
  </si>
  <si>
    <t>76790W-W07</t>
  </si>
  <si>
    <t>Okno AL 1500/2750 mm, dodávka, montáž, kování, doplňky</t>
  </si>
  <si>
    <t>specifikace viz odkaz W7 : 1</t>
  </si>
  <si>
    <t>76790W-W08</t>
  </si>
  <si>
    <t>Okno AL 900/2750 mm, dodávka, montáž, kování, doplňky</t>
  </si>
  <si>
    <t>specifikace viz odkaz W8 : 1</t>
  </si>
  <si>
    <t>76790W-W09</t>
  </si>
  <si>
    <t>specifikace viz odkaz W9 : 1</t>
  </si>
  <si>
    <t>76790W-W10</t>
  </si>
  <si>
    <t>Dveře AL 1500/2750 mm, dodávka, montáž, kování, doplňky</t>
  </si>
  <si>
    <t>specifikace viz odkaz W10 : 1</t>
  </si>
  <si>
    <t>76790W-W11A</t>
  </si>
  <si>
    <t>Sestava prosklené fasády AL 4150/12424-13061 mm, dodávka, montáž, kování, doplňky</t>
  </si>
  <si>
    <t>specifikace viz odkaz W11 : 1</t>
  </si>
  <si>
    <t>76790W-W11B</t>
  </si>
  <si>
    <t>Sestava prosklené fasády AL 8400/6160 mm, dodávka, montáž, kování, doplňky</t>
  </si>
  <si>
    <t>76790W-W12</t>
  </si>
  <si>
    <t>Sestava prosklené fasády AL 7400/2670 mm, dodávka, montáž, kování, doplňky</t>
  </si>
  <si>
    <t>specifikace viz odkaz W12 : 1</t>
  </si>
  <si>
    <t>76790W-W13</t>
  </si>
  <si>
    <t>Sestava prosklené fasády AL 14070/2650 mm, dodávka, montáž, kování, doplňky</t>
  </si>
  <si>
    <t>specifikace viz odkaz W13 : 1</t>
  </si>
  <si>
    <t>76790W-W14</t>
  </si>
  <si>
    <t>Sestava prosklené fasády AL v oblouku v. 2278-3961 mm, dodávka, montáž, kování, doplňky</t>
  </si>
  <si>
    <t>specifikace viz odkaz W14 : 1</t>
  </si>
  <si>
    <t>76790W-W15</t>
  </si>
  <si>
    <t>Vrata AL 3200/2800 mm, dodávka, montáž, kování, doplňky</t>
  </si>
  <si>
    <t>specifikace viz odkaz W15 : 1</t>
  </si>
  <si>
    <t>76791S-SP02</t>
  </si>
  <si>
    <t>Prosklená příčka s dveřmi 3400/1100+1000/2000 mm, dodávka, montáž, kování, doplňky</t>
  </si>
  <si>
    <t>specifikace viz odkaz SP2 : 1</t>
  </si>
  <si>
    <t>76791S-SP03</t>
  </si>
  <si>
    <t>Prosklená příčka s dveřmi 3200/1100+1000/2000 mm, dodávka, montáž, kování, doplňky</t>
  </si>
  <si>
    <t>specifikace viz odkaz SP3 : 1</t>
  </si>
  <si>
    <t>76791S-SP04</t>
  </si>
  <si>
    <t>Prosklená příčka s dveřmi 4000/1100+900/2000 mm, dodávka, montáž, kování, doplňky</t>
  </si>
  <si>
    <t>specifikace viz odkaz SP4 : 1</t>
  </si>
  <si>
    <t>76791S-SP05</t>
  </si>
  <si>
    <t>Prosklená příčka s dveřmi 8400/1100+2x 900/2000 mm, dodávka, montáž, kování, doplňky</t>
  </si>
  <si>
    <t>specifikace viz odkaz SP5 : 1</t>
  </si>
  <si>
    <t>76791S-SP06</t>
  </si>
  <si>
    <t>Prosklená příčka s dveřmi 1950/1100+900/2000 mm, dodávka, montáž, kování, doplňky</t>
  </si>
  <si>
    <t>specifikace viz odkaz SP6 : 1</t>
  </si>
  <si>
    <t>76791S-SP07</t>
  </si>
  <si>
    <t>Prosklená příčka fixní  2400/3000 mm, dodávka, montáž, kování, doplňky</t>
  </si>
  <si>
    <t>specifikace viz odkaz SP7 : 1</t>
  </si>
  <si>
    <t>76791S-SP08</t>
  </si>
  <si>
    <t>Prosklená příčka fixní  4750/3000 mm, dodávka, montáž, kování, doplňky</t>
  </si>
  <si>
    <t>specifikace viz odkaz SP8 : 1</t>
  </si>
  <si>
    <t>76791S-SP09</t>
  </si>
  <si>
    <t>Prosklená příčka fixní  2850/3000 mm, dodávka, montáž, kování, doplňky</t>
  </si>
  <si>
    <t>specifikace viz odkaz SP9 : 1</t>
  </si>
  <si>
    <t>76791S-SP10</t>
  </si>
  <si>
    <t>Prosklená příčka s dveřmi 1780+1940/3100, dodávka, montáž, kování, doplňky</t>
  </si>
  <si>
    <t>specifikace viz odkaz SP10 : 1</t>
  </si>
  <si>
    <t>76791S-SP11</t>
  </si>
  <si>
    <t>Prosklená příčka s dveřmi 2500/2650, dodávka, montáž, kování, doplňky</t>
  </si>
  <si>
    <t>specifikace viz odkaz SP11 : 1</t>
  </si>
  <si>
    <t>76791S-SP12</t>
  </si>
  <si>
    <t>Prosklená příčka s dveřmi 3150/3100, dodávka, montáž, kování, doplňky</t>
  </si>
  <si>
    <t>specifikace viz odkaz SP12 : 1</t>
  </si>
  <si>
    <t>771101210R00</t>
  </si>
  <si>
    <t>Příprava podkladu pod dlažby penetrace podkladu pod dlažby, Penetrace epoxidová (EP); funkce: zpevnění povrchu, úprava savosti, adhezní můstek; ředidlo: voda (disperzní)</t>
  </si>
  <si>
    <t>800-771</t>
  </si>
  <si>
    <t>Odkaz na mn. položky pořadí 480 : 1069,96000</t>
  </si>
  <si>
    <t>Odkaz na mn. položky pořadí 478 : 55,00000</t>
  </si>
  <si>
    <t>771475014R00</t>
  </si>
  <si>
    <t>Montáž soklíků z dlaždic keramických výšky 100 mm, soklíků vodorovných, kladených do flexibilního tmele</t>
  </si>
  <si>
    <t>1S01 : (5,3+2,65)*2-0,8</t>
  </si>
  <si>
    <t>103 : (6,45+6,88+0,45)*2-1,72-2,0-4,1-0,8*2</t>
  </si>
  <si>
    <t>104 : (3,85+4,68)*2-0,7-0,8</t>
  </si>
  <si>
    <t>106 : 61,87-0,8*2-1,8*2</t>
  </si>
  <si>
    <t>107 : (3,7+4,7)*21-3,4-1,0-0,9</t>
  </si>
  <si>
    <t>111 : (3,65+4,7)*2-3,2-1,0-0,9</t>
  </si>
  <si>
    <t>115 : (4,0+4,7)*2-4,0-0,8-0,9</t>
  </si>
  <si>
    <t>119 : (4,1+4,7+0,3)*2-4,1-0,8-0,9</t>
  </si>
  <si>
    <t>123 : (4,05+4,7+0,3)*2-4,05-0,8-0,9</t>
  </si>
  <si>
    <t>127 : (3,5+4,7)*2-1,95-0,8-0,9</t>
  </si>
  <si>
    <t>132 : 2,446+1,95+3,152+0,6*2+8,1+1,45*2+1,0-0,8*3</t>
  </si>
  <si>
    <t>134 : (3,821+2,21)*2-0,8</t>
  </si>
  <si>
    <t>135 : (0,3*2+4,05)-0,8</t>
  </si>
  <si>
    <t>136 : (4,2+2,35+0,3)*2-0,8*3</t>
  </si>
  <si>
    <t>137, 207 : 21,86-0,8-1,8</t>
  </si>
  <si>
    <t>138 : 14,85</t>
  </si>
  <si>
    <t>139 : 12,21-0,8*5</t>
  </si>
  <si>
    <t>140 : (2,05+3,28)*2-0,8*2</t>
  </si>
  <si>
    <t>148 : 12,75</t>
  </si>
  <si>
    <t>155-161 : (4,9+2,48)*2*7-1,66*6-0,9</t>
  </si>
  <si>
    <t>204 : (23,352+7,45+0,45)*2-1,7</t>
  </si>
  <si>
    <t>213 : 8,0+0,3+2,042+9,3+0,6-6*2</t>
  </si>
  <si>
    <t>214 : (2,3+1,5)*2-0,7-0,8</t>
  </si>
  <si>
    <t>218 : (4,0+4,1)*2-0,9*3</t>
  </si>
  <si>
    <t>221 : (4,0+5,9)*2-0,9*3</t>
  </si>
  <si>
    <t>225 : (4,0+5,9)*2-0,9*3</t>
  </si>
  <si>
    <t>228 : (4,0+2,55)*2-0,9*2</t>
  </si>
  <si>
    <t>305, 313 : 7,6*1,6+2,975*2,0+4,3*2,4+1,05*2,6+1,5*2,8+3,4*3,5-0,8</t>
  </si>
  <si>
    <t>309 : (4,0+5,9)*2-0,9*3</t>
  </si>
  <si>
    <t>403 : (4,0+5,9)*2-0,9*3</t>
  </si>
  <si>
    <t>406 : (4,0+3,05)*2-2,5</t>
  </si>
  <si>
    <t>407 : (5,4+2,7)*2-0,8</t>
  </si>
  <si>
    <t>408 : (4,0+5,531)*2-0,8</t>
  </si>
  <si>
    <t>597642410R1</t>
  </si>
  <si>
    <t>Obklad keramický typ: sokl; bez glazury tl. = 9,0 mm; a = 60 mm; b = 298 mm</t>
  </si>
  <si>
    <t>Odkaz na mn. položky pořadí 475 : 798,78800*3,5</t>
  </si>
  <si>
    <t>771578011R01</t>
  </si>
  <si>
    <t>Spára podlaha - stěna, (vyplnění spár na bázi polymeru)</t>
  </si>
  <si>
    <t>vč. dodávky a montáže tmele</t>
  </si>
  <si>
    <t>Odkaz na mn. položky pořadí 475 : 798,78800</t>
  </si>
  <si>
    <t>771575109RU1</t>
  </si>
  <si>
    <t>Montáž podlah vnitřních z dlaždic keramických Montáž podlah z dlaždic keramických 300 x 300 mm, režných nebo glazovaných, hladkých, kladených do flexibilního tmele</t>
  </si>
  <si>
    <t>Keramické dlažby kuchyně a lapol - specifkace viz TZ</t>
  </si>
  <si>
    <t>597642060R1</t>
  </si>
  <si>
    <t>Dlažba keramická bez glazury tl. = 8,0 mm; a = 298 mm; b = 298 mm</t>
  </si>
  <si>
    <t>skladba podlah S01F : 7,3*1,05</t>
  </si>
  <si>
    <t>skladba podlah S01D : (22,0+13,7)*1,05</t>
  </si>
  <si>
    <t>skladba podlah S02C : (5,3+6,7)*1,05</t>
  </si>
  <si>
    <t>771575118RT2</t>
  </si>
  <si>
    <t>Montáž podlah vnitřních z dlaždic keramických 600 x 600 mm, režných nebo glazovaných, hladkých, kladených do flexibilního tmele</t>
  </si>
  <si>
    <t>skladba SO03 A šatny : 16,4+23,6+23,6+10,2+23,6+23,6+3,6</t>
  </si>
  <si>
    <t>skladba podlah S03A (u schodiště) dle řezu H-H : 35,06</t>
  </si>
  <si>
    <t>skladba podlah S03B : 7,4+6,4+7,4+6,4+7,4+10,4+4,6+3,6+8,3+12,3+3,6+5,1+1,2+7,4+10,4+7,3+7,1+10,4+20,4+32,5</t>
  </si>
  <si>
    <t>597642070R1</t>
  </si>
  <si>
    <t>Dlažba keramická bez glazury tl. = 8,0 mm; a = 598 mm; b = 598 mm</t>
  </si>
  <si>
    <t>skladba podlah S01E : 14,0*1,05</t>
  </si>
  <si>
    <t>skladba podlah S01B : 475,9*1,05</t>
  </si>
  <si>
    <t>skladba podlah S01C : 102,5*1,05</t>
  </si>
  <si>
    <t>skladba SO03 A šatny : 124,6*1,05</t>
  </si>
  <si>
    <t>skladba podlah S03A (u schodiště) dle řezu H-H : 35,06*1,05</t>
  </si>
  <si>
    <t>skladba podlah S02B : 138,3*1,05</t>
  </si>
  <si>
    <t>skladba podlah S03B : 179,6*1,05</t>
  </si>
  <si>
    <t>771572001</t>
  </si>
  <si>
    <t>Kladení keramické dlažby 60x60 cm na stavitel. terče</t>
  </si>
  <si>
    <t>597642070R9</t>
  </si>
  <si>
    <t>Dlažba slinutá keramická bez glazury tl. = 20,0 mm; a = 598 mm; b = 598 mm</t>
  </si>
  <si>
    <t>Odkaz na mn. položky pořadí 482 : 24,90000*1,05</t>
  </si>
  <si>
    <t>771579791R00</t>
  </si>
  <si>
    <t>Montáž podlah vnitřních z dlaždic keramických Příplatky k položkám montáže podlah keramických příplatek za plochu podlah keramických do 5 m2 jednotlivě</t>
  </si>
  <si>
    <t>skladba podlah S01C : 2,8+4,2+4,3+1,5+2,3+9,1+2,7+4,2+4,6+1,1+4,2+4,3+1,0+4,2+4,3+1,0+4,2+4,3+1,0+1,2+3,6+1,7+3,9+2,9</t>
  </si>
  <si>
    <t>skladba SO03 A šatny : 3,6</t>
  </si>
  <si>
    <t>skladba podlah S02B : 3,6+4,5+3,5+4,5+3,6+1,9+1,7</t>
  </si>
  <si>
    <t>skladba podlah S03B : 4,6+3,6+3,6+1,2</t>
  </si>
  <si>
    <t>771577113RS1</t>
  </si>
  <si>
    <t>Montáž podlah vnitřních z dlaždic keramických Hrany schodů, dilatační, koutové, ukončovací a přechodové profily profily přechodové eloxovaný hliník, dekorativní spojení dvou podlah stejné výšky, uložení do tmele, výška profilu 8 mm, šířka profilu 10 mm</t>
  </si>
  <si>
    <t>103 : 1,9*3</t>
  </si>
  <si>
    <t>153 : 1,5</t>
  </si>
  <si>
    <t>155 : 1,9</t>
  </si>
  <si>
    <t>156 : 1,9</t>
  </si>
  <si>
    <t>157 : 1,9</t>
  </si>
  <si>
    <t>158 : 1,2</t>
  </si>
  <si>
    <t>159 : 1,9</t>
  </si>
  <si>
    <t>160 : 1,9</t>
  </si>
  <si>
    <t>161 : 1,9</t>
  </si>
  <si>
    <t>202 : 1,9+0,9*5</t>
  </si>
  <si>
    <t>217 : 1,0*5</t>
  </si>
  <si>
    <t>302 : 1,0</t>
  </si>
  <si>
    <t>312 : 1,0*2</t>
  </si>
  <si>
    <t>401 : 6,0</t>
  </si>
  <si>
    <t>998771203R00</t>
  </si>
  <si>
    <t>Přesun hmot pro podlahy z dlaždic v objektech výšky do 24 m</t>
  </si>
  <si>
    <t>776101101R00</t>
  </si>
  <si>
    <t>Přípravné práce vysávání povlakových podlah průmyslovým vysavačem</t>
  </si>
  <si>
    <t>800-775</t>
  </si>
  <si>
    <t>položky neobsahují žádný materiál</t>
  </si>
  <si>
    <t>Odkaz na mn. položky pořadí 489 : 116,20000</t>
  </si>
  <si>
    <t>776431020R00</t>
  </si>
  <si>
    <t>Montáž, lepení podlah. soklíků z kobercových pásů soklík kobercový ve specifikaci</t>
  </si>
  <si>
    <t>302 : 1,1*2+2,95+2,85+17,57+0,7*2+22,1+1,6+4,75+5,6-0,9*3</t>
  </si>
  <si>
    <t>776572100R00</t>
  </si>
  <si>
    <t>Položení povlakových podlah textilních montáž   lepených, z pásů textilních</t>
  </si>
  <si>
    <t>všívaných a vpichovaných</t>
  </si>
  <si>
    <t>skladba S03E : 116,2</t>
  </si>
  <si>
    <t>697410983R1</t>
  </si>
  <si>
    <t>Koberec všívaný  ISO 2424, celková výška 6,5 mm, hmtnost 4150 g/m2, 100% PA</t>
  </si>
  <si>
    <t>Odkaz na mn. položky pořadí 488 : 58,32000*0,072</t>
  </si>
  <si>
    <t>Odkaz na mn. položky pořadí 489 : 116,20000*1,05</t>
  </si>
  <si>
    <t>776972127R00</t>
  </si>
  <si>
    <t xml:space="preserve">Čisticí zóny a rohože vstupní rohož, z Al profilůspojených nerewzovým lankema odděleny pryžovými mezikroužky, tloušťky 27 mm </t>
  </si>
  <si>
    <t>776976101R00</t>
  </si>
  <si>
    <t xml:space="preserve">Čisticí zóny a rohože rám z profilu L, z hliníku,  </t>
  </si>
  <si>
    <t xml:space="preserve">m     </t>
  </si>
  <si>
    <t>odkaz O01 : (4,4+1,0+1,5+1,0)*2</t>
  </si>
  <si>
    <t>776971318R01</t>
  </si>
  <si>
    <t>Čisticí zóny a rohože textilní rohož, ze 100%polypropylenu, podklad PVC, tloušťky 12 mm</t>
  </si>
  <si>
    <t>odkaz O2 : 71,1</t>
  </si>
  <si>
    <t>776976345R01</t>
  </si>
  <si>
    <t>Čisticí zóny a rohože Ukončující lišta výšky 12 mm</t>
  </si>
  <si>
    <t>odkaz O2 : 98,414</t>
  </si>
  <si>
    <t>998776203R00</t>
  </si>
  <si>
    <t>Přesun hmot pro podlahy povlakové v objektech výšky do 24 m</t>
  </si>
  <si>
    <t>777101101R00</t>
  </si>
  <si>
    <t>Příprava podkladu vysávání podlah průmyslovým vysavačem</t>
  </si>
  <si>
    <t>800-773</t>
  </si>
  <si>
    <t>Odkaz na mn. položky pořadí 497 : 548,13550</t>
  </si>
  <si>
    <t>Odkaz na mn. položky pořadí 498 : 62,96830</t>
  </si>
  <si>
    <t>777572010R01</t>
  </si>
  <si>
    <t>Čtyřvrstvá stěrková  polyuretanová podlaha s imregnací, tmelením a vrchním barevným nátěrem, tl. 3 mm</t>
  </si>
  <si>
    <t>součást podlah je sokl vysoký 60 mm s fabionem</t>
  </si>
  <si>
    <t xml:space="preserve">skladba podlah S02A : </t>
  </si>
  <si>
    <t>mč 202 : 126,9</t>
  </si>
  <si>
    <t>mč 203 plocha bez tribun : 186,3</t>
  </si>
  <si>
    <t>mč 203 tribuny a schodiště : 72,88</t>
  </si>
  <si>
    <t>777572010R02</t>
  </si>
  <si>
    <t>Čtyřvrstvá stěrková  polyuretanová podlaha s imregnací, tmelením a vrchním barevným nátěrem, tl. 3 mm, schodiště a mezipodesty</t>
  </si>
  <si>
    <t>skladba podlah S02D vodorovné + svislé konstrukce : 11,54+3,96</t>
  </si>
  <si>
    <t>skladba podlah S03D vodorovné + svislé konstrukce : 34,4267+13,0416</t>
  </si>
  <si>
    <t>998777203R00</t>
  </si>
  <si>
    <t>Přesun hmot pro podlahy syntetické v objektech výšky do 24 m</t>
  </si>
  <si>
    <t>781101210R00</t>
  </si>
  <si>
    <t>Příprava podkladu pod obklady penetrace podkladu pod obklady, Penetrace epoxidová (EP); funkce: zpevnění povrchu, úprava savosti, adhezní můstek; ředidlo: voda (disperzní)</t>
  </si>
  <si>
    <t>včetně dodávky materiálu.</t>
  </si>
  <si>
    <t>Odkaz na mn. položky pořadí 502 : 189,13400</t>
  </si>
  <si>
    <t>Odkaz na mn. položky pořadí 504 : 1171,43650</t>
  </si>
  <si>
    <t>781419711R00</t>
  </si>
  <si>
    <t>Montáž obkladů vnitřních z obkládaček pórovinových příplatky k položkám montáže obkladů vnitřních z obkladaček pórovinových příplatek k obkladu stěn za plochu do 10 m2 jedntl</t>
  </si>
  <si>
    <t>107 : 0,9*2,0</t>
  </si>
  <si>
    <t>111 : 0,9*2,0</t>
  </si>
  <si>
    <t>115 : 0,9*2,0</t>
  </si>
  <si>
    <t>119 : 0,9*2,0</t>
  </si>
  <si>
    <t>123 : 0,9*2,0</t>
  </si>
  <si>
    <t>127 : 0,9*2,0</t>
  </si>
  <si>
    <t>218 : 0,9*2,0</t>
  </si>
  <si>
    <t>221 : 0,9*2,0</t>
  </si>
  <si>
    <t>225 : 0,9*2,0</t>
  </si>
  <si>
    <t>228 : 0,9*2,0</t>
  </si>
  <si>
    <t>308 : (1,275+0,95)*2*2,6-0,8*1,97</t>
  </si>
  <si>
    <t>309 : 0,9*2,0</t>
  </si>
  <si>
    <t>403 : 0,9*2,0</t>
  </si>
  <si>
    <t>781475116RU1</t>
  </si>
  <si>
    <t>Montáž obkladů vnitřních z dlaždic keramických 300 x 300 mm,  , kladených do flexibilního tmele</t>
  </si>
  <si>
    <t>Keramické obklady kuchyně a lapol - specifkace viz TZ</t>
  </si>
  <si>
    <t>1S02 : (5,3+1,4)*2*2,1-0,8*1,97</t>
  </si>
  <si>
    <t>149 : (4,3+0,6+5,4+0,75+0,6+0,7)*2*3,0-0,9*3,0-0,9*1,97-1,9*1,1-0,9*3,0+7,8*0,25</t>
  </si>
  <si>
    <t>150 : (5,4+2,45+0,8)*2*3,0-0,9*3,0-0,8*1,97-1,5*3,0+7,5*0,25</t>
  </si>
  <si>
    <t>205 : (2,35+2,25)*2*2,8-0,8*1,97-0,75*2,0+0,15*2,0*2</t>
  </si>
  <si>
    <t>206 : (3,0+2,25)*2*2,8-0,75*2,0-1,0*1,0+1,0*0,15*4</t>
  </si>
  <si>
    <t>597813746R2</t>
  </si>
  <si>
    <t>Obklad keramický 300 x 300 mm</t>
  </si>
  <si>
    <t>Odkaz na mn. položky pořadí 502 : 189,13400*1,05</t>
  </si>
  <si>
    <t>781475124RT2</t>
  </si>
  <si>
    <t>Montáž obkladů vnitřních z dlaždic keramických 600 x 600 mm,  , kladených do flexibilního tmele</t>
  </si>
  <si>
    <t>105 : (1,85+1,525)*2*3,1-0,7*1,97</t>
  </si>
  <si>
    <t>108 : (2,9+2,0)*2*3,1-1,1*3,1-1,0*1,97*2</t>
  </si>
  <si>
    <t>109 : (2,9+1,8)*2*2,95-1,1*2,95-1,5*0,75+4,5*0,25+2,95*0,1*2</t>
  </si>
  <si>
    <t>110 : (1,6+1,6)*2*3,1-1,0*1,97</t>
  </si>
  <si>
    <t>112 : (3,05+2,25)*2*3,1-1,25*3,1-1,0*1,97*2</t>
  </si>
  <si>
    <t>113 : (3,05+1,8)*2*2,95-1,25*2,95-1,5*0,75+4,5*0,25+2,95*0,1*2</t>
  </si>
  <si>
    <t>114 : (1,6+1,6)*2*3,1-1,0*1,97</t>
  </si>
  <si>
    <t>116 : (2,275+1,8)*2*3,1-1,1*3,1-0,8*1,97-0,7*1,97</t>
  </si>
  <si>
    <t>117 : (2,275+2,0)*2*3,1-1,1*3,1-1,5*0,75+4,5*0,25+3,1*0,1*2</t>
  </si>
  <si>
    <t>118 : (1,1+0,9)*2*3,1-0,7*1,97</t>
  </si>
  <si>
    <t>120 : (2,275+1,8)*2*3,1-0,9*3,1-0,8*1,97-0,7*1,97</t>
  </si>
  <si>
    <t>121 : (2,275+2,0)*2*3,1-0,9*3,1-1,5*0,75+4,5*0,25</t>
  </si>
  <si>
    <t>122 : (1,1+0,9)*2*3,1-0,7*1,97</t>
  </si>
  <si>
    <t>124 : (2,275+1,8)*2*3,1-0,9*3,1-0,8*1,97-0,7*1,97</t>
  </si>
  <si>
    <t>125 : (2,275+2,0)*2*3,1-0,9*3,1-1,5*0,75+4,5*0,25</t>
  </si>
  <si>
    <t>126 : (1,1+0,9)*2*3,1-0,7*1,97</t>
  </si>
  <si>
    <t>128 : (2,275+1,8)*2*3,1-0,9*3,1-0,8*1,97-0,7*1,97</t>
  </si>
  <si>
    <t>129 : (2,275+2,0)*2*3,1-0,9*3,1-1,5*0,75+4,5*0,25</t>
  </si>
  <si>
    <t>130 : (1,1+0,9)*2*3,1-0,7*1,97</t>
  </si>
  <si>
    <t>131 : (1,3+0,9)*2*3,1-0,8*1,97</t>
  </si>
  <si>
    <t>133 : (0,9+1,85)*2*4,4-1,35*3,1</t>
  </si>
  <si>
    <t>(2,05+1,8)*2*3,1-1,35*3,1-0,8*1,97</t>
  </si>
  <si>
    <t>141 : (1,7+3,1)*2*3,1-0,8*1,97-1,7*0,8+4,2*0,25</t>
  </si>
  <si>
    <t>142 : (1,85+1,85)*2*3,1-0,8*1,97*2+5,2*0,25</t>
  </si>
  <si>
    <t>143 : (2,32+3,8+2,1+3,9)*3,1-0,8*1,97-1,7*0,8+4,2*0,25</t>
  </si>
  <si>
    <t>144 : (1,85+0,9)*2*3,1-0,8*1,97</t>
  </si>
  <si>
    <t>145 : (1,85+2,0)*2*3,1-0,8*1,97*2+5,2*0,25</t>
  </si>
  <si>
    <t>146 : (2,05+2,45+1,85+2,5)*3,1-0,8*1,97-1,5*0,8+3,8*0,25</t>
  </si>
  <si>
    <t>147 : (1,8+1,6)*2*3,1-0,8*1,97</t>
  </si>
  <si>
    <t>208 : (1,95+1,85)*2*2,65-0,8*1,97*2</t>
  </si>
  <si>
    <t>209 : (3,7+3,5+3,7+3,9)*2,65-0,8*1,97-0,6*1,97+5,0*0,25-1,6*0,8+4,0*0,25</t>
  </si>
  <si>
    <t>210 : (1,8+2,4)*2*2,65-0,8*1,97</t>
  </si>
  <si>
    <t>211 : (1,7+1,85)*2*2,65-0,8*1,97</t>
  </si>
  <si>
    <t>212 : (2,45+1,85)*2*2,65-0,8*1,97</t>
  </si>
  <si>
    <t>215 : (1,2+1,55)*2*2,65-0,7*1,97</t>
  </si>
  <si>
    <t>216 : (1,0+1,55)*2*2,65-0,8*1,97</t>
  </si>
  <si>
    <t>219 : (3,85+1,85)*2*2,65-0,9*1,97-1,7*2,65+2,65*0,1*2</t>
  </si>
  <si>
    <t>220 : (4,0+1,6)*2*2,65-1,7*2,65</t>
  </si>
  <si>
    <t>222 : (3,85+1,85)*2*2,65-0,9*1,97-1,7*2,65+2,65*0,1*2</t>
  </si>
  <si>
    <t>223 : (4,0+1,6)*2*2,65-1,7*2,65</t>
  </si>
  <si>
    <t>226 : (3,85+1,85)*2*2,65-0,9*1,97-1,7*2,65+2,65*0,1*2</t>
  </si>
  <si>
    <t>227 : (4,0+2,6)*2*2,65-1,7*2,65</t>
  </si>
  <si>
    <t>229 : (3,85+1,2)*2*2,65-0,8*1,97</t>
  </si>
  <si>
    <t>303 : (2,775+1,2)*2*3,9-0,9*1,97-0,8*1,97</t>
  </si>
  <si>
    <t>304 : (2,775+3,0)*2*3,0-0,8*1,97*2</t>
  </si>
  <si>
    <t>306 : (2,775+1,2)*2*3,9-0,9*1,97-0,8*1,97</t>
  </si>
  <si>
    <t>307 : (2,775+1,95)*2*3,2-0,8*1,97*2</t>
  </si>
  <si>
    <t>310 : (3,85+1,85)*2*2,65-0,9*1,97-1,7*2,65+2,65*0,1*2</t>
  </si>
  <si>
    <t>311 : (4,0+2,6)*2*2,65-4,0*0,8-1,5*0,8*0,5*2-1,7*2,65</t>
  </si>
  <si>
    <t>404 : (3,85+1,85)*2*3,5-0,9*1,97-1,7*3,4+3,5*0,1*2</t>
  </si>
  <si>
    <t>405 : (4,0+2,5)*2*3,25-1,7*3,4</t>
  </si>
  <si>
    <t>597813746R1</t>
  </si>
  <si>
    <t>Obklad keramický 600 x 600 mm</t>
  </si>
  <si>
    <t>Odkaz na mn. položky pořadí 504 : 1171,43650*1,05</t>
  </si>
  <si>
    <t>781497111RS2</t>
  </si>
  <si>
    <t xml:space="preserve">Lišty k obkladům profil ukončovací leštěný hliník, uložení do tmele, výška profilu 8 mm,  </t>
  </si>
  <si>
    <t>1-4NP : 519,87</t>
  </si>
  <si>
    <t>781497121RS2</t>
  </si>
  <si>
    <t xml:space="preserve">Lišty k obkladům profil rohový eloxovaný hliník, uložení do tmele,  , výška profilu 8 mm,  </t>
  </si>
  <si>
    <t>1-4NP : 320,33</t>
  </si>
  <si>
    <t>998781203R00</t>
  </si>
  <si>
    <t>Přesun hmot pro obklady keramické v objektech výšky do 24 m</t>
  </si>
  <si>
    <t>783125901</t>
  </si>
  <si>
    <t>Povrchová úprava stávající OK nátěrem včetně očištění, odmaštění a otryskání</t>
  </si>
  <si>
    <t>Vnitřní vazníky : 1185,6</t>
  </si>
  <si>
    <t>Štítový vazník osa 1 : 187,0</t>
  </si>
  <si>
    <t>Štítový vazník osa 8 : 188,6</t>
  </si>
  <si>
    <t>Štítová stěna v řadě 1 : 197,9</t>
  </si>
  <si>
    <t>Stěna v řadě A : 213,9</t>
  </si>
  <si>
    <t>Stěna v řadě C : 354,0</t>
  </si>
  <si>
    <t>Příhrady nad vstupem : 18,1</t>
  </si>
  <si>
    <t>Ztužení střechy : 214,4</t>
  </si>
  <si>
    <t>Vzpěry rampy : 11,3</t>
  </si>
  <si>
    <t>Výměny pro Baskedbal : 24,6</t>
  </si>
  <si>
    <t xml:space="preserve">trapézový plech : </t>
  </si>
  <si>
    <t>exteriér : (47,14*1,785)*1,635*2</t>
  </si>
  <si>
    <t>mč 204 : 222,808</t>
  </si>
  <si>
    <t>783628101</t>
  </si>
  <si>
    <t>Obnovovací transparentní nátěr s atestem zdravotní nezávadnosti pro vnitřní prostředí, včetně očištění před provedením nátěrů</t>
  </si>
  <si>
    <t xml:space="preserve">specifikace nátěru viz TZ : </t>
  </si>
  <si>
    <t>stávající podhled z dřevěných prken : 60,8*45,8</t>
  </si>
  <si>
    <t>783801812R01</t>
  </si>
  <si>
    <t>Odstranění nátěrů z betonových povrchů</t>
  </si>
  <si>
    <t>2NP pilíře : 2,2*6</t>
  </si>
  <si>
    <t>2NP tribuny a schodiště : 259,18</t>
  </si>
  <si>
    <t>784191101R00</t>
  </si>
  <si>
    <t>Příprava povrchu Penetrace (napouštění) podkladu disperzní, jednonásobná, Penetrace akrylátová; funkce: zpevnění povrchu, úprava savosti; ředidlo: voda (disperzní)</t>
  </si>
  <si>
    <t>800-784</t>
  </si>
  <si>
    <t xml:space="preserve">stropy : </t>
  </si>
  <si>
    <t>Odkaz na mn. položky pořadí 112 : 28,71800</t>
  </si>
  <si>
    <t>Odkaz na mn. položky pořadí 118 : 344,46000</t>
  </si>
  <si>
    <t xml:space="preserve">stěny : </t>
  </si>
  <si>
    <t>101 : (5,7+0,8)*10,633+53,5*2,2+3,6*3,3+6,75*3,0+300,12-3,0*2,8+4,0</t>
  </si>
  <si>
    <t>127 : (3,5+4,7)*2*3,1-1,95*3,1+4,0</t>
  </si>
  <si>
    <t>153 : (3,0*2+2,65*2+2,9*2+3,072+3,711)*0,3</t>
  </si>
  <si>
    <t>784195312R01</t>
  </si>
  <si>
    <t>Malby z malířských směsí otěruvzdorných, bělost 86 %, dvojnásobné</t>
  </si>
  <si>
    <t>Odkaz na mn. položky pořadí 512 : 3067,35975</t>
  </si>
  <si>
    <t>787911111R01</t>
  </si>
  <si>
    <t>Montáž zapuštěného zrcadla na stěnu, včetně zrcadla tl. 8 mm</t>
  </si>
  <si>
    <t>včetně dodávky lepidla.</t>
  </si>
  <si>
    <t>odkaz O3 : 46,0</t>
  </si>
  <si>
    <t>787911119</t>
  </si>
  <si>
    <t>Lišta nerezová lemovací k zrcadlům</t>
  </si>
  <si>
    <t xml:space="preserve">odkaz 03 : </t>
  </si>
  <si>
    <t>(0,9*3+1,1*3+1,25+1,35+1,8*6+1,85*10+1,95+1,2*25)*2</t>
  </si>
  <si>
    <t>998787203R00</t>
  </si>
  <si>
    <t>Přesun hmot pro zasklívání v objektech výšky do 24 m</t>
  </si>
  <si>
    <t>800-787</t>
  </si>
  <si>
    <t>330030010RAA</t>
  </si>
  <si>
    <t>Výtahy nákladní, osobní, a lůžkové výtah nákladní (jídelní), 100/0,36, 2 stanice, nákladiště</t>
  </si>
  <si>
    <t>AP-M</t>
  </si>
  <si>
    <t>Agregovaná položka</t>
  </si>
  <si>
    <t>POL2_</t>
  </si>
  <si>
    <t>specifikace viz odkaz O16 : 1</t>
  </si>
  <si>
    <t>1.</t>
  </si>
  <si>
    <t>D+M parozábrany-asfaltový SBS pás tl. min. 3,5 mm s AL vložkou, mechanicky kotvený do trapézového, plechu, včetně kotevního materiálu pro asf. pás</t>
  </si>
  <si>
    <t>POL1_1</t>
  </si>
  <si>
    <t>2.</t>
  </si>
  <si>
    <t>D+M difúzní fólie pro odvětrané fasády, včetně oboustranně lepící pásky</t>
  </si>
  <si>
    <t>3.</t>
  </si>
  <si>
    <t>D+M podkonstrukce z omega profilů pro skladby vč.Pz spojovacího materiálu</t>
  </si>
  <si>
    <t>4.</t>
  </si>
  <si>
    <t>D+M podkonstrukce z AL klips a E-klips vč. nerezového spojovacího materiálu a pevných bodů</t>
  </si>
  <si>
    <t>5.</t>
  </si>
  <si>
    <t>D+M-rektifikační podkonstrukce na fasádě</t>
  </si>
  <si>
    <t>6.</t>
  </si>
  <si>
    <t>D+M AL podkonstrukce vlnté fasády W18/76</t>
  </si>
  <si>
    <t>6.1</t>
  </si>
  <si>
    <t>D+M AL podkonštrukcie pre zaklapávací systém fasády a podľadu, (fasáda plná 30/400/1,0 mm 1033 m2, fasáda plná 30/250/1,0 mm 56 m2,fasáda perforovaná 30/400/1,0 m</t>
  </si>
  <si>
    <t>6.2</t>
  </si>
  <si>
    <t>D+M trapézového plechu T55/235/1,0 mm - skružovaný do polomeru 5,2 m, (zhotoviteľ predloží statický výpočet únosnosti trapézového plechu)</t>
  </si>
  <si>
    <t>7.</t>
  </si>
  <si>
    <t>D+M Tepelné izolace ze sklené minerální vlny tl.120+140 mm s obj. hm. cca do 25kg/m3, s tepelnou vodivostí 0,035W/mK, Izolace bude při montáži stlačená na tl. 220 mm</t>
  </si>
  <si>
    <t>8.</t>
  </si>
  <si>
    <t>D+M minerální deskové tepelné izolace tl. 160 mm , l=0,038</t>
  </si>
  <si>
    <t>9.</t>
  </si>
  <si>
    <t>D+M Tepelná izolace minerální vlna, tl. 300mm, Objemová hmotnost max. 25kg/m3-podhled</t>
  </si>
  <si>
    <t>10.</t>
  </si>
  <si>
    <t>D+M na stavbě strojově profilované krytiny z AL plechu se systémovou stojatou drážkou výšky 65 mm,, šířka plechu 400 mm tl. plechu 1 mm, 65/400/1,0 mm, povrchová úprava RAL 9006 (povrchová úprava HPC)</t>
  </si>
  <si>
    <t>viz. technická zpráva – standardy</t>
  </si>
  <si>
    <t>12.</t>
  </si>
  <si>
    <t>Pásy z Pz plechu š.124-125 mm tl.0,5 mm pro uložení parozábrany, pásy kotvené do trapézového plechu, v odstupech cca 1000 mm, včetně kotevního materiálu</t>
  </si>
  <si>
    <t>POL3_0</t>
  </si>
  <si>
    <t xml:space="preserve"> podkladní pásy pro spojení parozábrany budou ukládány kolmo na vlnu trapezového plechu v odstupu jednoho metru</t>
  </si>
  <si>
    <t>13.</t>
  </si>
  <si>
    <t>D+M bezpečnostního lanového zádržného systému umístěného na stojatých drážkách krytiny</t>
  </si>
  <si>
    <t>14.</t>
  </si>
  <si>
    <t>D+M sněhových zábran v barvě RAL 9006  (4 řady á 65 m t.j. 2 řady na každé straně oblouku)</t>
  </si>
  <si>
    <t>15.</t>
  </si>
  <si>
    <t>D+M detail - sokl (sklady)-fasáda zakružovaná</t>
  </si>
  <si>
    <t>16.</t>
  </si>
  <si>
    <t>D+M detail - klempířské opracování sokla - klempířský prvek uzavření mezery mezi soklem a odvětranou, fasádou + ukončení profilů svařovaných do tvaru "L" – detail Q</t>
  </si>
  <si>
    <t xml:space="preserve"> - svár atiky a fasády  (jedná se o svár strojově profilované krytiny z AL plechu se systémovou stojatou drážkou výšky 65 mm, šířka plechu 400 mm tl. plechu 1 mm, 65/400/1,0 mm, povrchová úprava RAL 9006 (HPC)</t>
  </si>
  <si>
    <t>17.</t>
  </si>
  <si>
    <t>D+M detail - klempířské opracování soklu pod AL fasádou z lamel 30/400/1,0 mm  - klempířský prvek -, uzavření mezery mezi soklem a odvětranou fasádou</t>
  </si>
  <si>
    <t>18.</t>
  </si>
  <si>
    <t>D+M detail - klempířské opracování soklu pod fasádou z vlnitých plechů</t>
  </si>
  <si>
    <t>19.</t>
  </si>
  <si>
    <t>D+M detail - styk rohu profilu 65/400/1,0 mm a perforovaného podhledu z lamel 30/400/1,0 mm (okap) –, detail M – styk podhledu s plným obkladem</t>
  </si>
  <si>
    <t>20.</t>
  </si>
  <si>
    <t>Detail - oplechování ostění a nadpraží</t>
  </si>
  <si>
    <t>21.</t>
  </si>
  <si>
    <t>D+M detail - roh AL fasáda 65/400/1,0 mm - fasáda</t>
  </si>
  <si>
    <t>22.</t>
  </si>
  <si>
    <t>D+M detail - okapový žlab - detail  "O  a  P"</t>
  </si>
  <si>
    <t>23.</t>
  </si>
  <si>
    <t>D+M AL fasády -zaklapávavící systém z lamel 30/400/1,0 mm plné,30/400/1,0 mm perforované a 30/250/1,, 0 mm plné, vše RAL 9006 (povrchová úprava HPC)  -viz. technická zpráva - standardy</t>
  </si>
  <si>
    <t>Fasáda 30/400/1,0 mm plná, farba RAL 9006 úprava HPC : 1033,0</t>
  </si>
  <si>
    <t>Fasáda (podhľad) 30/400/1,0 mm perforovaná farba RAL 9006 úprava HPC : 87,0</t>
  </si>
  <si>
    <t>Fasáda 30/250/1,0 mm plná, farba RAL 9006 úprava HPC : 56,0</t>
  </si>
  <si>
    <t>24.</t>
  </si>
  <si>
    <t>D+M detail - zaatikový žlab – Detaily "Q a R "  - vč. skladby SO04E</t>
  </si>
  <si>
    <t>25.</t>
  </si>
  <si>
    <t>D+M detail - štítové hrany (střecha) - Detail "S"</t>
  </si>
  <si>
    <t>26.</t>
  </si>
  <si>
    <t>D+M opláštění fasády vlnitým AL plechem 18/76 tl.1,0 mm RAL 9007 (povrchová úprava HPC) na, systémovém AL roštu (76+90+34)</t>
  </si>
  <si>
    <t>27.</t>
  </si>
  <si>
    <t>D+M detail - parapet</t>
  </si>
  <si>
    <t>28.</t>
  </si>
  <si>
    <t>D+M detail - lemování štítové hrany pod střechou</t>
  </si>
  <si>
    <t>29.</t>
  </si>
  <si>
    <t>D+M detail - ukončení fasády nad plochou střechou (okap)  -  detail „K a L“</t>
  </si>
  <si>
    <t>30.</t>
  </si>
  <si>
    <t>Detail - přestupy ocelové konstrukce</t>
  </si>
  <si>
    <t>ks</t>
  </si>
  <si>
    <t>31.</t>
  </si>
  <si>
    <t>Detail - lemování pod okapovým žlabem  - pouze styk hladká fasáda ze žlabem – detail „ P “</t>
  </si>
  <si>
    <t>32.</t>
  </si>
  <si>
    <t>Detail- oplechování přestupů VZT ve fasádě</t>
  </si>
  <si>
    <t>33.</t>
  </si>
  <si>
    <t>Detail- oplechování rohů a koutů  - veškeré oplechování rohů a koutů bez rozdílu typu fasády</t>
  </si>
  <si>
    <t>34.</t>
  </si>
  <si>
    <t>Detail-oplechování prostupů na střeše (7ks) včetně svarů v ochranné atmosféře</t>
  </si>
  <si>
    <t>35.</t>
  </si>
  <si>
    <t>Detail-oplechování prostupů na AL střeše ZTI DN do 100 mm včetně svarů v ochranné atmosféře</t>
  </si>
  <si>
    <t>36.</t>
  </si>
  <si>
    <t>Detail-oplechování prostupů na AL střeše ZTI DN do 315 mm včetně svarů v ochranné atmosféře</t>
  </si>
  <si>
    <t>37.</t>
  </si>
  <si>
    <t>Detail- oplechování VZT přestupů na AL střeše 600/300 mm včetně svarů v ochranné atmosféře</t>
  </si>
  <si>
    <t>38.</t>
  </si>
  <si>
    <t>Detail-opracování ZTI přestupů v PVC fólii DN 160 mm (zaatikový žlab)</t>
  </si>
  <si>
    <t>39.</t>
  </si>
  <si>
    <t>Detail- opracování VZT přestupů v PVC fólii (zaatikový žlab) 450/450 mm</t>
  </si>
  <si>
    <t>40.</t>
  </si>
  <si>
    <t>Detail - D+M nevyhřívaných vpustí s manžetou z fólie PVC DN 125 mm</t>
  </si>
  <si>
    <t>41.</t>
  </si>
  <si>
    <t>Detail-opracování prostupů nožiček VZT jednotek v PVC fólii</t>
  </si>
  <si>
    <t>42.</t>
  </si>
  <si>
    <t>Náklady při výrobě krytiny na stavbě-asistence pracovníků - odebírání, ukládání, vodorovný a svislý, přesun vyrobené krytiny</t>
  </si>
  <si>
    <t>kpl.</t>
  </si>
  <si>
    <t>44.</t>
  </si>
  <si>
    <t>Projektové práce (dílenská dokumentace)</t>
  </si>
  <si>
    <t>45.</t>
  </si>
  <si>
    <t>Mechanismy (jeřáby, plošiny)</t>
  </si>
  <si>
    <t>46.</t>
  </si>
  <si>
    <t>Vnitrostaveništní přesun hmot</t>
  </si>
  <si>
    <t>HI TPO fólie, tl. 2,0mm</t>
  </si>
  <si>
    <t>2</t>
  </si>
  <si>
    <t>Geotextilie vodivá 200g/m2</t>
  </si>
  <si>
    <t>TI PIR deska ve spádu, tl. 20-210mm</t>
  </si>
  <si>
    <t>TI PIR deska, tl. 200mm</t>
  </si>
  <si>
    <t>5</t>
  </si>
  <si>
    <t>TI XPS 300kPa, tl. 120mm</t>
  </si>
  <si>
    <t>6</t>
  </si>
  <si>
    <t>Asfaltová parozábrana</t>
  </si>
  <si>
    <t>7</t>
  </si>
  <si>
    <t>Penetrační nátěr</t>
  </si>
  <si>
    <t>8</t>
  </si>
  <si>
    <t>Pofóliované lišty</t>
  </si>
  <si>
    <t>bm</t>
  </si>
  <si>
    <t>9</t>
  </si>
  <si>
    <t>Pofóliovaná okapová lišta rš. 250mm</t>
  </si>
  <si>
    <t>10</t>
  </si>
  <si>
    <t>Voděodolná překližka, tl. 21mm</t>
  </si>
  <si>
    <t>Rektifikační prvky</t>
  </si>
  <si>
    <t>12</t>
  </si>
  <si>
    <t>Spojovací materiál-kotvy</t>
  </si>
  <si>
    <t>13</t>
  </si>
  <si>
    <t>Tmel</t>
  </si>
  <si>
    <t>14</t>
  </si>
  <si>
    <t>Dopravní a pořizovací náklady</t>
  </si>
  <si>
    <t>Montáž HI TPO folie, tl. 2,0mm (včetně plochy vytažené na atiku)</t>
  </si>
  <si>
    <t>Montáž vodivé geotextilie, 200g/m2</t>
  </si>
  <si>
    <t>Montáž HI TPO folie, tl. 2,0mm – svisle – vytaženo na zeď)</t>
  </si>
  <si>
    <t>Montáž vodivé geotextilie, 200g/m2 - svisle</t>
  </si>
  <si>
    <t>Montáž TI PIR deska ve spádu, tl. 20-210mm</t>
  </si>
  <si>
    <t>Montáž TI PIR deska, tl. 200mm</t>
  </si>
  <si>
    <t>Montáž asfaltové parozábrany</t>
  </si>
  <si>
    <t>R-položka</t>
  </si>
  <si>
    <t>POL12_0</t>
  </si>
  <si>
    <t>Montáž asfaltové parozábrany - svisle</t>
  </si>
  <si>
    <t>Montáž TI XPS 300kPa, tl. 120mm - svisle</t>
  </si>
  <si>
    <t>Pofóliovaná okapová lišta, rš. 250mm</t>
  </si>
  <si>
    <t>Tmelení</t>
  </si>
  <si>
    <t>POL12_1</t>
  </si>
  <si>
    <t>Voděodolná překližka, tl. 21mm - atika</t>
  </si>
  <si>
    <t>15</t>
  </si>
  <si>
    <t>Montáž rektifikačních prvků</t>
  </si>
  <si>
    <t>16</t>
  </si>
  <si>
    <t>Opracování přestupu VZT 450x450mm</t>
  </si>
  <si>
    <t>17</t>
  </si>
  <si>
    <t>Opracování střešní vpusti DN 110 s TPO manžetou- bez dodávky-dodávku uvažujeme jako součást ZTI</t>
  </si>
  <si>
    <t>18</t>
  </si>
  <si>
    <t>TI EPS100S ve spádu, tl. 20-60mm</t>
  </si>
  <si>
    <t>Voděodolná překližka, tl. 21mm+podkonstrukce</t>
  </si>
  <si>
    <t>Montáž HI TPO folie, tl. 2,0mm - vč. vytažení na svislé konstrukce</t>
  </si>
  <si>
    <t>Montáž TI EPS100S ve spádu, tl. 20-60mm</t>
  </si>
  <si>
    <t>Voděodolná překližka, tl. 21mm - atika/čelo</t>
  </si>
  <si>
    <t>Svislý přesun hmot</t>
  </si>
  <si>
    <t>Oplechování čela markýzy, AL plech, tl. 0,8 mm na stojatou drážku, barva RAL9007 – (povrchová úprava, HPC) S07E , vč.vodostavební překližky</t>
  </si>
  <si>
    <t>Separační vrstva</t>
  </si>
  <si>
    <t>797041302</t>
  </si>
  <si>
    <t>Konstrukce pro basketbal zvedaná  pod strop do celkové výšky 9 m, ocelová konstrukce, elektromotor,, elektronika,</t>
  </si>
  <si>
    <t>797041007</t>
  </si>
  <si>
    <t>Vnitřní skleněná deska na basketbal v kovovém rámu. Dle norem FIBA. Rozměr 1800x1050 mm</t>
  </si>
  <si>
    <t>797043001</t>
  </si>
  <si>
    <t>Ochrana basketbalové desky z pěnového profilu LIGA. Slouží k ochraně skleněných a akrylátových, basketbalových desek.</t>
  </si>
  <si>
    <t>Poznámka k položce:</t>
  </si>
  <si>
    <t>Slouží k ochraně skleněných a akrylátových basketbalových desek.</t>
  </si>
  <si>
    <t>797042003</t>
  </si>
  <si>
    <t>Sklopný basketbalový koš_LIGA</t>
  </si>
  <si>
    <t>797040226</t>
  </si>
  <si>
    <t>Basketbal síť(síťka), Anti-Whip z polyesterové šňůry, 6 mm_turnajová síť</t>
  </si>
  <si>
    <t>797041312</t>
  </si>
  <si>
    <t>Montáž konstrukce pro basketbal zvedaná  pod strop do celkové výšky 9 m, ocelová konstrukce,, elektromotor, elektronika, včetně montáže příslušenství a seřízení</t>
  </si>
  <si>
    <t>POL1_7</t>
  </si>
  <si>
    <t>797670011</t>
  </si>
  <si>
    <t>D+M tkané sítě 45/45/3 mm, ve spodní části závaží 400g/m, pevná, vč. ukotvení a nosného lanka</t>
  </si>
  <si>
    <t>síť na štítovou stěnu s oknem-bez možnosti shrnování, barva bílá do výšky 6 m</t>
  </si>
  <si>
    <t xml:space="preserve">36,6*6 : </t>
  </si>
  <si>
    <t xml:space="preserve">219,6*1,03 'Přepočtené koeficientem množství : </t>
  </si>
  <si>
    <t>226,188</t>
  </si>
  <si>
    <t>797670012</t>
  </si>
  <si>
    <t>D+M tkané sítě 45/45/3 mm, do,,C" profilu pro možnost shrnování do stran</t>
  </si>
  <si>
    <t>barva bílá, pojezdy do ,,C" profilů. Pojezdy 2 ks ocelových ložisek-5 ks/bm (viz provedení stávajících sítí nad balkonem)</t>
  </si>
  <si>
    <t xml:space="preserve">pod spodní balkon : </t>
  </si>
  <si>
    <t xml:space="preserve">36,6*3 : </t>
  </si>
  <si>
    <t xml:space="preserve">pod střední balkon : </t>
  </si>
  <si>
    <t xml:space="preserve">36,6*1,6 : </t>
  </si>
  <si>
    <t xml:space="preserve">pod horní balkon : </t>
  </si>
  <si>
    <t xml:space="preserve">36,6*1,8 : </t>
  </si>
  <si>
    <t xml:space="preserve">234,24*1,03 'Přepočtené koeficientem množství : </t>
  </si>
  <si>
    <t>241,267</t>
  </si>
  <si>
    <t>797704134</t>
  </si>
  <si>
    <t>Konstrukce pro basketbal zvedaná pod strop-demontáž, repase a zpětná montáž</t>
  </si>
  <si>
    <t>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t>
  </si>
  <si>
    <t>797995387</t>
  </si>
  <si>
    <t>Demontáž a zpětná montáž- opona pro předělění tělocvičny zvedaná pod strop elektromechanicky,, el.ovládaná, rozměr 2 ks 480 m2, do 2 m látka, od 2 m síť</t>
  </si>
  <si>
    <t>Kontrola všech dílů-případná výměna vadných anebo opotřebovaných dílů za nové. V ceně nenní zahrnuto dopravné na místo uskladnění, uskladnění, elektro rozvody a elektro zařízení.</t>
  </si>
  <si>
    <t>42616015R01</t>
  </si>
  <si>
    <t>elektromotor IEC s šnekovou převodovkou</t>
  </si>
  <si>
    <t>motory budou vyměněny v případě potřeby u stávajících 3 ks košíkových a 2 ks předělovacích opon</t>
  </si>
  <si>
    <t>797995491</t>
  </si>
  <si>
    <t>Demontáž.opravy,úpravy a zpětná montáž- tribuny zasouvací</t>
  </si>
  <si>
    <t>míst</t>
  </si>
  <si>
    <t>v rámci opravy budou vyměněněny dřevěná (překližkové části) za nové dle sávajících, výměna kol pro pojezdy, ložisek, kontrola kovových konstrukcí včetně nového nátěru</t>
  </si>
  <si>
    <t>V ceně nenní zahrnuto dopravné na místo uskladnění a uskladnění.</t>
  </si>
  <si>
    <t>797995491R01</t>
  </si>
  <si>
    <t>Odvoz výsuvných tribun k uskladnění po dobu rekonstrukce haly</t>
  </si>
  <si>
    <t>kompl.</t>
  </si>
  <si>
    <t>Položka zahrnuje: naložení a odvoz výsuvných tribun k uskladnění, převoz na místo repasování tribun a převoz na sportovní halu po její rekonstrukci</t>
  </si>
  <si>
    <t>797995491R02</t>
  </si>
  <si>
    <t>Uskladnění výsuvných tribun po dobu rekonstrukce haly</t>
  </si>
  <si>
    <t>Položka zahrnuje:uskladnění výsuvných tribun po dobu rekonstrukce haly-předpokládá se 12 měsíců v zastřešeném uzavřeném skladu, tak, aby nemohlo dojít k poškození tribun</t>
  </si>
  <si>
    <t>797122001</t>
  </si>
  <si>
    <t>Tenisové sloupky vnitřní, bílé, 102 mm do pouzder 106 mm (bez pouzder)</t>
  </si>
  <si>
    <t>797124005</t>
  </si>
  <si>
    <t>Tenisová síť zdvojená STANDARD 3 mm černá</t>
  </si>
  <si>
    <t>797122005</t>
  </si>
  <si>
    <t>Tenisové podpěry (singltyče) na tenisovou síť- vnitřní dle pravidel tenisu</t>
  </si>
  <si>
    <t>pár</t>
  </si>
  <si>
    <t>797124014T</t>
  </si>
  <si>
    <t>Středová páska s přezkou na tenisovou síť+kotvení do dřevěné podlahy</t>
  </si>
  <si>
    <t>797139115</t>
  </si>
  <si>
    <t>Sloupky na volejbal - PROFI ocelové volejbalové sloupky pr.102 mm, určeny k upevnění do zemních, pouzder, objímky aretovány sevřením</t>
  </si>
  <si>
    <t>797137015</t>
  </si>
  <si>
    <t>Volejbalová síť ligová pro vrcholové soutěže. Tloušťka 3 mm. Velikost oka 100 mm</t>
  </si>
  <si>
    <t>horní okraj je protažen kevlarem o délce 12,5 m s dvěma smyčkami a spodní okraj šňůrou 12,5 m</t>
  </si>
  <si>
    <t>797137006</t>
  </si>
  <si>
    <t>Volejbalové anténky - pár</t>
  </si>
  <si>
    <t>797132003</t>
  </si>
  <si>
    <t>Pouzdro pro vložení sloupků pr. 106 mm (volejbal;tenis;nohejbal);ocelové,povrchová úprava-žárový, zinek,</t>
  </si>
  <si>
    <t>797130002</t>
  </si>
  <si>
    <t>Montáž pouzder pro vložení sloupků pr. 106 m (volejbal,tenis,nohejbal)do předem připravených, betonových bloků</t>
  </si>
  <si>
    <t>přeprava materiálů,revize,likvidace odpadů a nezměřitelné hodinové výkony</t>
  </si>
  <si>
    <t>-</t>
  </si>
  <si>
    <t>POL1_9</t>
  </si>
  <si>
    <t>043194000</t>
  </si>
  <si>
    <t>Inženýrská činnost zkoušky a ostatní měření zkoušky ostatní zkoušky-nespadajicí pod revize</t>
  </si>
  <si>
    <t>…</t>
  </si>
  <si>
    <t>044002000</t>
  </si>
  <si>
    <t>Hlavní tituly průvodních činností a nákladů inženýrská činnost revizeRevize_sportovního vybavení a, s ním související elektrorevize</t>
  </si>
  <si>
    <t>065002000</t>
  </si>
  <si>
    <t>Hlavní tituly průvodních činností a nákladů územní vlivy mimostaveništní doprava materiálů a výrobků</t>
  </si>
  <si>
    <t>952505690R01</t>
  </si>
  <si>
    <t>nájem za den věže pojízdné, plocha přes 5 m2, do 12 m</t>
  </si>
  <si>
    <t>lešení AL. pojízdné</t>
  </si>
  <si>
    <t xml:space="preserve">20*2 : </t>
  </si>
  <si>
    <t xml:space="preserve">nájem lešení-dvě věže á 20 dnů : </t>
  </si>
  <si>
    <t>40</t>
  </si>
  <si>
    <t>091704000T</t>
  </si>
  <si>
    <t>Ostatní náklady související sobjektem náklady na údržbu</t>
  </si>
  <si>
    <t>092203000</t>
  </si>
  <si>
    <t>Ostatní náklady související sprovozem náklady na zaškolení</t>
  </si>
  <si>
    <t>v rámci opravy budou vyměněněny stahovací popruhy, sítě a látka do 2 m za nové.</t>
  </si>
  <si>
    <t>rozměr tribun pro uskladnění 4 ks 5,1 x 1,1(3,7) x 1,7 m.</t>
  </si>
  <si>
    <t>121101101R00</t>
  </si>
  <si>
    <t>Sejmutí ornice s přemístěním na vzdálenost do 50 m</t>
  </si>
  <si>
    <t>nebo lesní půdy, s vodorovným přemístěním na hromady v místě upotřebení nebo na dočasné či trvalé skládky se složením</t>
  </si>
  <si>
    <t>306,0*0,3</t>
  </si>
  <si>
    <t>171201201R00</t>
  </si>
  <si>
    <t>Uložení sypaniny na dočasnou skládku tak, že na 1 m2 plochy připadá přes 2 m3 výkopku nebo ornice</t>
  </si>
  <si>
    <t xml:space="preserve">ornice na meziskládku : </t>
  </si>
  <si>
    <t>Odkaz na mn. položky pořadí 1 : 91,80000</t>
  </si>
  <si>
    <t>167101101R00</t>
  </si>
  <si>
    <t>Nakládání, skládání, překládání neulehlého výkopku nakládání výkopku  do 100 m3, z horniny 1 až 4</t>
  </si>
  <si>
    <t>ornice pro rozprostření : 91,8</t>
  </si>
  <si>
    <t>162201102R00</t>
  </si>
  <si>
    <t>Vodorovné přemístění výkopku z horniny 1 až 4, na vzdálenost přes 20  do 50 m</t>
  </si>
  <si>
    <t>Odkaz na mn. položky pořadí 3 : 91,80000</t>
  </si>
  <si>
    <t>181301105R00</t>
  </si>
  <si>
    <t>Rozprostření a urovnání ornice v rovině v souvislé ploše do 500 m2, tloušťka vrstvy přes 250 do 300 mm</t>
  </si>
  <si>
    <t>s případným nutným přemístěním hromad nebo dočasných skládek na místo potřeby ze vzdálenosti do 30 m, v rovině nebo ve svahu do 1 : 5,</t>
  </si>
  <si>
    <t>180402111R00</t>
  </si>
  <si>
    <t>parkový trávník, výsevem, v rovině nebo na svahu do 1:5</t>
  </si>
  <si>
    <t>183403153R00</t>
  </si>
  <si>
    <t>Obdělávání půdy hrabáním, v rovině nebo na svahu 1:5</t>
  </si>
  <si>
    <t>823-1</t>
  </si>
  <si>
    <t>183403152R00</t>
  </si>
  <si>
    <t>vláčením, v rovině nebo na svahu 1:5</t>
  </si>
  <si>
    <t>185803211R00</t>
  </si>
  <si>
    <t>uválcování trávníku v rovině nebo na svahu do 1:5</t>
  </si>
  <si>
    <t>182201101R00</t>
  </si>
  <si>
    <t>Svahování násypů bez rozlišení horniny</t>
  </si>
  <si>
    <t>trvalých svahů do projektovaných profilů s potřebným přemístěním výkopku při svahování v násypech,</t>
  </si>
  <si>
    <t>182301125R00</t>
  </si>
  <si>
    <t>Rozprostření a urovnání ornice ve svahu v souvislé ploše do 500 m2, tloušťka vrstvy přes 250 do 300 mm</t>
  </si>
  <si>
    <t>s případným nutným přemístěním hromad nebo dočasných skládek na místo potřeby ze vzdálenosti do 30 m, ve svahu sklonu přes 1 : 5,</t>
  </si>
  <si>
    <t>180402112R00</t>
  </si>
  <si>
    <t>Založení trávníku parkový trávník, výsevem, na svahu přes 1:5 do 1:2</t>
  </si>
  <si>
    <t>na půdě předem připravené s pokosením, naložením, odvozem odpadu do 20 km a se složením,</t>
  </si>
  <si>
    <t>183403252R00</t>
  </si>
  <si>
    <t>Obdělávání půdy vláčením, na svahu přes 1:5 do 1:2</t>
  </si>
  <si>
    <t>183403253R00</t>
  </si>
  <si>
    <t>Obdělávání půdy hrabáním, na svahu přes 1:5 do 1:2</t>
  </si>
  <si>
    <t>185804312R00</t>
  </si>
  <si>
    <t xml:space="preserve">Zalití rostlin vodou plocha přes 20 m2,  </t>
  </si>
  <si>
    <t>10l/m2 : 306*10/1000</t>
  </si>
  <si>
    <t>185851111R00</t>
  </si>
  <si>
    <t>dovoz vody pro zálivku rostlin na vzdálenost do 6000 m</t>
  </si>
  <si>
    <t>Odkaz na mn. položky pořadí 15 : 3,06000</t>
  </si>
  <si>
    <t>00572400R</t>
  </si>
  <si>
    <t>směs travní parková, pro běžnou zátěž</t>
  </si>
  <si>
    <t>POL3_1</t>
  </si>
  <si>
    <t>306*1,03*0,03</t>
  </si>
  <si>
    <t>181101111R00</t>
  </si>
  <si>
    <t>Úprava pláně v zářezech bez rozlišení horniny, se zhutněním - ručně</t>
  </si>
  <si>
    <t>118,5+50,0+287,0</t>
  </si>
  <si>
    <t>112101101R00</t>
  </si>
  <si>
    <t>Kácení stromů listnatých  o průměru kmene přes 100 do 300 mm</t>
  </si>
  <si>
    <t>s odřezáním kmene a odvětvením, včetně případného odklizení kmene a větví na oddělené hromady na vzdálenost do 50 m nebo s naložením na dopravní prostředek,</t>
  </si>
  <si>
    <t>stromy č. 2-8 : 7</t>
  </si>
  <si>
    <t>112101121R00</t>
  </si>
  <si>
    <t>Kácení stromů jehličnatých bez odkornění  o průměru přes 100 do 300 mm</t>
  </si>
  <si>
    <t>stromy č. 1,9 : 2</t>
  </si>
  <si>
    <t>112201112R00</t>
  </si>
  <si>
    <t>Odstranění pařezu průměr přes 200 do 300 mm, v rovině nebo na svahu do 1:5</t>
  </si>
  <si>
    <t>s odklizením získaného dřeva na vzdálenost do 20 m, se složením na hromady nebo s naložením na dopravní prostředek, se zasypáním jámy, doplněním zeminy, zhutněním a úpravou terénu,</t>
  </si>
  <si>
    <t>stropmy č. 1-9 : 9</t>
  </si>
  <si>
    <t>162301401R00</t>
  </si>
  <si>
    <t>Vodorovné přemístění větví, kmenů, nebo pařezů větví stromů listnatých, průměru kmene přes 100 do 300 mm, na vzdálenost do 5 000 m</t>
  </si>
  <si>
    <t xml:space="preserve"> s naložením, složením a dopravou,</t>
  </si>
  <si>
    <t>162301405R00</t>
  </si>
  <si>
    <t>Vodorovné přemístění větví, kmenů, nebo pařezů větví stromů jehličnatých, průměru kmene přes 100 do 300 mm, na vzdálenost do 5 000 m</t>
  </si>
  <si>
    <t>162301411R00</t>
  </si>
  <si>
    <t>Vodorovné přemístění větví, kmenů, nebo pařezů kmenů stromů listnatých, průměru kmene přes 100 do 300 mm, na vzdálenost do 5 000 m</t>
  </si>
  <si>
    <t>162301415R00</t>
  </si>
  <si>
    <t>Vodorovné přemístění větví, kmenů, nebo pařezů kmenů stromů jehličnatých, průměru kmene přes 100 do 300 mm, na vzdálenost do 5 000 m</t>
  </si>
  <si>
    <t>162301421R00</t>
  </si>
  <si>
    <t>Vodorovné přemístění větví, kmenů, nebo pařezů pařezů, průměru kmene přes 100 do 300 mm, na vzdálenost do 5 000 m</t>
  </si>
  <si>
    <t>162301901R00</t>
  </si>
  <si>
    <t>Vodorovné přemístění větví, kmenů, nebo pařezů příplatek k cenám za každých dalších i započatých 5 000 m přes 5 000 m  větví stromů listnatých, průměru kmene přes 100 do 300 mm</t>
  </si>
  <si>
    <t>162301905R00</t>
  </si>
  <si>
    <t>Vodorovné přemístění větví, kmenů, nebo pařezů příplatek k cenám za každých dalších i započatých 5 000 m přes 5 000 m  větví stromů jehličnatých, průměru kmene přes 100 do 300 mm</t>
  </si>
  <si>
    <t>162301911R00</t>
  </si>
  <si>
    <t>Vodorovné přemístění větví, kmenů, nebo pařezů příplatek k cenám za každých dalších i započatých 5 000 m přes 5 000 m  kmenů stromů listnatých, průměru kmene přes 100 do 300 mm</t>
  </si>
  <si>
    <t>162301915R00</t>
  </si>
  <si>
    <t>Vodorovné přemístění větví, kmenů, nebo pařezů příplatek k cenám za každých dalších i započatých 5 000 m přes 5 000 m  kmenů stromů jehličnatých, průměru kmene přes 100 do 300 mm</t>
  </si>
  <si>
    <t>162301921R00</t>
  </si>
  <si>
    <t>Vodorovné přemístění větví, kmenů, nebo pařezů příplatek k cenám za každých dalších i započatých 5 000 m přes 5 000 m  pařezů, průměru kmene přes 100 do 300 mm</t>
  </si>
  <si>
    <t>174201201R00</t>
  </si>
  <si>
    <t>Zásyp jam po pařezech průměru přes 100 do 300 mm</t>
  </si>
  <si>
    <t>výkopkem z horniny získané při dobývání pařezů s hrubým urovnáním povrchu zasypávky,</t>
  </si>
  <si>
    <t>111201501R00</t>
  </si>
  <si>
    <t>Spálení větví o průměru kmene přes 100 mm, na hromadách, pro všechny druhy stromů</t>
  </si>
  <si>
    <t>Včetně očištění spáleniště, uložení popela a zbytků na hromadu.</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</si>
  <si>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</si>
  <si>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</si>
  <si>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</si>
  <si>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</si>
  <si>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pro opětovné použití</t>
  </si>
  <si>
    <t>stávající dlažba : 287,0</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</si>
  <si>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</si>
  <si>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</si>
  <si>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</si>
  <si>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Odkaz na mn. položky pořadí 34 : 287,00000</t>
  </si>
  <si>
    <t>113202111R00</t>
  </si>
  <si>
    <t>Vytrhání obrub z krajníků nebo obrubníků stojatých</t>
  </si>
  <si>
    <t>s vybouráním lože, s přemístěním hmot na skládku na vzdálenost do 3 m nebo naložením na dopravní prostředek</t>
  </si>
  <si>
    <t>odstranění stávajících obrub : 50,</t>
  </si>
  <si>
    <t>113203111R01</t>
  </si>
  <si>
    <t>Demontáž žlabů (rigolů)</t>
  </si>
  <si>
    <t>stávající žlaby š. 300 mm : 60,0</t>
  </si>
  <si>
    <t>979084216R00</t>
  </si>
  <si>
    <t>Vodorovná doprava vybouraných hmot po suchu bez naložení, ale se složením na vzdálenost do 5 km</t>
  </si>
  <si>
    <t xml:space="preserve">36,37, : </t>
  </si>
  <si>
    <t>Součet: : 20,40000</t>
  </si>
  <si>
    <t>979084219R00</t>
  </si>
  <si>
    <t>Vodorovná doprava vybouraných hmot po suchu příplatek k ceně za každých dalších i započatých 5 km přes 5 km</t>
  </si>
  <si>
    <t>Součet: : 61,20000</t>
  </si>
  <si>
    <t>979990103R00</t>
  </si>
  <si>
    <t>Poplatek za skládku beton do 30x30 cm, skupina 17 01 01 z Katalogu odpadů</t>
  </si>
  <si>
    <t>113107530R00</t>
  </si>
  <si>
    <t>Odstranění podkladů nebo krytů z kameniva hrubého drceného, v ploše jednotlivě do 50 m2, tloušťka vrstvy 300 mm</t>
  </si>
  <si>
    <t>podkladní vrstvy plochy s živičným krytem : 50,0</t>
  </si>
  <si>
    <t>113107640R00</t>
  </si>
  <si>
    <t>Odstranění podkladů nebo krytů z kameniva hrubého drceného, v ploše jednotlivě nad 50 m2, tloušťka vrstvy 400 mm</t>
  </si>
  <si>
    <t>podkladní vrstvy stávající dlažby : 287,0</t>
  </si>
  <si>
    <t>979082213R00</t>
  </si>
  <si>
    <t>Vodorovná doprava suti po suchu bez naložení, ale se složením a hrubým urovnáním na vzdálenost do 1 km</t>
  </si>
  <si>
    <t xml:space="preserve">41,42, : </t>
  </si>
  <si>
    <t>Součet: : 285,56000</t>
  </si>
  <si>
    <t>979082219R00</t>
  </si>
  <si>
    <t>Vodorovná doprava suti po suchu příplatek k ceně za každý další i započatý 1 km přes 1 km</t>
  </si>
  <si>
    <t>Součet: : 5425,64000</t>
  </si>
  <si>
    <t>979999973R00</t>
  </si>
  <si>
    <t>Poplatek za skládku za uložení, zemina a kamení,  , skupina 17 05 04 z Katalogu odpadů</t>
  </si>
  <si>
    <t>113108311R00</t>
  </si>
  <si>
    <t>Odstranění podkladů nebo krytů živičných, v ploše jednotlivě do 50 m2, tloušťka vrstvy 110 mm</t>
  </si>
  <si>
    <t>stávající plocha s živičným krytem : 50,0</t>
  </si>
  <si>
    <t>919735113R00</t>
  </si>
  <si>
    <t>Řezání stávajících krytů nebo podkladů živičných, hloubky přes 100 do 150 mm</t>
  </si>
  <si>
    <t>včetně spotřeby vody</t>
  </si>
  <si>
    <t xml:space="preserve">46, : </t>
  </si>
  <si>
    <t>Součet: : 12,10000</t>
  </si>
  <si>
    <t>Součet: : 229,90000</t>
  </si>
  <si>
    <t>979990112R00</t>
  </si>
  <si>
    <t>Poplatek za skládku za uložení, obalované kamenivo, asfalt, kusovost do 300 x 300 mm,  , skupina 17 03 02 z Katalogu odpadů</t>
  </si>
  <si>
    <t>289970111R00</t>
  </si>
  <si>
    <t>Geotextílie separační, filtrační, zpevňující polypropylén, 300 g/m2</t>
  </si>
  <si>
    <t>betonový povrch mezi sklady S08B : 118,5</t>
  </si>
  <si>
    <t>564112215R00</t>
  </si>
  <si>
    <t>Podklad nebo podsyp z betonového recyklátu frakce 16-32 mm, tloušťka po zhutnění 15 cm</t>
  </si>
  <si>
    <t>s rozprostřením, vlhčením a zhutněním</t>
  </si>
  <si>
    <t>564851111RT2</t>
  </si>
  <si>
    <t>Podklad ze štěrkodrti s rozprostřením a zhutněním frakce 0-32 mm, tloušťka po zhutnění 150 mm</t>
  </si>
  <si>
    <t>podkladní vrstvy - dlažba : 287,0</t>
  </si>
  <si>
    <t>podkladní vrstvy - živičný kryt : 50,0</t>
  </si>
  <si>
    <t>564851111RT4</t>
  </si>
  <si>
    <t>Podklad ze štěrkodrti s rozprostřením a zhutněním frakce 0-63 mm, tloušťka po zhutnění 150 mm</t>
  </si>
  <si>
    <t>565151111RT3</t>
  </si>
  <si>
    <t>Podklad z kameniva obaleného asfaltem ACP 16+ až ACP 22+, v pruhu šířky do 3 m, třídy 1, tloušťka po zhutnění 70 mm</t>
  </si>
  <si>
    <t>s rozprostřením a zhutněním</t>
  </si>
  <si>
    <t>573111124R00</t>
  </si>
  <si>
    <t>Postřik živičný infiltrační s posypem kamenivem množství zbytkového asfaltu 1,00 kg/m2</t>
  </si>
  <si>
    <t>Odkaz na mn. položky pořadí 58 : 50,00000</t>
  </si>
  <si>
    <t>573231123R00</t>
  </si>
  <si>
    <t>Postřik živičný spojovací bez posypu kamenivem , množství zbytkového asfaltu 0,30 kg/m2</t>
  </si>
  <si>
    <t>bez posypu kamenivem</t>
  </si>
  <si>
    <t>577131211RT3</t>
  </si>
  <si>
    <t>Beton asfaltový s rozprostřením a zhutněním v pruhu šířky do 3 m, ACO 8 nebo ACO 11 nebo ACO 16, tloušťky 40 mm, plochy do 200 m2</t>
  </si>
  <si>
    <t>živičný kryt komunikace : 50,0</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</si>
  <si>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</si>
  <si>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</si>
  <si>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</si>
  <si>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v polžce započtena tonáž dlažby pro přesun hmot 0,175 t/m2</t>
  </si>
  <si>
    <t>položení stávající dlažby : 287,0</t>
  </si>
  <si>
    <t>631313711R00</t>
  </si>
  <si>
    <t xml:space="preserve">Mazanina z betonu prostého tl. přes 80 do 120 mm třídy C 25/30 ,  </t>
  </si>
  <si>
    <t>betonový povrch mezi sklady S08B : 74,1*0,1</t>
  </si>
  <si>
    <t>631319173R00</t>
  </si>
  <si>
    <t>Příplatek za stržení povrchu tloušťka mazaniny od 80 mm do 120 mm</t>
  </si>
  <si>
    <t>Odkaz na mn. položky pořadí 60 : 7,41000</t>
  </si>
  <si>
    <t>betonový povrch mezi sklady S08B : 74,1*1,15*4,44*0,001</t>
  </si>
  <si>
    <t>betonový povrch mezi sklady S08B : 74,1</t>
  </si>
  <si>
    <t>631319199R02</t>
  </si>
  <si>
    <t>Příplatek za úpravu povrchu ošetřujícím impregnačním vytvrzujícím roztokem v exteriéru</t>
  </si>
  <si>
    <t>Odkaz na mn. položky pořadí 63 : 74,10000</t>
  </si>
  <si>
    <t>917862111RT5</t>
  </si>
  <si>
    <t>Osazení silničního nebo chodníkového betonového obrubníku včetně dodávky betonovéího obrubníku  stojatého, rozměru 1000/100/250 mm, s boční opěrou z betonu prostého, do lože z betonu prostého C 12/15</t>
  </si>
  <si>
    <t>S dodáním hmot pro lože tl. 80-100 mm.</t>
  </si>
  <si>
    <t>chodníkový obrubník : 50,0</t>
  </si>
  <si>
    <t>917862111RT7</t>
  </si>
  <si>
    <t>Osazení silničního nebo chodníkového betonového obrubníku včetně dodávky betonovéího obrubníku  stojatého, rozměru 1000/150/250 mm, s boční opěrou z betonu prostého, do lože z betonu prostého C 12/15</t>
  </si>
  <si>
    <t>silniční obrubník : 18,0</t>
  </si>
  <si>
    <t>918101111R00</t>
  </si>
  <si>
    <t>Lože pod obrubníky, krajníky nebo obruby z betonu prostého C 12/15</t>
  </si>
  <si>
    <t>z dlažebních kostek z betonu prostého</t>
  </si>
  <si>
    <t>18,0*0,3*0,15+50,0*0,2*0,1</t>
  </si>
  <si>
    <t>935112111R01</t>
  </si>
  <si>
    <t>Osazení přík.žlabu do C20/25 tl.40 mm z betonových příkopových tvárnic do 50cm</t>
  </si>
  <si>
    <t>Včetně  dodání hmot pro lože a vyplnění spár.</t>
  </si>
  <si>
    <t>59227441R</t>
  </si>
  <si>
    <t>žlab odvodňovací beton; do dlažby, průběžný; l = 1000,0 mm; š = 300 mm; h = 100,0 mm</t>
  </si>
  <si>
    <t>Odkaz na mn. položky pořadí 68 : 73,30000*1,01</t>
  </si>
  <si>
    <t>935112311R01</t>
  </si>
  <si>
    <t>Osazení zahradní stěny 245/400 mm do C20/25 tl. 40 mm</t>
  </si>
  <si>
    <t>8,5*7</t>
  </si>
  <si>
    <t>593840009</t>
  </si>
  <si>
    <t>Zahradní stěna prefa L 245/400 mm dl. 400 mm</t>
  </si>
  <si>
    <t>Odkaz na mn. položky pořadí 70 : 59,50000*2,525</t>
  </si>
  <si>
    <t>998223011R00</t>
  </si>
  <si>
    <t>Přesun hmot pozemních komunikací, kryt dlážděný jakékoliv délky objektu</t>
  </si>
  <si>
    <t>vodorovně do 200 m</t>
  </si>
  <si>
    <t xml:space="preserve">17,33,51,52,53,54,55,56,57,58,59,60,62,65,66,67,68,69,70,71, : </t>
  </si>
  <si>
    <t>Součet: : 458,47166</t>
  </si>
  <si>
    <t>7200101T01</t>
  </si>
  <si>
    <t>ZTI - samostatný rozpočet</t>
  </si>
  <si>
    <t>21000101T00</t>
  </si>
  <si>
    <t>Elektroinstalace silnoproud - samostatný rozpočet</t>
  </si>
  <si>
    <t>7300101T01</t>
  </si>
  <si>
    <t>Vytápění - samostatný rozpočet</t>
  </si>
  <si>
    <t>24000101T01</t>
  </si>
  <si>
    <t>Vytápění a vzduchotechnika - samostatný rozpočet</t>
  </si>
  <si>
    <t>22000101T01</t>
  </si>
  <si>
    <t>Elektroinstalace Měření a regulace - samostatný rozpočet</t>
  </si>
  <si>
    <t>22000101T00</t>
  </si>
  <si>
    <t>Elektroinstalace slaboproud - samostatný rozpočet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</si>
</sst>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165" fontId="20" fillId="0" borderId="0" xfId="0" quotePrefix="1"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3" fillId="2" borderId="0" xfId="0" applyFont="1" applyFill="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0" fillId="0" borderId="0" xfId="0" applyNumberFormat="1" applyAlignment="1">
      <alignment wrapText="1"/>
    </xf>
    <xf numFmtId="4" fontId="0" fillId="0" borderId="32"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5" t="s">
        <v>39</v>
      </c>
      <c r="B2" s="205"/>
      <c r="C2" s="205"/>
      <c r="D2" s="205"/>
      <c r="E2" s="205"/>
      <c r="F2" s="205"/>
      <c r="G2" s="205"/>
    </row>
  </sheetData>
  <sheetProtection algorithmName="SHA-512" hashValue="VUKwTBqD+88RiadGnKHZXndZteHmIBXtULxe2YooLlbITfTLlXpm/V18W4iNEZS5ZKfLknGl6UlnGOqxsACSVg==" saltValue="Gy21SbamYaUTRZpCW5NAtw=="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216"/>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 customWidth="1"/>
  </cols>
  <sheetData>
    <row r="1" spans="1:15" ht="33.75" customHeight="1" x14ac:dyDescent="0.2">
      <c r="A1" s="46" t="s">
        <v>36</v>
      </c>
      <c r="B1" s="241" t="s">
        <v>41</v>
      </c>
      <c r="C1" s="242"/>
      <c r="D1" s="242"/>
      <c r="E1" s="242"/>
      <c r="F1" s="242"/>
      <c r="G1" s="242"/>
      <c r="H1" s="242"/>
      <c r="I1" s="242"/>
      <c r="J1" s="243"/>
    </row>
    <row r="2" spans="1:15" ht="36" customHeight="1" x14ac:dyDescent="0.2">
      <c r="A2" s="2"/>
      <c r="B2" s="72" t="s">
        <v>22</v>
      </c>
      <c r="C2" s="73"/>
      <c r="D2" s="74" t="s">
        <v>43</v>
      </c>
      <c r="E2" s="247" t="s">
        <v>44</v>
      </c>
      <c r="F2" s="248"/>
      <c r="G2" s="248"/>
      <c r="H2" s="248"/>
      <c r="I2" s="248"/>
      <c r="J2" s="249"/>
      <c r="O2" s="1"/>
    </row>
    <row r="3" spans="1:15" ht="27" hidden="1" customHeight="1" x14ac:dyDescent="0.2">
      <c r="A3" s="2"/>
      <c r="B3" s="75"/>
      <c r="C3" s="73"/>
      <c r="D3" s="76"/>
      <c r="E3" s="250"/>
      <c r="F3" s="251"/>
      <c r="G3" s="251"/>
      <c r="H3" s="251"/>
      <c r="I3" s="251"/>
      <c r="J3" s="252"/>
    </row>
    <row r="4" spans="1:15" ht="23.25" customHeight="1" x14ac:dyDescent="0.2">
      <c r="A4" s="2"/>
      <c r="B4" s="77"/>
      <c r="C4" s="78"/>
      <c r="D4" s="79"/>
      <c r="E4" s="231"/>
      <c r="F4" s="231"/>
      <c r="G4" s="231"/>
      <c r="H4" s="231"/>
      <c r="I4" s="231"/>
      <c r="J4" s="232"/>
    </row>
    <row r="5" spans="1:15" ht="24" customHeight="1" x14ac:dyDescent="0.2">
      <c r="A5" s="2"/>
      <c r="B5" s="30" t="s">
        <v>42</v>
      </c>
      <c r="D5" s="235" t="s">
        <v>45</v>
      </c>
      <c r="E5" s="236"/>
      <c r="F5" s="236"/>
      <c r="G5" s="236"/>
      <c r="H5" s="18" t="s">
        <v>40</v>
      </c>
      <c r="I5" s="81" t="s">
        <v>49</v>
      </c>
      <c r="J5" s="8"/>
    </row>
    <row r="6" spans="1:15" ht="15.75" customHeight="1" x14ac:dyDescent="0.2">
      <c r="A6" s="2"/>
      <c r="B6" s="27"/>
      <c r="C6" s="52"/>
      <c r="D6" s="237" t="s">
        <v>46</v>
      </c>
      <c r="E6" s="238"/>
      <c r="F6" s="238"/>
      <c r="G6" s="238"/>
      <c r="H6" s="18" t="s">
        <v>34</v>
      </c>
      <c r="I6" s="81" t="s">
        <v>50</v>
      </c>
      <c r="J6" s="8"/>
    </row>
    <row r="7" spans="1:15" ht="15.75" customHeight="1" x14ac:dyDescent="0.2">
      <c r="A7" s="2"/>
      <c r="B7" s="28"/>
      <c r="C7" s="53"/>
      <c r="D7" s="80" t="s">
        <v>48</v>
      </c>
      <c r="E7" s="239" t="s">
        <v>47</v>
      </c>
      <c r="F7" s="240"/>
      <c r="G7" s="240"/>
      <c r="H7" s="23"/>
      <c r="I7" s="22"/>
      <c r="J7" s="33"/>
    </row>
    <row r="8" spans="1:15" ht="24" hidden="1" customHeight="1" x14ac:dyDescent="0.2">
      <c r="A8" s="2"/>
      <c r="B8" s="30" t="s">
        <v>20</v>
      </c>
      <c r="D8" s="82" t="s">
        <v>51</v>
      </c>
      <c r="H8" s="18" t="s">
        <v>40</v>
      </c>
      <c r="I8" s="81" t="s">
        <v>55</v>
      </c>
      <c r="J8" s="8"/>
    </row>
    <row r="9" spans="1:15" ht="15.75" hidden="1" customHeight="1" x14ac:dyDescent="0.2">
      <c r="A9" s="2"/>
      <c r="B9" s="2"/>
      <c r="D9" s="82" t="s">
        <v>52</v>
      </c>
      <c r="H9" s="18" t="s">
        <v>34</v>
      </c>
      <c r="I9" s="81" t="s">
        <v>56</v>
      </c>
      <c r="J9" s="8"/>
    </row>
    <row r="10" spans="1:15" ht="15.75" hidden="1" customHeight="1" x14ac:dyDescent="0.2">
      <c r="A10" s="2"/>
      <c r="B10" s="34"/>
      <c r="C10" s="53"/>
      <c r="D10" s="80" t="s">
        <v>54</v>
      </c>
      <c r="E10" s="83" t="s">
        <v>53</v>
      </c>
      <c r="F10" s="23"/>
      <c r="G10" s="14"/>
      <c r="H10" s="14"/>
      <c r="I10" s="35"/>
      <c r="J10" s="33"/>
    </row>
    <row r="11" spans="1:15" ht="24" customHeight="1" x14ac:dyDescent="0.2">
      <c r="A11" s="2"/>
      <c r="B11" s="30" t="s">
        <v>19</v>
      </c>
      <c r="D11" s="254"/>
      <c r="E11" s="254"/>
      <c r="F11" s="254"/>
      <c r="G11" s="254"/>
      <c r="H11" s="18" t="s">
        <v>40</v>
      </c>
      <c r="I11" s="85"/>
      <c r="J11" s="8"/>
    </row>
    <row r="12" spans="1:15" ht="15.75" customHeight="1" x14ac:dyDescent="0.2">
      <c r="A12" s="2"/>
      <c r="B12" s="27"/>
      <c r="C12" s="52"/>
      <c r="D12" s="230"/>
      <c r="E12" s="230"/>
      <c r="F12" s="230"/>
      <c r="G12" s="230"/>
      <c r="H12" s="18" t="s">
        <v>34</v>
      </c>
      <c r="I12" s="85"/>
      <c r="J12" s="8"/>
    </row>
    <row r="13" spans="1:15" ht="15.75" customHeight="1" x14ac:dyDescent="0.2">
      <c r="A13" s="2"/>
      <c r="B13" s="28"/>
      <c r="C13" s="53"/>
      <c r="D13" s="84"/>
      <c r="E13" s="233"/>
      <c r="F13" s="234"/>
      <c r="G13" s="234"/>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53"/>
      <c r="F15" s="253"/>
      <c r="G15" s="255"/>
      <c r="H15" s="255"/>
      <c r="I15" s="255" t="s">
        <v>29</v>
      </c>
      <c r="J15" s="256"/>
    </row>
    <row r="16" spans="1:15" ht="23.25" customHeight="1" x14ac:dyDescent="0.2">
      <c r="A16" s="139" t="s">
        <v>24</v>
      </c>
      <c r="B16" s="37" t="s">
        <v>24</v>
      </c>
      <c r="C16" s="58"/>
      <c r="D16" s="59"/>
      <c r="E16" s="219"/>
      <c r="F16" s="220"/>
      <c r="G16" s="219"/>
      <c r="H16" s="220"/>
      <c r="I16" s="219">
        <f>SUMIF(F158:F212,A16,I158:I212)+SUMIF(F158:F212,"PSU",I158:I212)</f>
        <v>0</v>
      </c>
      <c r="J16" s="221"/>
    </row>
    <row r="17" spans="1:10" ht="23.25" customHeight="1" x14ac:dyDescent="0.2">
      <c r="A17" s="139" t="s">
        <v>25</v>
      </c>
      <c r="B17" s="37" t="s">
        <v>25</v>
      </c>
      <c r="C17" s="58"/>
      <c r="D17" s="59"/>
      <c r="E17" s="219"/>
      <c r="F17" s="220"/>
      <c r="G17" s="219"/>
      <c r="H17" s="220"/>
      <c r="I17" s="219">
        <f>SUMIF(F158:F212,A17,I158:I212)</f>
        <v>0</v>
      </c>
      <c r="J17" s="221"/>
    </row>
    <row r="18" spans="1:10" ht="23.25" customHeight="1" x14ac:dyDescent="0.2">
      <c r="A18" s="139" t="s">
        <v>26</v>
      </c>
      <c r="B18" s="37" t="s">
        <v>26</v>
      </c>
      <c r="C18" s="58"/>
      <c r="D18" s="59"/>
      <c r="E18" s="219"/>
      <c r="F18" s="220"/>
      <c r="G18" s="219"/>
      <c r="H18" s="220"/>
      <c r="I18" s="219">
        <f>SUMIF(F158:F212,A18,I158:I212)</f>
        <v>0</v>
      </c>
      <c r="J18" s="221"/>
    </row>
    <row r="19" spans="1:10" ht="23.25" customHeight="1" x14ac:dyDescent="0.2">
      <c r="A19" s="139" t="s">
        <v>261</v>
      </c>
      <c r="B19" s="37" t="s">
        <v>27</v>
      </c>
      <c r="C19" s="58"/>
      <c r="D19" s="59"/>
      <c r="E19" s="219"/>
      <c r="F19" s="220"/>
      <c r="G19" s="219"/>
      <c r="H19" s="220"/>
      <c r="I19" s="219">
        <f>SUMIF(F158:F212,A19,I158:I212)</f>
        <v>0</v>
      </c>
      <c r="J19" s="221"/>
    </row>
    <row r="20" spans="1:10" ht="23.25" customHeight="1" x14ac:dyDescent="0.2">
      <c r="A20" s="139" t="s">
        <v>262</v>
      </c>
      <c r="B20" s="37" t="s">
        <v>28</v>
      </c>
      <c r="C20" s="58"/>
      <c r="D20" s="59"/>
      <c r="E20" s="219"/>
      <c r="F20" s="220"/>
      <c r="G20" s="219"/>
      <c r="H20" s="220"/>
      <c r="I20" s="219">
        <f>SUMIF(F158:F212,A20,I158:I212)</f>
        <v>0</v>
      </c>
      <c r="J20" s="221"/>
    </row>
    <row r="21" spans="1:10" ht="23.25" customHeight="1" x14ac:dyDescent="0.2">
      <c r="A21" s="2"/>
      <c r="B21" s="47" t="s">
        <v>29</v>
      </c>
      <c r="C21" s="60"/>
      <c r="D21" s="61"/>
      <c r="E21" s="222"/>
      <c r="F21" s="257"/>
      <c r="G21" s="222"/>
      <c r="H21" s="257"/>
      <c r="I21" s="222">
        <f>SUM(I16:J20)</f>
        <v>0</v>
      </c>
      <c r="J21" s="223"/>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217">
        <f>ZakladDPHSniVypocet</f>
        <v>0</v>
      </c>
      <c r="H23" s="218"/>
      <c r="I23" s="218"/>
      <c r="J23" s="39" t="str">
        <f t="shared" ref="J23:J28" si="0">Mena</f>
        <v>CZK</v>
      </c>
    </row>
    <row r="24" spans="1:10" ht="23.25" customHeight="1" x14ac:dyDescent="0.2">
      <c r="A24" s="2">
        <f>(A23-INT(A23))*100</f>
        <v>0</v>
      </c>
      <c r="B24" s="37" t="s">
        <v>13</v>
      </c>
      <c r="C24" s="58"/>
      <c r="D24" s="59"/>
      <c r="E24" s="63">
        <f>SazbaDPH1</f>
        <v>15</v>
      </c>
      <c r="F24" s="38" t="s">
        <v>0</v>
      </c>
      <c r="G24" s="215">
        <f>A23</f>
        <v>0</v>
      </c>
      <c r="H24" s="216"/>
      <c r="I24" s="216"/>
      <c r="J24" s="39" t="str">
        <f t="shared" si="0"/>
        <v>CZK</v>
      </c>
    </row>
    <row r="25" spans="1:10" ht="23.25" customHeight="1" x14ac:dyDescent="0.2">
      <c r="A25" s="2">
        <f>ZakladDPHZakl*SazbaDPH2/100</f>
        <v>0</v>
      </c>
      <c r="B25" s="37" t="s">
        <v>14</v>
      </c>
      <c r="C25" s="58"/>
      <c r="D25" s="59"/>
      <c r="E25" s="63">
        <v>21</v>
      </c>
      <c r="F25" s="38" t="s">
        <v>0</v>
      </c>
      <c r="G25" s="217">
        <f>ZakladDPHZaklVypocet</f>
        <v>0</v>
      </c>
      <c r="H25" s="218"/>
      <c r="I25" s="218"/>
      <c r="J25" s="39" t="str">
        <f t="shared" si="0"/>
        <v>CZK</v>
      </c>
    </row>
    <row r="26" spans="1:10" ht="23.25" customHeight="1" x14ac:dyDescent="0.2">
      <c r="A26" s="2">
        <f>(A25-INT(A25))*100</f>
        <v>0</v>
      </c>
      <c r="B26" s="31" t="s">
        <v>15</v>
      </c>
      <c r="C26" s="64"/>
      <c r="D26" s="51"/>
      <c r="E26" s="65">
        <f>SazbaDPH2</f>
        <v>21</v>
      </c>
      <c r="F26" s="29" t="s">
        <v>0</v>
      </c>
      <c r="G26" s="244">
        <f>A25</f>
        <v>0</v>
      </c>
      <c r="H26" s="245"/>
      <c r="I26" s="245"/>
      <c r="J26" s="36" t="str">
        <f t="shared" si="0"/>
        <v>CZK</v>
      </c>
    </row>
    <row r="27" spans="1:10" ht="23.25" customHeight="1" thickBot="1" x14ac:dyDescent="0.25">
      <c r="A27" s="2">
        <f>ZakladDPHSni+DPHSni+ZakladDPHZakl+DPHZakl</f>
        <v>0</v>
      </c>
      <c r="B27" s="30" t="s">
        <v>4</v>
      </c>
      <c r="C27" s="66"/>
      <c r="D27" s="67"/>
      <c r="E27" s="66"/>
      <c r="F27" s="16"/>
      <c r="G27" s="246">
        <f>CenaCelkem-(ZakladDPHSni+DPHSni+ZakladDPHZakl+DPHZakl)</f>
        <v>0</v>
      </c>
      <c r="H27" s="246"/>
      <c r="I27" s="246"/>
      <c r="J27" s="40" t="str">
        <f t="shared" si="0"/>
        <v>CZK</v>
      </c>
    </row>
    <row r="28" spans="1:10" ht="27.75" hidden="1" customHeight="1" thickBot="1" x14ac:dyDescent="0.25">
      <c r="A28" s="2"/>
      <c r="B28" s="111" t="s">
        <v>23</v>
      </c>
      <c r="C28" s="112"/>
      <c r="D28" s="112"/>
      <c r="E28" s="113"/>
      <c r="F28" s="114"/>
      <c r="G28" s="225">
        <f>ZakladDPHSniVypocet+ZakladDPHZaklVypocet</f>
        <v>0</v>
      </c>
      <c r="H28" s="225"/>
      <c r="I28" s="225"/>
      <c r="J28" s="115" t="str">
        <f t="shared" si="0"/>
        <v>CZK</v>
      </c>
    </row>
    <row r="29" spans="1:10" ht="27.75" customHeight="1" thickBot="1" x14ac:dyDescent="0.25">
      <c r="A29" s="2">
        <f>(A27-INT(A27))*100</f>
        <v>0</v>
      </c>
      <c r="B29" s="111" t="s">
        <v>35</v>
      </c>
      <c r="C29" s="116"/>
      <c r="D29" s="116"/>
      <c r="E29" s="116"/>
      <c r="F29" s="117"/>
      <c r="G29" s="224">
        <f>A27</f>
        <v>0</v>
      </c>
      <c r="H29" s="224"/>
      <c r="I29" s="224"/>
      <c r="J29" s="118" t="s">
        <v>87</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26"/>
      <c r="E34" s="227"/>
      <c r="G34" s="228"/>
      <c r="H34" s="229"/>
      <c r="I34" s="229"/>
      <c r="J34" s="24"/>
    </row>
    <row r="35" spans="1:10" ht="12.75" customHeight="1" x14ac:dyDescent="0.2">
      <c r="A35" s="2"/>
      <c r="B35" s="2"/>
      <c r="D35" s="214" t="s">
        <v>2</v>
      </c>
      <c r="E35" s="214"/>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57</v>
      </c>
      <c r="C39" s="209"/>
      <c r="D39" s="209"/>
      <c r="E39" s="209"/>
      <c r="F39" s="98">
        <f>'00 23230100 Naklady'!AE46+'01 23230101A Pol'!AE2193+'01 23230101B Pol'!AE66+'01 23230101C Pol'!AE65+'01 23230101D Pol'!AE80+'01 23230101E Pol'!AE206+'01 23230101F Pol'!AE11+'01 23230101G Pol'!AE11+'01 23230101H Pol'!AE11+'01 23230101I Pol'!AE11+'01 23230101J Pol'!AE11+'01 23230101K Pol'!AE11</f>
        <v>0</v>
      </c>
      <c r="G39" s="99">
        <f>'00 23230100 Naklady'!AF46+'01 23230101A Pol'!AF2193+'01 23230101B Pol'!AF66+'01 23230101C Pol'!AF65+'01 23230101D Pol'!AF80+'01 23230101E Pol'!AF206+'01 23230101F Pol'!AF11+'01 23230101G Pol'!AF11+'01 23230101H Pol'!AF11+'01 23230101I Pol'!AF11+'01 23230101J Pol'!AF11+'01 23230101K Pol'!AF11</f>
        <v>0</v>
      </c>
      <c r="H39" s="100">
        <f t="shared" ref="H39:H54" si="1">(F39*SazbaDPH1/100)+(G39*SazbaDPH2/100)</f>
        <v>0</v>
      </c>
      <c r="I39" s="100">
        <f>F39+G39+H39</f>
        <v>0</v>
      </c>
      <c r="J39" s="101" t="str">
        <f>IF(CenaCelkemVypocet=0,"",I39/CenaCelkemVypocet*100)</f>
        <v/>
      </c>
    </row>
    <row r="40" spans="1:10" ht="25.5" customHeight="1" x14ac:dyDescent="0.2">
      <c r="A40" s="87">
        <v>2</v>
      </c>
      <c r="B40" s="102"/>
      <c r="C40" s="213" t="s">
        <v>58</v>
      </c>
      <c r="D40" s="213"/>
      <c r="E40" s="213"/>
      <c r="F40" s="103">
        <f>'00 23230100 Naklady'!AE46</f>
        <v>0</v>
      </c>
      <c r="G40" s="104">
        <f>'00 23230100 Naklady'!AF46</f>
        <v>0</v>
      </c>
      <c r="H40" s="104">
        <f t="shared" si="1"/>
        <v>0</v>
      </c>
      <c r="I40" s="104">
        <f>F40+G40+H40</f>
        <v>0</v>
      </c>
      <c r="J40" s="105" t="str">
        <f>IF(CenaCelkemVypocet=0,"",I40/CenaCelkemVypocet*100)</f>
        <v/>
      </c>
    </row>
    <row r="41" spans="1:10" ht="25.5" customHeight="1" x14ac:dyDescent="0.2">
      <c r="A41" s="87">
        <v>3</v>
      </c>
      <c r="B41" s="106" t="s">
        <v>59</v>
      </c>
      <c r="C41" s="209" t="s">
        <v>60</v>
      </c>
      <c r="D41" s="209"/>
      <c r="E41" s="209"/>
      <c r="F41" s="107">
        <f>'00 23230100 Naklady'!AE46</f>
        <v>0</v>
      </c>
      <c r="G41" s="100">
        <f>'00 23230100 Naklady'!AF46</f>
        <v>0</v>
      </c>
      <c r="H41" s="100">
        <f t="shared" si="1"/>
        <v>0</v>
      </c>
      <c r="I41" s="100">
        <f>F41+G41+H41</f>
        <v>0</v>
      </c>
      <c r="J41" s="101" t="str">
        <f>IF(CenaCelkemVypocet=0,"",I41/CenaCelkemVypocet*100)</f>
        <v/>
      </c>
    </row>
    <row r="42" spans="1:10" ht="25.5" customHeight="1" x14ac:dyDescent="0.2">
      <c r="A42" s="87">
        <v>2</v>
      </c>
      <c r="B42" s="102"/>
      <c r="C42" s="213" t="s">
        <v>61</v>
      </c>
      <c r="D42" s="213"/>
      <c r="E42" s="213"/>
      <c r="F42" s="103"/>
      <c r="G42" s="104"/>
      <c r="H42" s="104">
        <f t="shared" si="1"/>
        <v>0</v>
      </c>
      <c r="I42" s="104"/>
      <c r="J42" s="105"/>
    </row>
    <row r="43" spans="1:10" ht="25.5" customHeight="1" x14ac:dyDescent="0.2">
      <c r="A43" s="87">
        <v>2</v>
      </c>
      <c r="B43" s="102" t="s">
        <v>62</v>
      </c>
      <c r="C43" s="213" t="s">
        <v>63</v>
      </c>
      <c r="D43" s="213"/>
      <c r="E43" s="213"/>
      <c r="F43" s="103">
        <f>'01 23230101A Pol'!AE2193+'01 23230101B Pol'!AE66+'01 23230101C Pol'!AE65+'01 23230101D Pol'!AE80+'01 23230101E Pol'!AE206+'01 23230101F Pol'!AE11+'01 23230101G Pol'!AE11+'01 23230101H Pol'!AE11+'01 23230101I Pol'!AE11+'01 23230101J Pol'!AE11+'01 23230101K Pol'!AE11</f>
        <v>0</v>
      </c>
      <c r="G43" s="104">
        <f>'01 23230101A Pol'!AF2193+'01 23230101B Pol'!AF66+'01 23230101C Pol'!AF65+'01 23230101D Pol'!AF80+'01 23230101E Pol'!AF206+'01 23230101F Pol'!AF11+'01 23230101G Pol'!AF11+'01 23230101H Pol'!AF11+'01 23230101I Pol'!AF11+'01 23230101J Pol'!AF11+'01 23230101K Pol'!AF11</f>
        <v>0</v>
      </c>
      <c r="H43" s="104">
        <f t="shared" si="1"/>
        <v>0</v>
      </c>
      <c r="I43" s="104">
        <f t="shared" ref="I43:I54" si="2">F43+G43+H43</f>
        <v>0</v>
      </c>
      <c r="J43" s="105" t="str">
        <f t="shared" ref="J43:J54" si="3">IF(CenaCelkemVypocet=0,"",I43/CenaCelkemVypocet*100)</f>
        <v/>
      </c>
    </row>
    <row r="44" spans="1:10" ht="25.5" customHeight="1" x14ac:dyDescent="0.2">
      <c r="A44" s="87">
        <v>3</v>
      </c>
      <c r="B44" s="106" t="s">
        <v>64</v>
      </c>
      <c r="C44" s="209" t="s">
        <v>65</v>
      </c>
      <c r="D44" s="209"/>
      <c r="E44" s="209"/>
      <c r="F44" s="107">
        <f>'01 23230101A Pol'!AE2193</f>
        <v>0</v>
      </c>
      <c r="G44" s="100">
        <f>'01 23230101A Pol'!AF2193</f>
        <v>0</v>
      </c>
      <c r="H44" s="100">
        <f t="shared" si="1"/>
        <v>0</v>
      </c>
      <c r="I44" s="100">
        <f t="shared" si="2"/>
        <v>0</v>
      </c>
      <c r="J44" s="101" t="str">
        <f t="shared" si="3"/>
        <v/>
      </c>
    </row>
    <row r="45" spans="1:10" ht="25.5" customHeight="1" x14ac:dyDescent="0.2">
      <c r="A45" s="87">
        <v>3</v>
      </c>
      <c r="B45" s="106" t="s">
        <v>66</v>
      </c>
      <c r="C45" s="209" t="s">
        <v>67</v>
      </c>
      <c r="D45" s="209"/>
      <c r="E45" s="209"/>
      <c r="F45" s="107">
        <f>'01 23230101B Pol'!AE66</f>
        <v>0</v>
      </c>
      <c r="G45" s="100">
        <f>'01 23230101B Pol'!AF66</f>
        <v>0</v>
      </c>
      <c r="H45" s="100">
        <f t="shared" si="1"/>
        <v>0</v>
      </c>
      <c r="I45" s="100">
        <f t="shared" si="2"/>
        <v>0</v>
      </c>
      <c r="J45" s="101" t="str">
        <f t="shared" si="3"/>
        <v/>
      </c>
    </row>
    <row r="46" spans="1:10" ht="25.5" customHeight="1" x14ac:dyDescent="0.2">
      <c r="A46" s="87">
        <v>3</v>
      </c>
      <c r="B46" s="106" t="s">
        <v>68</v>
      </c>
      <c r="C46" s="209" t="s">
        <v>69</v>
      </c>
      <c r="D46" s="209"/>
      <c r="E46" s="209"/>
      <c r="F46" s="107">
        <f>'01 23230101C Pol'!AE65</f>
        <v>0</v>
      </c>
      <c r="G46" s="100">
        <f>'01 23230101C Pol'!AF65</f>
        <v>0</v>
      </c>
      <c r="H46" s="100">
        <f t="shared" si="1"/>
        <v>0</v>
      </c>
      <c r="I46" s="100">
        <f t="shared" si="2"/>
        <v>0</v>
      </c>
      <c r="J46" s="101" t="str">
        <f t="shared" si="3"/>
        <v/>
      </c>
    </row>
    <row r="47" spans="1:10" ht="25.5" customHeight="1" x14ac:dyDescent="0.2">
      <c r="A47" s="87">
        <v>3</v>
      </c>
      <c r="B47" s="106" t="s">
        <v>70</v>
      </c>
      <c r="C47" s="209" t="s">
        <v>71</v>
      </c>
      <c r="D47" s="209"/>
      <c r="E47" s="209"/>
      <c r="F47" s="107">
        <f>'01 23230101D Pol'!AE80</f>
        <v>0</v>
      </c>
      <c r="G47" s="100">
        <f>'01 23230101D Pol'!AF80</f>
        <v>0</v>
      </c>
      <c r="H47" s="100">
        <f t="shared" si="1"/>
        <v>0</v>
      </c>
      <c r="I47" s="100">
        <f t="shared" si="2"/>
        <v>0</v>
      </c>
      <c r="J47" s="101" t="str">
        <f t="shared" si="3"/>
        <v/>
      </c>
    </row>
    <row r="48" spans="1:10" ht="25.5" customHeight="1" x14ac:dyDescent="0.2">
      <c r="A48" s="87">
        <v>3</v>
      </c>
      <c r="B48" s="106" t="s">
        <v>72</v>
      </c>
      <c r="C48" s="209" t="s">
        <v>73</v>
      </c>
      <c r="D48" s="209"/>
      <c r="E48" s="209"/>
      <c r="F48" s="107">
        <f>'01 23230101E Pol'!AE206</f>
        <v>0</v>
      </c>
      <c r="G48" s="100">
        <f>'01 23230101E Pol'!AF206</f>
        <v>0</v>
      </c>
      <c r="H48" s="100">
        <f t="shared" si="1"/>
        <v>0</v>
      </c>
      <c r="I48" s="100">
        <f t="shared" si="2"/>
        <v>0</v>
      </c>
      <c r="J48" s="101" t="str">
        <f t="shared" si="3"/>
        <v/>
      </c>
    </row>
    <row r="49" spans="1:52" ht="25.5" customHeight="1" x14ac:dyDescent="0.2">
      <c r="A49" s="87">
        <v>3</v>
      </c>
      <c r="B49" s="106" t="s">
        <v>74</v>
      </c>
      <c r="C49" s="209" t="s">
        <v>75</v>
      </c>
      <c r="D49" s="209"/>
      <c r="E49" s="209"/>
      <c r="F49" s="107">
        <f>'01 23230101F Pol'!AE11</f>
        <v>0</v>
      </c>
      <c r="G49" s="100">
        <f>'01 23230101F Pol'!AF11</f>
        <v>0</v>
      </c>
      <c r="H49" s="100">
        <f t="shared" si="1"/>
        <v>0</v>
      </c>
      <c r="I49" s="100">
        <f t="shared" si="2"/>
        <v>0</v>
      </c>
      <c r="J49" s="101" t="str">
        <f t="shared" si="3"/>
        <v/>
      </c>
    </row>
    <row r="50" spans="1:52" ht="25.5" customHeight="1" x14ac:dyDescent="0.2">
      <c r="A50" s="87">
        <v>3</v>
      </c>
      <c r="B50" s="106" t="s">
        <v>76</v>
      </c>
      <c r="C50" s="209" t="s">
        <v>77</v>
      </c>
      <c r="D50" s="209"/>
      <c r="E50" s="209"/>
      <c r="F50" s="107">
        <f>'01 23230101G Pol'!AE11</f>
        <v>0</v>
      </c>
      <c r="G50" s="100">
        <f>'01 23230101G Pol'!AF11</f>
        <v>0</v>
      </c>
      <c r="H50" s="100">
        <f t="shared" si="1"/>
        <v>0</v>
      </c>
      <c r="I50" s="100">
        <f t="shared" si="2"/>
        <v>0</v>
      </c>
      <c r="J50" s="101" t="str">
        <f t="shared" si="3"/>
        <v/>
      </c>
    </row>
    <row r="51" spans="1:52" ht="25.5" customHeight="1" x14ac:dyDescent="0.2">
      <c r="A51" s="87">
        <v>3</v>
      </c>
      <c r="B51" s="106" t="s">
        <v>78</v>
      </c>
      <c r="C51" s="209" t="s">
        <v>79</v>
      </c>
      <c r="D51" s="209"/>
      <c r="E51" s="209"/>
      <c r="F51" s="107">
        <f>'01 23230101H Pol'!AE11</f>
        <v>0</v>
      </c>
      <c r="G51" s="100">
        <f>'01 23230101H Pol'!AF11</f>
        <v>0</v>
      </c>
      <c r="H51" s="100">
        <f t="shared" si="1"/>
        <v>0</v>
      </c>
      <c r="I51" s="100">
        <f t="shared" si="2"/>
        <v>0</v>
      </c>
      <c r="J51" s="101" t="str">
        <f t="shared" si="3"/>
        <v/>
      </c>
    </row>
    <row r="52" spans="1:52" ht="25.5" customHeight="1" x14ac:dyDescent="0.2">
      <c r="A52" s="87">
        <v>3</v>
      </c>
      <c r="B52" s="106" t="s">
        <v>80</v>
      </c>
      <c r="C52" s="209" t="s">
        <v>81</v>
      </c>
      <c r="D52" s="209"/>
      <c r="E52" s="209"/>
      <c r="F52" s="107">
        <f>'01 23230101I Pol'!AE11</f>
        <v>0</v>
      </c>
      <c r="G52" s="100">
        <f>'01 23230101I Pol'!AF11</f>
        <v>0</v>
      </c>
      <c r="H52" s="100">
        <f t="shared" si="1"/>
        <v>0</v>
      </c>
      <c r="I52" s="100">
        <f t="shared" si="2"/>
        <v>0</v>
      </c>
      <c r="J52" s="101" t="str">
        <f t="shared" si="3"/>
        <v/>
      </c>
    </row>
    <row r="53" spans="1:52" ht="25.5" customHeight="1" x14ac:dyDescent="0.2">
      <c r="A53" s="87">
        <v>3</v>
      </c>
      <c r="B53" s="106" t="s">
        <v>82</v>
      </c>
      <c r="C53" s="209" t="s">
        <v>83</v>
      </c>
      <c r="D53" s="209"/>
      <c r="E53" s="209"/>
      <c r="F53" s="107">
        <f>'01 23230101J Pol'!AE11</f>
        <v>0</v>
      </c>
      <c r="G53" s="100">
        <f>'01 23230101J Pol'!AF11</f>
        <v>0</v>
      </c>
      <c r="H53" s="100">
        <f t="shared" si="1"/>
        <v>0</v>
      </c>
      <c r="I53" s="100">
        <f t="shared" si="2"/>
        <v>0</v>
      </c>
      <c r="J53" s="101" t="str">
        <f t="shared" si="3"/>
        <v/>
      </c>
    </row>
    <row r="54" spans="1:52" ht="25.5" customHeight="1" x14ac:dyDescent="0.2">
      <c r="A54" s="87">
        <v>3</v>
      </c>
      <c r="B54" s="106" t="s">
        <v>84</v>
      </c>
      <c r="C54" s="209" t="s">
        <v>85</v>
      </c>
      <c r="D54" s="209"/>
      <c r="E54" s="209"/>
      <c r="F54" s="107">
        <f>'01 23230101K Pol'!AE11</f>
        <v>0</v>
      </c>
      <c r="G54" s="100">
        <f>'01 23230101K Pol'!AF11</f>
        <v>0</v>
      </c>
      <c r="H54" s="100">
        <f t="shared" si="1"/>
        <v>0</v>
      </c>
      <c r="I54" s="100">
        <f t="shared" si="2"/>
        <v>0</v>
      </c>
      <c r="J54" s="101" t="str">
        <f t="shared" si="3"/>
        <v/>
      </c>
    </row>
    <row r="55" spans="1:52" ht="25.5" customHeight="1" x14ac:dyDescent="0.2">
      <c r="A55" s="87"/>
      <c r="B55" s="210" t="s">
        <v>86</v>
      </c>
      <c r="C55" s="211"/>
      <c r="D55" s="211"/>
      <c r="E55" s="212"/>
      <c r="F55" s="108">
        <f>SUMIF(A39:A54,"=1",F39:F54)</f>
        <v>0</v>
      </c>
      <c r="G55" s="109">
        <f>SUMIF(A39:A54,"=1",G39:G54)</f>
        <v>0</v>
      </c>
      <c r="H55" s="109">
        <f>SUMIF(A39:A54,"=1",H39:H54)</f>
        <v>0</v>
      </c>
      <c r="I55" s="109">
        <f>SUMIF(A39:A54,"=1",I39:I54)</f>
        <v>0</v>
      </c>
      <c r="J55" s="110">
        <f>SUMIF(A39:A54,"=1",J39:J54)</f>
        <v>0</v>
      </c>
    </row>
    <row r="57" spans="1:52" x14ac:dyDescent="0.2">
      <c r="A57" t="s">
        <v>88</v>
      </c>
      <c r="B57" t="s">
        <v>89</v>
      </c>
    </row>
    <row r="58" spans="1:52" x14ac:dyDescent="0.2">
      <c r="B58" s="208" t="s">
        <v>90</v>
      </c>
      <c r="C58" s="208"/>
      <c r="D58" s="208"/>
      <c r="E58" s="208"/>
      <c r="F58" s="208"/>
      <c r="G58" s="208"/>
      <c r="H58" s="208"/>
      <c r="I58" s="208"/>
      <c r="J58" s="208"/>
      <c r="AZ58" s="119" t="str">
        <f>B58</f>
        <v>1. PODMÍNKY PRO ZPRACOVÁNÍ NABÍDKOVÉ CENY</v>
      </c>
    </row>
    <row r="60" spans="1:52" x14ac:dyDescent="0.2">
      <c r="B60" s="208" t="s">
        <v>91</v>
      </c>
      <c r="C60" s="208"/>
      <c r="D60" s="208"/>
      <c r="E60" s="208"/>
      <c r="F60" s="208"/>
      <c r="G60" s="208"/>
      <c r="H60" s="208"/>
      <c r="I60" s="208"/>
      <c r="J60" s="208"/>
      <c r="AZ60" s="119" t="str">
        <f>B60</f>
        <v xml:space="preserve">        Preambule</v>
      </c>
    </row>
    <row r="62" spans="1:52" ht="51" x14ac:dyDescent="0.2">
      <c r="B62" s="208" t="s">
        <v>92</v>
      </c>
      <c r="C62" s="208"/>
      <c r="D62" s="208"/>
      <c r="E62" s="208"/>
      <c r="F62" s="208"/>
      <c r="G62" s="208"/>
      <c r="H62" s="208"/>
      <c r="I62" s="208"/>
      <c r="J62" s="208"/>
      <c r="AZ62" s="119" t="str">
        <f>B62</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3" spans="1:52" ht="51" x14ac:dyDescent="0.2">
      <c r="B63" s="208" t="s">
        <v>93</v>
      </c>
      <c r="C63" s="208"/>
      <c r="D63" s="208"/>
      <c r="E63" s="208"/>
      <c r="F63" s="208"/>
      <c r="G63" s="208"/>
      <c r="H63" s="208"/>
      <c r="I63" s="208"/>
      <c r="J63" s="208"/>
      <c r="AZ63" s="119" t="str">
        <f>B63</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5" spans="2:52" x14ac:dyDescent="0.2">
      <c r="B65" s="208" t="s">
        <v>94</v>
      </c>
      <c r="C65" s="208"/>
      <c r="D65" s="208"/>
      <c r="E65" s="208"/>
      <c r="F65" s="208"/>
      <c r="G65" s="208"/>
      <c r="H65" s="208"/>
      <c r="I65" s="208"/>
      <c r="J65" s="208"/>
      <c r="AZ65" s="119" t="str">
        <f>B65</f>
        <v xml:space="preserve">        Vymezení některých pojmů</v>
      </c>
    </row>
    <row r="68" spans="2:52" x14ac:dyDescent="0.2">
      <c r="B68" s="208" t="s">
        <v>95</v>
      </c>
      <c r="C68" s="208"/>
      <c r="D68" s="208"/>
      <c r="E68" s="208"/>
      <c r="F68" s="208"/>
      <c r="G68" s="208"/>
      <c r="H68" s="208"/>
      <c r="I68" s="208"/>
      <c r="J68" s="208"/>
      <c r="AZ68" s="119" t="str">
        <f t="shared" ref="AZ68:AZ73" si="4">B68</f>
        <v>Pro účely zpracování nabídkové ceny se jsou použity některé pojmy, pod kterými se rozumí:</v>
      </c>
    </row>
    <row r="69" spans="2:52" ht="38.25" x14ac:dyDescent="0.2">
      <c r="B69" s="208" t="s">
        <v>96</v>
      </c>
      <c r="C69" s="208"/>
      <c r="D69" s="208"/>
      <c r="E69" s="208"/>
      <c r="F69" s="208"/>
      <c r="G69" s="208"/>
      <c r="H69" s="208"/>
      <c r="I69" s="208"/>
      <c r="J69" s="208"/>
      <c r="AZ69" s="119" t="str">
        <f t="shared" si="4"/>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0" spans="2:52" ht="38.25" x14ac:dyDescent="0.2">
      <c r="B70" s="208" t="s">
        <v>97</v>
      </c>
      <c r="C70" s="208"/>
      <c r="D70" s="208"/>
      <c r="E70" s="208"/>
      <c r="F70" s="208"/>
      <c r="G70" s="208"/>
      <c r="H70" s="208"/>
      <c r="I70" s="208"/>
      <c r="J70" s="208"/>
      <c r="AZ70" s="119" t="str">
        <f t="shared" si="4"/>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1" spans="2:52" ht="51" x14ac:dyDescent="0.2">
      <c r="B71" s="208" t="s">
        <v>98</v>
      </c>
      <c r="C71" s="208"/>
      <c r="D71" s="208"/>
      <c r="E71" s="208"/>
      <c r="F71" s="208"/>
      <c r="G71" s="208"/>
      <c r="H71" s="208"/>
      <c r="I71" s="208"/>
      <c r="J71" s="208"/>
      <c r="AZ71" s="119" t="str">
        <f t="shared" si="4"/>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2" spans="2:52" ht="76.5" x14ac:dyDescent="0.2">
      <c r="B72" s="208" t="s">
        <v>99</v>
      </c>
      <c r="C72" s="208"/>
      <c r="D72" s="208"/>
      <c r="E72" s="208"/>
      <c r="F72" s="208"/>
      <c r="G72" s="208"/>
      <c r="H72" s="208"/>
      <c r="I72" s="208"/>
      <c r="J72" s="208"/>
      <c r="AZ72" s="119" t="str">
        <f t="shared" si="4"/>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3" spans="2:52" ht="51" x14ac:dyDescent="0.2">
      <c r="B73" s="208" t="s">
        <v>100</v>
      </c>
      <c r="C73" s="208"/>
      <c r="D73" s="208"/>
      <c r="E73" s="208"/>
      <c r="F73" s="208"/>
      <c r="G73" s="208"/>
      <c r="H73" s="208"/>
      <c r="I73" s="208"/>
      <c r="J73" s="208"/>
      <c r="AZ73" s="119" t="str">
        <f t="shared" si="4"/>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5" spans="2:52" x14ac:dyDescent="0.2">
      <c r="B75" s="208" t="s">
        <v>101</v>
      </c>
      <c r="C75" s="208"/>
      <c r="D75" s="208"/>
      <c r="E75" s="208"/>
      <c r="F75" s="208"/>
      <c r="G75" s="208"/>
      <c r="H75" s="208"/>
      <c r="I75" s="208"/>
      <c r="J75" s="208"/>
      <c r="AZ75" s="119" t="str">
        <f>B75</f>
        <v xml:space="preserve">        Cenová soustava</v>
      </c>
    </row>
    <row r="77" spans="2:52" x14ac:dyDescent="0.2">
      <c r="B77" s="208" t="s">
        <v>102</v>
      </c>
      <c r="C77" s="208"/>
      <c r="D77" s="208"/>
      <c r="E77" s="208"/>
      <c r="F77" s="208"/>
      <c r="G77" s="208"/>
      <c r="H77" s="208"/>
      <c r="I77" s="208"/>
      <c r="J77" s="208"/>
      <c r="AZ77" s="119" t="str">
        <f>B77</f>
        <v xml:space="preserve">        Použitá cenová soustava</v>
      </c>
    </row>
    <row r="78" spans="2:52" ht="38.25" x14ac:dyDescent="0.2">
      <c r="B78" s="208" t="s">
        <v>103</v>
      </c>
      <c r="C78" s="208"/>
      <c r="D78" s="208"/>
      <c r="E78" s="208"/>
      <c r="F78" s="208"/>
      <c r="G78" s="208"/>
      <c r="H78" s="208"/>
      <c r="I78" s="208"/>
      <c r="J78" s="208"/>
      <c r="AZ78" s="119" t="str">
        <f>B78</f>
        <v>Soupisy stavebních prací, dodávek a služeb jsou zpracovány s použitím cenové soustavy zpracované společností RTS, a.s.. Položky z cenové soustavy mají uveden odkaz na cenovou soustavu včetně označení příslušného ceníku.</v>
      </c>
    </row>
    <row r="80" spans="2:52" x14ac:dyDescent="0.2">
      <c r="B80" s="208" t="s">
        <v>104</v>
      </c>
      <c r="C80" s="208"/>
      <c r="D80" s="208"/>
      <c r="E80" s="208"/>
      <c r="F80" s="208"/>
      <c r="G80" s="208"/>
      <c r="H80" s="208"/>
      <c r="I80" s="208"/>
      <c r="J80" s="208"/>
      <c r="AZ80" s="119" t="str">
        <f>B80</f>
        <v xml:space="preserve">        Technické podmínky</v>
      </c>
    </row>
    <row r="81" spans="2:52" ht="38.25" x14ac:dyDescent="0.2">
      <c r="B81" s="208" t="s">
        <v>105</v>
      </c>
      <c r="C81" s="208"/>
      <c r="D81" s="208"/>
      <c r="E81" s="208"/>
      <c r="F81" s="208"/>
      <c r="G81" s="208"/>
      <c r="H81" s="208"/>
      <c r="I81" s="208"/>
      <c r="J81" s="208"/>
      <c r="AZ81" s="119" t="str">
        <f>B81</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3" spans="2:52" x14ac:dyDescent="0.2">
      <c r="B83" s="208" t="s">
        <v>106</v>
      </c>
      <c r="C83" s="208"/>
      <c r="D83" s="208"/>
      <c r="E83" s="208"/>
      <c r="F83" s="208"/>
      <c r="G83" s="208"/>
      <c r="H83" s="208"/>
      <c r="I83" s="208"/>
      <c r="J83" s="208"/>
      <c r="AZ83" s="119" t="str">
        <f>B83</f>
        <v>Individuální položky</v>
      </c>
    </row>
    <row r="84" spans="2:52" ht="38.25" x14ac:dyDescent="0.2">
      <c r="B84" s="208" t="s">
        <v>107</v>
      </c>
      <c r="C84" s="208"/>
      <c r="D84" s="208"/>
      <c r="E84" s="208"/>
      <c r="F84" s="208"/>
      <c r="G84" s="208"/>
      <c r="H84" s="208"/>
      <c r="I84" s="208"/>
      <c r="J84" s="208"/>
      <c r="AZ84" s="119" t="str">
        <f>B84</f>
        <v>Položky soupisu prací, které cenová soustava neobsahuje, jsou označeny popisem „vlastní“. Pro tyto položky jsou cenové a technické podmínky definovány jejich popisem, případně odkazem na konkrétní část příslušné dokumentace.</v>
      </c>
    </row>
    <row r="86" spans="2:52" x14ac:dyDescent="0.2">
      <c r="B86" s="208" t="s">
        <v>108</v>
      </c>
      <c r="C86" s="208"/>
      <c r="D86" s="208"/>
      <c r="E86" s="208"/>
      <c r="F86" s="208"/>
      <c r="G86" s="208"/>
      <c r="H86" s="208"/>
      <c r="I86" s="208"/>
      <c r="J86" s="208"/>
      <c r="AZ86" s="119" t="str">
        <f>B86</f>
        <v xml:space="preserve">        Závaznost a změna soupisu</v>
      </c>
    </row>
    <row r="88" spans="2:52" x14ac:dyDescent="0.2">
      <c r="B88" s="208" t="s">
        <v>109</v>
      </c>
      <c r="C88" s="208"/>
      <c r="D88" s="208"/>
      <c r="E88" s="208"/>
      <c r="F88" s="208"/>
      <c r="G88" s="208"/>
      <c r="H88" s="208"/>
      <c r="I88" s="208"/>
      <c r="J88" s="208"/>
      <c r="AZ88" s="119" t="str">
        <f>B88</f>
        <v xml:space="preserve">        Závaznost soupisu</v>
      </c>
    </row>
    <row r="89" spans="2:52" ht="38.25" x14ac:dyDescent="0.2">
      <c r="B89" s="208" t="s">
        <v>110</v>
      </c>
      <c r="C89" s="208"/>
      <c r="D89" s="208"/>
      <c r="E89" s="208"/>
      <c r="F89" s="208"/>
      <c r="G89" s="208"/>
      <c r="H89" s="208"/>
      <c r="I89" s="208"/>
      <c r="J89" s="208"/>
      <c r="AZ89" s="119" t="str">
        <f>B89</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1" spans="2:52" x14ac:dyDescent="0.2">
      <c r="B91" s="208" t="s">
        <v>111</v>
      </c>
      <c r="C91" s="208"/>
      <c r="D91" s="208"/>
      <c r="E91" s="208"/>
      <c r="F91" s="208"/>
      <c r="G91" s="208"/>
      <c r="H91" s="208"/>
      <c r="I91" s="208"/>
      <c r="J91" s="208"/>
      <c r="AZ91" s="119" t="str">
        <f>B91</f>
        <v xml:space="preserve">        Zvláštní podmínky pro stanovení nabídkové ceny</v>
      </c>
    </row>
    <row r="93" spans="2:52" x14ac:dyDescent="0.2">
      <c r="B93" s="208" t="s">
        <v>112</v>
      </c>
      <c r="C93" s="208"/>
      <c r="D93" s="208"/>
      <c r="E93" s="208"/>
      <c r="F93" s="208"/>
      <c r="G93" s="208"/>
      <c r="H93" s="208"/>
      <c r="I93" s="208"/>
      <c r="J93" s="208"/>
      <c r="AZ93" s="119" t="str">
        <f>B93</f>
        <v xml:space="preserve">        Přeprava vybouraných hmot, suti a vytěžené zeminy</v>
      </c>
    </row>
    <row r="94" spans="2:52" ht="76.5" x14ac:dyDescent="0.2">
      <c r="B94" s="208" t="s">
        <v>113</v>
      </c>
      <c r="C94" s="208"/>
      <c r="D94" s="208"/>
      <c r="E94" s="208"/>
      <c r="F94" s="208"/>
      <c r="G94" s="208"/>
      <c r="H94" s="208"/>
      <c r="I94" s="208"/>
      <c r="J94" s="208"/>
      <c r="AZ94" s="119" t="str">
        <f>B94</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6" spans="2:52" x14ac:dyDescent="0.2">
      <c r="B96" s="208" t="s">
        <v>114</v>
      </c>
      <c r="C96" s="208"/>
      <c r="D96" s="208"/>
      <c r="E96" s="208"/>
      <c r="F96" s="208"/>
      <c r="G96" s="208"/>
      <c r="H96" s="208"/>
      <c r="I96" s="208"/>
      <c r="J96" s="208"/>
      <c r="AZ96" s="119" t="str">
        <f>B96</f>
        <v xml:space="preserve">        Vnitrostaveništní přesun stavebního materiálu</v>
      </c>
    </row>
    <row r="97" spans="2:52" ht="51" x14ac:dyDescent="0.2">
      <c r="B97" s="208" t="s">
        <v>115</v>
      </c>
      <c r="C97" s="208"/>
      <c r="D97" s="208"/>
      <c r="E97" s="208"/>
      <c r="F97" s="208"/>
      <c r="G97" s="208"/>
      <c r="H97" s="208"/>
      <c r="I97" s="208"/>
      <c r="J97" s="208"/>
      <c r="AZ97" s="119" t="str">
        <f>B97</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8" spans="2:52" ht="51" x14ac:dyDescent="0.2">
      <c r="B98" s="208" t="s">
        <v>116</v>
      </c>
      <c r="C98" s="208"/>
      <c r="D98" s="208"/>
      <c r="E98" s="208"/>
      <c r="F98" s="208"/>
      <c r="G98" s="208"/>
      <c r="H98" s="208"/>
      <c r="I98" s="208"/>
      <c r="J98" s="208"/>
      <c r="AZ98" s="119" t="str">
        <f>B98</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0" spans="2:52" x14ac:dyDescent="0.2">
      <c r="B100" s="208" t="s">
        <v>117</v>
      </c>
      <c r="C100" s="208"/>
      <c r="D100" s="208"/>
      <c r="E100" s="208"/>
      <c r="F100" s="208"/>
      <c r="G100" s="208"/>
      <c r="H100" s="208"/>
      <c r="I100" s="208"/>
      <c r="J100" s="208"/>
      <c r="AZ100" s="119" t="str">
        <f>B100</f>
        <v xml:space="preserve">        Příplatky za ztížené podmínky prací</v>
      </c>
    </row>
    <row r="101" spans="2:52" ht="25.5" x14ac:dyDescent="0.2">
      <c r="B101" s="208" t="s">
        <v>118</v>
      </c>
      <c r="C101" s="208"/>
      <c r="D101" s="208"/>
      <c r="E101" s="208"/>
      <c r="F101" s="208"/>
      <c r="G101" s="208"/>
      <c r="H101" s="208"/>
      <c r="I101" s="208"/>
      <c r="J101" s="208"/>
      <c r="AZ101" s="119" t="str">
        <f>B101</f>
        <v>Pokud soupis položku příplatku za ztížené podmínky obsahuje, je dodavatel povinen ji ocenit bez ohledu na to, že tento příplatek dodavatel standardně neuplatňuje.</v>
      </c>
    </row>
    <row r="103" spans="2:52" x14ac:dyDescent="0.2">
      <c r="B103" s="208" t="s">
        <v>119</v>
      </c>
      <c r="C103" s="208"/>
      <c r="D103" s="208"/>
      <c r="E103" s="208"/>
      <c r="F103" s="208"/>
      <c r="G103" s="208"/>
      <c r="H103" s="208"/>
      <c r="I103" s="208"/>
      <c r="J103" s="208"/>
      <c r="AZ103" s="119" t="str">
        <f>B103</f>
        <v xml:space="preserve">        Vedlejší a ostatní náklady</v>
      </c>
    </row>
    <row r="104" spans="2:52" ht="25.5" x14ac:dyDescent="0.2">
      <c r="B104" s="208" t="s">
        <v>120</v>
      </c>
      <c r="C104" s="208"/>
      <c r="D104" s="208"/>
      <c r="E104" s="208"/>
      <c r="F104" s="208"/>
      <c r="G104" s="208"/>
      <c r="H104" s="208"/>
      <c r="I104" s="208"/>
      <c r="J104" s="208"/>
      <c r="AZ104" s="119" t="str">
        <f>B104</f>
        <v>Tyto náklady jsou popsány v samostatném soupisu stavebních prací, dodávek a služeb s tím, že dodavatel je povinen v rámci těchto nákladů ocenit všechny definované náklady souhrnně pro celou stavbu.</v>
      </c>
    </row>
    <row r="108" spans="2:52" x14ac:dyDescent="0.2">
      <c r="B108" s="208" t="s">
        <v>121</v>
      </c>
      <c r="C108" s="208"/>
      <c r="D108" s="208"/>
      <c r="E108" s="208"/>
      <c r="F108" s="208"/>
      <c r="G108" s="208"/>
      <c r="H108" s="208"/>
      <c r="I108" s="208"/>
      <c r="J108" s="208"/>
      <c r="AZ108" s="119" t="str">
        <f>B108</f>
        <v>2. SPECIFICKÉ PODMÍNKY PRO ZPRACOVÁNÍ NABÍDKOVÉ CENY</v>
      </c>
    </row>
    <row r="110" spans="2:52" x14ac:dyDescent="0.2">
      <c r="B110" s="208" t="s">
        <v>122</v>
      </c>
      <c r="C110" s="208"/>
      <c r="D110" s="208"/>
      <c r="E110" s="208"/>
      <c r="F110" s="208"/>
      <c r="G110" s="208"/>
      <c r="H110" s="208"/>
      <c r="I110" s="208"/>
      <c r="J110" s="208"/>
      <c r="AZ110" s="119" t="str">
        <f>B110</f>
        <v>Zde doplní zpracovatel soupisu  případná specifika týkající se konkrétní zakázky.</v>
      </c>
    </row>
    <row r="113" spans="2:52" x14ac:dyDescent="0.2">
      <c r="B113" s="208" t="s">
        <v>123</v>
      </c>
      <c r="C113" s="208"/>
      <c r="D113" s="208"/>
      <c r="E113" s="208"/>
      <c r="F113" s="208"/>
      <c r="G113" s="208"/>
      <c r="H113" s="208"/>
      <c r="I113" s="208"/>
      <c r="J113" s="208"/>
      <c r="AZ113" s="119" t="str">
        <f>B113</f>
        <v>3. ELEKTRONICKÁ PODOBA SOUPISU</v>
      </c>
    </row>
    <row r="115" spans="2:52" x14ac:dyDescent="0.2">
      <c r="B115" s="208" t="s">
        <v>124</v>
      </c>
      <c r="C115" s="208"/>
      <c r="D115" s="208"/>
      <c r="E115" s="208"/>
      <c r="F115" s="208"/>
      <c r="G115" s="208"/>
      <c r="H115" s="208"/>
      <c r="I115" s="208"/>
      <c r="J115" s="208"/>
      <c r="AZ115" s="119" t="str">
        <f>B115</f>
        <v xml:space="preserve">        Elektronická podoba soupisu</v>
      </c>
    </row>
    <row r="116" spans="2:52" ht="25.5" x14ac:dyDescent="0.2">
      <c r="B116" s="208" t="s">
        <v>125</v>
      </c>
      <c r="C116" s="208"/>
      <c r="D116" s="208"/>
      <c r="E116" s="208"/>
      <c r="F116" s="208"/>
      <c r="G116" s="208"/>
      <c r="H116" s="208"/>
      <c r="I116" s="208"/>
      <c r="J116" s="208"/>
      <c r="AZ116" s="119" t="str">
        <f>B116</f>
        <v>V souladu se zákonem jsou předložené soupisy zpracovány i v elektronické podobě.  Elektronickou podobou soupisu stavebních prací, dodávek a služeb je formát MS EXCEL.</v>
      </c>
    </row>
    <row r="117" spans="2:52" x14ac:dyDescent="0.2">
      <c r="B117" s="208" t="s">
        <v>126</v>
      </c>
      <c r="C117" s="208"/>
      <c r="D117" s="208"/>
      <c r="E117" s="208"/>
      <c r="F117" s="208"/>
      <c r="G117" s="208"/>
      <c r="H117" s="208"/>
      <c r="I117" s="208"/>
      <c r="J117" s="208"/>
      <c r="AZ117" s="119" t="str">
        <f>B117</f>
        <v>Popis formátu soupisu odpovídá svou strukturou vzorovému soupisu volně dostupnému na internetové adrese:</v>
      </c>
    </row>
    <row r="119" spans="2:52" x14ac:dyDescent="0.2">
      <c r="B119" s="208" t="s">
        <v>127</v>
      </c>
      <c r="C119" s="208"/>
      <c r="D119" s="208"/>
      <c r="E119" s="208"/>
      <c r="F119" s="208"/>
      <c r="G119" s="208"/>
      <c r="H119" s="208"/>
      <c r="I119" s="208"/>
      <c r="J119" s="208"/>
      <c r="AZ119" s="119" t="str">
        <f>B119</f>
        <v>www.stavebnionline.cz/soupis</v>
      </c>
    </row>
    <row r="121" spans="2:52" x14ac:dyDescent="0.2">
      <c r="B121" s="208" t="s">
        <v>128</v>
      </c>
      <c r="C121" s="208"/>
      <c r="D121" s="208"/>
      <c r="E121" s="208"/>
      <c r="F121" s="208"/>
      <c r="G121" s="208"/>
      <c r="H121" s="208"/>
      <c r="I121" s="208"/>
      <c r="J121" s="208"/>
      <c r="AZ121" s="119" t="str">
        <f>B121</f>
        <v xml:space="preserve">        Zpracování elektronické podoby soupisu</v>
      </c>
    </row>
    <row r="122" spans="2:52" ht="51" x14ac:dyDescent="0.2">
      <c r="B122" s="208" t="s">
        <v>129</v>
      </c>
      <c r="C122" s="208"/>
      <c r="D122" s="208"/>
      <c r="E122" s="208"/>
      <c r="F122" s="208"/>
      <c r="G122" s="208"/>
      <c r="H122" s="208"/>
      <c r="I122" s="208"/>
      <c r="J122" s="208"/>
      <c r="AZ122" s="119" t="str">
        <f>B122</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4" spans="2:52" x14ac:dyDescent="0.2">
      <c r="B124" s="208" t="s">
        <v>130</v>
      </c>
      <c r="C124" s="208"/>
      <c r="D124" s="208"/>
      <c r="E124" s="208"/>
      <c r="F124" s="208"/>
      <c r="G124" s="208"/>
      <c r="H124" s="208"/>
      <c r="I124" s="208"/>
      <c r="J124" s="208"/>
      <c r="AZ124" s="119" t="str">
        <f>B124</f>
        <v xml:space="preserve">        Jiný formát soupisu</v>
      </c>
    </row>
    <row r="125" spans="2:52" ht="38.25" x14ac:dyDescent="0.2">
      <c r="B125" s="208" t="s">
        <v>131</v>
      </c>
      <c r="C125" s="208"/>
      <c r="D125" s="208"/>
      <c r="E125" s="208"/>
      <c r="F125" s="208"/>
      <c r="G125" s="208"/>
      <c r="H125" s="208"/>
      <c r="I125" s="208"/>
      <c r="J125" s="208"/>
      <c r="AZ125" s="119" t="str">
        <f>B125</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7" spans="2:52" x14ac:dyDescent="0.2">
      <c r="B127" s="208" t="s">
        <v>132</v>
      </c>
      <c r="C127" s="208"/>
      <c r="D127" s="208"/>
      <c r="E127" s="208"/>
      <c r="F127" s="208"/>
      <c r="G127" s="208"/>
      <c r="H127" s="208"/>
      <c r="I127" s="208"/>
      <c r="J127" s="208"/>
      <c r="AZ127" s="119" t="str">
        <f>B127</f>
        <v xml:space="preserve">        Závěrečné ustanovení</v>
      </c>
    </row>
    <row r="128" spans="2:52" ht="38.25" x14ac:dyDescent="0.2">
      <c r="B128" s="208" t="s">
        <v>133</v>
      </c>
      <c r="C128" s="208"/>
      <c r="D128" s="208"/>
      <c r="E128" s="208"/>
      <c r="F128" s="208"/>
      <c r="G128" s="208"/>
      <c r="H128" s="208"/>
      <c r="I128" s="208"/>
      <c r="J128" s="208"/>
      <c r="AZ128" s="119" t="str">
        <f>B128</f>
        <v>Nedílnou součástí dokumentace pro výběr zhotovitele je vedle výkazu výměr a standardů také schválená dokumentace ke stavebnímu povolení včetně stanovisek dotčených orgánů ke stavebnímu povolení a dalších dokladů, předaných investorem.</v>
      </c>
    </row>
    <row r="129" spans="1:52" ht="38.25" x14ac:dyDescent="0.2">
      <c r="B129" s="208" t="s">
        <v>134</v>
      </c>
      <c r="C129" s="208"/>
      <c r="D129" s="208"/>
      <c r="E129" s="208"/>
      <c r="F129" s="208"/>
      <c r="G129" s="208"/>
      <c r="H129" s="208"/>
      <c r="I129" s="208"/>
      <c r="J129" s="208"/>
      <c r="AZ129" s="119" t="str">
        <f>B129</f>
        <v>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v>
      </c>
    </row>
    <row r="130" spans="1:52" x14ac:dyDescent="0.2">
      <c r="B130" s="208" t="s">
        <v>135</v>
      </c>
      <c r="C130" s="208"/>
      <c r="D130" s="208"/>
      <c r="E130" s="208"/>
      <c r="F130" s="208"/>
      <c r="G130" s="208"/>
      <c r="H130" s="208"/>
      <c r="I130" s="208"/>
      <c r="J130" s="208"/>
      <c r="AZ130" s="119" t="str">
        <f>B130</f>
        <v>Ostatní podmínky vztahující se ke zpracování nabídkové ceny jsou uvedeny v zadávací dokumentaci.</v>
      </c>
    </row>
    <row r="131" spans="1:52" x14ac:dyDescent="0.2">
      <c r="A131" t="s">
        <v>136</v>
      </c>
      <c r="B131" t="s">
        <v>137</v>
      </c>
    </row>
    <row r="132" spans="1:52" x14ac:dyDescent="0.2">
      <c r="A132" t="s">
        <v>138</v>
      </c>
      <c r="B132" t="s">
        <v>139</v>
      </c>
    </row>
    <row r="133" spans="1:52" x14ac:dyDescent="0.2">
      <c r="A133" t="s">
        <v>136</v>
      </c>
      <c r="B133" t="s">
        <v>140</v>
      </c>
    </row>
    <row r="134" spans="1:52" x14ac:dyDescent="0.2">
      <c r="A134" t="s">
        <v>138</v>
      </c>
      <c r="B134" t="s">
        <v>141</v>
      </c>
    </row>
    <row r="135" spans="1:52" x14ac:dyDescent="0.2">
      <c r="A135" t="s">
        <v>138</v>
      </c>
      <c r="B135" t="s">
        <v>142</v>
      </c>
    </row>
    <row r="136" spans="1:52" x14ac:dyDescent="0.2">
      <c r="B136" s="208" t="s">
        <v>143</v>
      </c>
      <c r="C136" s="208"/>
      <c r="D136" s="208"/>
      <c r="E136" s="208"/>
      <c r="F136" s="208"/>
      <c r="G136" s="208"/>
      <c r="H136" s="208"/>
      <c r="I136" s="208"/>
      <c r="J136" s="208"/>
      <c r="AZ136" s="119" t="str">
        <f t="shared" ref="AZ136:AZ143" si="5">B136</f>
        <v>Fasády:</v>
      </c>
    </row>
    <row r="137" spans="1:52" x14ac:dyDescent="0.2">
      <c r="B137" s="208" t="s">
        <v>144</v>
      </c>
      <c r="C137" s="208"/>
      <c r="D137" s="208"/>
      <c r="E137" s="208"/>
      <c r="F137" s="208"/>
      <c r="G137" s="208"/>
      <c r="H137" s="208"/>
      <c r="I137" s="208"/>
      <c r="J137" s="208"/>
      <c r="AZ137" s="119" t="str">
        <f t="shared" si="5"/>
        <v>V rozpočtu jsou  zahrnuty :</v>
      </c>
    </row>
    <row r="138" spans="1:52" ht="25.5" x14ac:dyDescent="0.2">
      <c r="B138" s="208" t="s">
        <v>145</v>
      </c>
      <c r="C138" s="208"/>
      <c r="D138" s="208"/>
      <c r="E138" s="208"/>
      <c r="F138" s="208"/>
      <c r="G138" s="208"/>
      <c r="H138" s="208"/>
      <c r="I138" s="208"/>
      <c r="J138" s="208"/>
      <c r="AZ138" s="119" t="str">
        <f t="shared" si="5"/>
        <v>- veškeré materiály a montáže odpovídající ploše všech navržených fasád, uvedených ve skladbách konstrukcí a souvisejících detailech,</v>
      </c>
    </row>
    <row r="139" spans="1:52" ht="51" x14ac:dyDescent="0.2">
      <c r="B139" s="208" t="s">
        <v>146</v>
      </c>
      <c r="C139" s="208"/>
      <c r="D139" s="208"/>
      <c r="E139" s="208"/>
      <c r="F139" s="208"/>
      <c r="G139" s="208"/>
      <c r="H139" s="208"/>
      <c r="I139" s="208"/>
      <c r="J139" s="208"/>
      <c r="AZ139" s="119" t="str">
        <f t="shared" si="5"/>
        <v>-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v>
      </c>
    </row>
    <row r="140" spans="1:52" x14ac:dyDescent="0.2">
      <c r="B140" s="208" t="s">
        <v>147</v>
      </c>
      <c r="C140" s="208"/>
      <c r="D140" s="208"/>
      <c r="E140" s="208"/>
      <c r="F140" s="208"/>
      <c r="G140" s="208"/>
      <c r="H140" s="208"/>
      <c r="I140" s="208"/>
      <c r="J140" s="208"/>
      <c r="AZ140" s="119" t="str">
        <f t="shared" si="5"/>
        <v>Střecha:</v>
      </c>
    </row>
    <row r="141" spans="1:52" x14ac:dyDescent="0.2">
      <c r="B141" s="208" t="s">
        <v>144</v>
      </c>
      <c r="C141" s="208"/>
      <c r="D141" s="208"/>
      <c r="E141" s="208"/>
      <c r="F141" s="208"/>
      <c r="G141" s="208"/>
      <c r="H141" s="208"/>
      <c r="I141" s="208"/>
      <c r="J141" s="208"/>
      <c r="AZ141" s="119" t="str">
        <f t="shared" si="5"/>
        <v>V rozpočtu jsou  zahrnuty :</v>
      </c>
    </row>
    <row r="142" spans="1:52" ht="25.5" x14ac:dyDescent="0.2">
      <c r="B142" s="208" t="s">
        <v>148</v>
      </c>
      <c r="C142" s="208"/>
      <c r="D142" s="208"/>
      <c r="E142" s="208"/>
      <c r="F142" s="208"/>
      <c r="G142" s="208"/>
      <c r="H142" s="208"/>
      <c r="I142" s="208"/>
      <c r="J142" s="208"/>
      <c r="AZ142" s="119" t="str">
        <f t="shared" si="5"/>
        <v>- veškeré materiály a montáže odpovídající ploše všech navržených krytin střech, uvedených ve skladbách konstrukcí a   souvisejících detailech,</v>
      </c>
    </row>
    <row r="143" spans="1:52" ht="63.75" x14ac:dyDescent="0.2">
      <c r="B143" s="208" t="s">
        <v>149</v>
      </c>
      <c r="C143" s="208"/>
      <c r="D143" s="208"/>
      <c r="E143" s="208"/>
      <c r="F143" s="208"/>
      <c r="G143" s="208"/>
      <c r="H143" s="208"/>
      <c r="I143" s="208"/>
      <c r="J143" s="208"/>
      <c r="AZ143" s="119" t="str">
        <f t="shared" si="5"/>
        <v>-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v>
      </c>
    </row>
    <row r="144" spans="1:52" x14ac:dyDescent="0.2">
      <c r="A144" t="s">
        <v>138</v>
      </c>
      <c r="B144" t="s">
        <v>150</v>
      </c>
    </row>
    <row r="145" spans="1:10" x14ac:dyDescent="0.2">
      <c r="A145" t="s">
        <v>138</v>
      </c>
      <c r="B145" t="s">
        <v>151</v>
      </c>
    </row>
    <row r="146" spans="1:10" x14ac:dyDescent="0.2">
      <c r="A146" t="s">
        <v>138</v>
      </c>
      <c r="B146" t="s">
        <v>152</v>
      </c>
    </row>
    <row r="147" spans="1:10" x14ac:dyDescent="0.2">
      <c r="A147" t="s">
        <v>138</v>
      </c>
      <c r="B147" t="s">
        <v>153</v>
      </c>
    </row>
    <row r="148" spans="1:10" x14ac:dyDescent="0.2">
      <c r="A148" t="s">
        <v>138</v>
      </c>
      <c r="B148" t="s">
        <v>154</v>
      </c>
    </row>
    <row r="149" spans="1:10" x14ac:dyDescent="0.2">
      <c r="A149" t="s">
        <v>138</v>
      </c>
      <c r="B149" t="s">
        <v>155</v>
      </c>
    </row>
    <row r="150" spans="1:10" x14ac:dyDescent="0.2">
      <c r="A150" t="s">
        <v>138</v>
      </c>
      <c r="B150" t="s">
        <v>156</v>
      </c>
    </row>
    <row r="151" spans="1:10" x14ac:dyDescent="0.2">
      <c r="A151" t="s">
        <v>138</v>
      </c>
      <c r="B151" t="s">
        <v>157</v>
      </c>
    </row>
    <row r="152" spans="1:10" x14ac:dyDescent="0.2">
      <c r="A152" t="s">
        <v>138</v>
      </c>
      <c r="B152" t="s">
        <v>158</v>
      </c>
    </row>
    <row r="155" spans="1:10" ht="15.75" x14ac:dyDescent="0.25">
      <c r="B155" s="120" t="s">
        <v>159</v>
      </c>
    </row>
    <row r="157" spans="1:10" ht="25.5" customHeight="1" x14ac:dyDescent="0.2">
      <c r="A157" s="122"/>
      <c r="B157" s="125" t="s">
        <v>17</v>
      </c>
      <c r="C157" s="125" t="s">
        <v>5</v>
      </c>
      <c r="D157" s="126"/>
      <c r="E157" s="126"/>
      <c r="F157" s="127" t="s">
        <v>160</v>
      </c>
      <c r="G157" s="127"/>
      <c r="H157" s="127"/>
      <c r="I157" s="127" t="s">
        <v>29</v>
      </c>
      <c r="J157" s="127" t="s">
        <v>0</v>
      </c>
    </row>
    <row r="158" spans="1:10" ht="36.75" customHeight="1" x14ac:dyDescent="0.2">
      <c r="A158" s="123"/>
      <c r="B158" s="128" t="s">
        <v>161</v>
      </c>
      <c r="C158" s="206" t="s">
        <v>162</v>
      </c>
      <c r="D158" s="207"/>
      <c r="E158" s="207"/>
      <c r="F158" s="135" t="s">
        <v>24</v>
      </c>
      <c r="G158" s="136"/>
      <c r="H158" s="136"/>
      <c r="I158" s="136">
        <f>'01 23230101A Pol'!G8+'01 23230101E Pol'!G8</f>
        <v>0</v>
      </c>
      <c r="J158" s="132" t="str">
        <f>IF(I213=0,"",I158/I213*100)</f>
        <v/>
      </c>
    </row>
    <row r="159" spans="1:10" ht="36.75" customHeight="1" x14ac:dyDescent="0.2">
      <c r="A159" s="123"/>
      <c r="B159" s="128" t="s">
        <v>163</v>
      </c>
      <c r="C159" s="206" t="s">
        <v>164</v>
      </c>
      <c r="D159" s="207"/>
      <c r="E159" s="207"/>
      <c r="F159" s="135" t="s">
        <v>24</v>
      </c>
      <c r="G159" s="136"/>
      <c r="H159" s="136"/>
      <c r="I159" s="136">
        <f>'01 23230101E Pol'!G43</f>
        <v>0</v>
      </c>
      <c r="J159" s="132" t="str">
        <f>IF(I213=0,"",I159/I213*100)</f>
        <v/>
      </c>
    </row>
    <row r="160" spans="1:10" ht="36.75" customHeight="1" x14ac:dyDescent="0.2">
      <c r="A160" s="123"/>
      <c r="B160" s="128" t="s">
        <v>165</v>
      </c>
      <c r="C160" s="206" t="s">
        <v>164</v>
      </c>
      <c r="D160" s="207"/>
      <c r="E160" s="207"/>
      <c r="F160" s="135" t="s">
        <v>24</v>
      </c>
      <c r="G160" s="136"/>
      <c r="H160" s="136"/>
      <c r="I160" s="136">
        <f>'01 23230101E Pol'!G77</f>
        <v>0</v>
      </c>
      <c r="J160" s="132" t="str">
        <f>IF(I213=0,"",I160/I213*100)</f>
        <v/>
      </c>
    </row>
    <row r="161" spans="1:10" ht="36.75" customHeight="1" x14ac:dyDescent="0.2">
      <c r="A161" s="123"/>
      <c r="B161" s="128" t="s">
        <v>166</v>
      </c>
      <c r="C161" s="206" t="s">
        <v>164</v>
      </c>
      <c r="D161" s="207"/>
      <c r="E161" s="207"/>
      <c r="F161" s="135" t="s">
        <v>24</v>
      </c>
      <c r="G161" s="136"/>
      <c r="H161" s="136"/>
      <c r="I161" s="136">
        <f>'01 23230101E Pol'!G102</f>
        <v>0</v>
      </c>
      <c r="J161" s="132" t="str">
        <f>IF(I213=0,"",I161/I213*100)</f>
        <v/>
      </c>
    </row>
    <row r="162" spans="1:10" ht="36.75" customHeight="1" x14ac:dyDescent="0.2">
      <c r="A162" s="123"/>
      <c r="B162" s="128" t="s">
        <v>167</v>
      </c>
      <c r="C162" s="206" t="s">
        <v>164</v>
      </c>
      <c r="D162" s="207"/>
      <c r="E162" s="207"/>
      <c r="F162" s="135" t="s">
        <v>24</v>
      </c>
      <c r="G162" s="136"/>
      <c r="H162" s="136"/>
      <c r="I162" s="136">
        <f>'01 23230101E Pol'!G119</f>
        <v>0</v>
      </c>
      <c r="J162" s="132" t="str">
        <f>IF(I213=0,"",I162/I213*100)</f>
        <v/>
      </c>
    </row>
    <row r="163" spans="1:10" ht="36.75" customHeight="1" x14ac:dyDescent="0.2">
      <c r="A163" s="123"/>
      <c r="B163" s="128" t="s">
        <v>168</v>
      </c>
      <c r="C163" s="206" t="s">
        <v>169</v>
      </c>
      <c r="D163" s="207"/>
      <c r="E163" s="207"/>
      <c r="F163" s="135" t="s">
        <v>24</v>
      </c>
      <c r="G163" s="136"/>
      <c r="H163" s="136"/>
      <c r="I163" s="136">
        <f>'01 23230101A Pol'!G87+'01 23230101E Pol'!G136</f>
        <v>0</v>
      </c>
      <c r="J163" s="132" t="str">
        <f>IF(I213=0,"",I163/I213*100)</f>
        <v/>
      </c>
    </row>
    <row r="164" spans="1:10" ht="36.75" customHeight="1" x14ac:dyDescent="0.2">
      <c r="A164" s="123"/>
      <c r="B164" s="128" t="s">
        <v>170</v>
      </c>
      <c r="C164" s="206" t="s">
        <v>171</v>
      </c>
      <c r="D164" s="207"/>
      <c r="E164" s="207"/>
      <c r="F164" s="135" t="s">
        <v>24</v>
      </c>
      <c r="G164" s="136"/>
      <c r="H164" s="136"/>
      <c r="I164" s="136">
        <f>'01 23230101A Pol'!G162</f>
        <v>0</v>
      </c>
      <c r="J164" s="132" t="str">
        <f>IF(I213=0,"",I164/I213*100)</f>
        <v/>
      </c>
    </row>
    <row r="165" spans="1:10" ht="36.75" customHeight="1" x14ac:dyDescent="0.2">
      <c r="A165" s="123"/>
      <c r="B165" s="128" t="s">
        <v>172</v>
      </c>
      <c r="C165" s="206" t="s">
        <v>173</v>
      </c>
      <c r="D165" s="207"/>
      <c r="E165" s="207"/>
      <c r="F165" s="135" t="s">
        <v>24</v>
      </c>
      <c r="G165" s="136"/>
      <c r="H165" s="136"/>
      <c r="I165" s="136">
        <f>'01 23230101A Pol'!G388</f>
        <v>0</v>
      </c>
      <c r="J165" s="132" t="str">
        <f>IF(I213=0,"",I165/I213*100)</f>
        <v/>
      </c>
    </row>
    <row r="166" spans="1:10" ht="36.75" customHeight="1" x14ac:dyDescent="0.2">
      <c r="A166" s="123"/>
      <c r="B166" s="128" t="s">
        <v>174</v>
      </c>
      <c r="C166" s="206" t="s">
        <v>175</v>
      </c>
      <c r="D166" s="207"/>
      <c r="E166" s="207"/>
      <c r="F166" s="135" t="s">
        <v>24</v>
      </c>
      <c r="G166" s="136"/>
      <c r="H166" s="136"/>
      <c r="I166" s="136">
        <f>'01 23230101A Pol'!G467</f>
        <v>0</v>
      </c>
      <c r="J166" s="132" t="str">
        <f>IF(I213=0,"",I166/I213*100)</f>
        <v/>
      </c>
    </row>
    <row r="167" spans="1:10" ht="36.75" customHeight="1" x14ac:dyDescent="0.2">
      <c r="A167" s="123"/>
      <c r="B167" s="128" t="s">
        <v>176</v>
      </c>
      <c r="C167" s="206" t="s">
        <v>177</v>
      </c>
      <c r="D167" s="207"/>
      <c r="E167" s="207"/>
      <c r="F167" s="135" t="s">
        <v>24</v>
      </c>
      <c r="G167" s="136"/>
      <c r="H167" s="136"/>
      <c r="I167" s="136">
        <f>'01 23230101A Pol'!G485</f>
        <v>0</v>
      </c>
      <c r="J167" s="132" t="str">
        <f>IF(I213=0,"",I167/I213*100)</f>
        <v/>
      </c>
    </row>
    <row r="168" spans="1:10" ht="36.75" customHeight="1" x14ac:dyDescent="0.2">
      <c r="A168" s="123"/>
      <c r="B168" s="128" t="s">
        <v>178</v>
      </c>
      <c r="C168" s="206" t="s">
        <v>179</v>
      </c>
      <c r="D168" s="207"/>
      <c r="E168" s="207"/>
      <c r="F168" s="135" t="s">
        <v>24</v>
      </c>
      <c r="G168" s="136"/>
      <c r="H168" s="136"/>
      <c r="I168" s="136">
        <f>'01 23230101E Pol'!G139</f>
        <v>0</v>
      </c>
      <c r="J168" s="132" t="str">
        <f>IF(I213=0,"",I168/I213*100)</f>
        <v/>
      </c>
    </row>
    <row r="169" spans="1:10" ht="36.75" customHeight="1" x14ac:dyDescent="0.2">
      <c r="A169" s="123"/>
      <c r="B169" s="128" t="s">
        <v>180</v>
      </c>
      <c r="C169" s="206" t="s">
        <v>181</v>
      </c>
      <c r="D169" s="207"/>
      <c r="E169" s="207"/>
      <c r="F169" s="135" t="s">
        <v>24</v>
      </c>
      <c r="G169" s="136"/>
      <c r="H169" s="136"/>
      <c r="I169" s="136">
        <f>'01 23230101E Pol'!G152</f>
        <v>0</v>
      </c>
      <c r="J169" s="132" t="str">
        <f>IF(I213=0,"",I169/I213*100)</f>
        <v/>
      </c>
    </row>
    <row r="170" spans="1:10" ht="36.75" customHeight="1" x14ac:dyDescent="0.2">
      <c r="A170" s="123"/>
      <c r="B170" s="128" t="s">
        <v>182</v>
      </c>
      <c r="C170" s="206" t="s">
        <v>183</v>
      </c>
      <c r="D170" s="207"/>
      <c r="E170" s="207"/>
      <c r="F170" s="135" t="s">
        <v>24</v>
      </c>
      <c r="G170" s="136"/>
      <c r="H170" s="136"/>
      <c r="I170" s="136">
        <f>'01 23230101E Pol'!G160</f>
        <v>0</v>
      </c>
      <c r="J170" s="132" t="str">
        <f>IF(I213=0,"",I170/I213*100)</f>
        <v/>
      </c>
    </row>
    <row r="171" spans="1:10" ht="36.75" customHeight="1" x14ac:dyDescent="0.2">
      <c r="A171" s="123"/>
      <c r="B171" s="128" t="s">
        <v>184</v>
      </c>
      <c r="C171" s="206" t="s">
        <v>185</v>
      </c>
      <c r="D171" s="207"/>
      <c r="E171" s="207"/>
      <c r="F171" s="135" t="s">
        <v>24</v>
      </c>
      <c r="G171" s="136"/>
      <c r="H171" s="136"/>
      <c r="I171" s="136">
        <f>'01 23230101A Pol'!G508</f>
        <v>0</v>
      </c>
      <c r="J171" s="132" t="str">
        <f>IF(I213=0,"",I171/I213*100)</f>
        <v/>
      </c>
    </row>
    <row r="172" spans="1:10" ht="36.75" customHeight="1" x14ac:dyDescent="0.2">
      <c r="A172" s="123"/>
      <c r="B172" s="128" t="s">
        <v>186</v>
      </c>
      <c r="C172" s="206" t="s">
        <v>187</v>
      </c>
      <c r="D172" s="207"/>
      <c r="E172" s="207"/>
      <c r="F172" s="135" t="s">
        <v>24</v>
      </c>
      <c r="G172" s="136"/>
      <c r="H172" s="136"/>
      <c r="I172" s="136">
        <f>'01 23230101A Pol'!G675</f>
        <v>0</v>
      </c>
      <c r="J172" s="132" t="str">
        <f>IF(I213=0,"",I172/I213*100)</f>
        <v/>
      </c>
    </row>
    <row r="173" spans="1:10" ht="36.75" customHeight="1" x14ac:dyDescent="0.2">
      <c r="A173" s="123"/>
      <c r="B173" s="128" t="s">
        <v>188</v>
      </c>
      <c r="C173" s="206" t="s">
        <v>189</v>
      </c>
      <c r="D173" s="207"/>
      <c r="E173" s="207"/>
      <c r="F173" s="135" t="s">
        <v>24</v>
      </c>
      <c r="G173" s="136"/>
      <c r="H173" s="136"/>
      <c r="I173" s="136">
        <f>'01 23230101A Pol'!G682+'01 23230101E Pol'!G165</f>
        <v>0</v>
      </c>
      <c r="J173" s="132" t="str">
        <f>IF(I213=0,"",I173/I213*100)</f>
        <v/>
      </c>
    </row>
    <row r="174" spans="1:10" ht="36.75" customHeight="1" x14ac:dyDescent="0.2">
      <c r="A174" s="123"/>
      <c r="B174" s="128" t="s">
        <v>190</v>
      </c>
      <c r="C174" s="206" t="s">
        <v>191</v>
      </c>
      <c r="D174" s="207"/>
      <c r="E174" s="207"/>
      <c r="F174" s="135" t="s">
        <v>24</v>
      </c>
      <c r="G174" s="136"/>
      <c r="H174" s="136"/>
      <c r="I174" s="136">
        <f>'01 23230101A Pol'!G784</f>
        <v>0</v>
      </c>
      <c r="J174" s="132" t="str">
        <f>IF(I213=0,"",I174/I213*100)</f>
        <v/>
      </c>
    </row>
    <row r="175" spans="1:10" ht="36.75" customHeight="1" x14ac:dyDescent="0.2">
      <c r="A175" s="123"/>
      <c r="B175" s="128" t="s">
        <v>192</v>
      </c>
      <c r="C175" s="206" t="s">
        <v>193</v>
      </c>
      <c r="D175" s="207"/>
      <c r="E175" s="207"/>
      <c r="F175" s="135" t="s">
        <v>24</v>
      </c>
      <c r="G175" s="136"/>
      <c r="H175" s="136"/>
      <c r="I175" s="136">
        <f>'01 23230101E Pol'!G179</f>
        <v>0</v>
      </c>
      <c r="J175" s="132" t="str">
        <f>IF(I213=0,"",I175/I213*100)</f>
        <v/>
      </c>
    </row>
    <row r="176" spans="1:10" ht="36.75" customHeight="1" x14ac:dyDescent="0.2">
      <c r="A176" s="123"/>
      <c r="B176" s="128" t="s">
        <v>194</v>
      </c>
      <c r="C176" s="206" t="s">
        <v>195</v>
      </c>
      <c r="D176" s="207"/>
      <c r="E176" s="207"/>
      <c r="F176" s="135" t="s">
        <v>24</v>
      </c>
      <c r="G176" s="136"/>
      <c r="H176" s="136"/>
      <c r="I176" s="136">
        <f>'01 23230101E Pol'!G189</f>
        <v>0</v>
      </c>
      <c r="J176" s="132" t="str">
        <f>IF(I213=0,"",I176/I213*100)</f>
        <v/>
      </c>
    </row>
    <row r="177" spans="1:10" ht="36.75" customHeight="1" x14ac:dyDescent="0.2">
      <c r="A177" s="123"/>
      <c r="B177" s="128" t="s">
        <v>196</v>
      </c>
      <c r="C177" s="206" t="s">
        <v>197</v>
      </c>
      <c r="D177" s="207"/>
      <c r="E177" s="207"/>
      <c r="F177" s="135" t="s">
        <v>24</v>
      </c>
      <c r="G177" s="136"/>
      <c r="H177" s="136"/>
      <c r="I177" s="136">
        <f>'01 23230101A Pol'!G790</f>
        <v>0</v>
      </c>
      <c r="J177" s="132" t="str">
        <f>IF(I213=0,"",I177/I213*100)</f>
        <v/>
      </c>
    </row>
    <row r="178" spans="1:10" ht="36.75" customHeight="1" x14ac:dyDescent="0.2">
      <c r="A178" s="123"/>
      <c r="B178" s="128" t="s">
        <v>198</v>
      </c>
      <c r="C178" s="206" t="s">
        <v>199</v>
      </c>
      <c r="D178" s="207"/>
      <c r="E178" s="207"/>
      <c r="F178" s="135" t="s">
        <v>24</v>
      </c>
      <c r="G178" s="136"/>
      <c r="H178" s="136"/>
      <c r="I178" s="136">
        <f>'01 23230101A Pol'!G858</f>
        <v>0</v>
      </c>
      <c r="J178" s="132" t="str">
        <f>IF(I213=0,"",I178/I213*100)</f>
        <v/>
      </c>
    </row>
    <row r="179" spans="1:10" ht="36.75" customHeight="1" x14ac:dyDescent="0.2">
      <c r="A179" s="123"/>
      <c r="B179" s="128" t="s">
        <v>200</v>
      </c>
      <c r="C179" s="206" t="s">
        <v>201</v>
      </c>
      <c r="D179" s="207"/>
      <c r="E179" s="207"/>
      <c r="F179" s="135" t="s">
        <v>24</v>
      </c>
      <c r="G179" s="136"/>
      <c r="H179" s="136"/>
      <c r="I179" s="136">
        <f>'01 23230101A Pol'!G896</f>
        <v>0</v>
      </c>
      <c r="J179" s="132" t="str">
        <f>IF(I213=0,"",I179/I213*100)</f>
        <v/>
      </c>
    </row>
    <row r="180" spans="1:10" ht="36.75" customHeight="1" x14ac:dyDescent="0.2">
      <c r="A180" s="123"/>
      <c r="B180" s="128" t="s">
        <v>202</v>
      </c>
      <c r="C180" s="206" t="s">
        <v>203</v>
      </c>
      <c r="D180" s="207"/>
      <c r="E180" s="207"/>
      <c r="F180" s="135" t="s">
        <v>24</v>
      </c>
      <c r="G180" s="136"/>
      <c r="H180" s="136"/>
      <c r="I180" s="136">
        <f>'01 23230101A Pol'!G1171+'01 23230101E Pol'!G199</f>
        <v>0</v>
      </c>
      <c r="J180" s="132" t="str">
        <f>IF(I213=0,"",I180/I213*100)</f>
        <v/>
      </c>
    </row>
    <row r="181" spans="1:10" ht="36.75" customHeight="1" x14ac:dyDescent="0.2">
      <c r="A181" s="123"/>
      <c r="B181" s="128" t="s">
        <v>204</v>
      </c>
      <c r="C181" s="206" t="s">
        <v>205</v>
      </c>
      <c r="D181" s="207"/>
      <c r="E181" s="207"/>
      <c r="F181" s="135" t="s">
        <v>25</v>
      </c>
      <c r="G181" s="136"/>
      <c r="H181" s="136"/>
      <c r="I181" s="136">
        <f>'01 23230101A Pol'!G1183</f>
        <v>0</v>
      </c>
      <c r="J181" s="132" t="str">
        <f>IF(I213=0,"",I181/I213*100)</f>
        <v/>
      </c>
    </row>
    <row r="182" spans="1:10" ht="36.75" customHeight="1" x14ac:dyDescent="0.2">
      <c r="A182" s="123"/>
      <c r="B182" s="128" t="s">
        <v>206</v>
      </c>
      <c r="C182" s="206" t="s">
        <v>207</v>
      </c>
      <c r="D182" s="207"/>
      <c r="E182" s="207"/>
      <c r="F182" s="135" t="s">
        <v>25</v>
      </c>
      <c r="G182" s="136"/>
      <c r="H182" s="136"/>
      <c r="I182" s="136">
        <f>'01 23230101A Pol'!G1363+'01 23230101B Pol'!G8</f>
        <v>0</v>
      </c>
      <c r="J182" s="132" t="str">
        <f>IF(I213=0,"",I182/I213*100)</f>
        <v/>
      </c>
    </row>
    <row r="183" spans="1:10" ht="36.75" customHeight="1" x14ac:dyDescent="0.2">
      <c r="A183" s="123"/>
      <c r="B183" s="128" t="s">
        <v>208</v>
      </c>
      <c r="C183" s="206" t="s">
        <v>209</v>
      </c>
      <c r="D183" s="207"/>
      <c r="E183" s="207"/>
      <c r="F183" s="135" t="s">
        <v>25</v>
      </c>
      <c r="G183" s="136"/>
      <c r="H183" s="136"/>
      <c r="I183" s="136">
        <f>'01 23230101A Pol'!G1405+'01 23230101B Pol'!G18</f>
        <v>0</v>
      </c>
      <c r="J183" s="132" t="str">
        <f>IF(I213=0,"",I183/I213*100)</f>
        <v/>
      </c>
    </row>
    <row r="184" spans="1:10" ht="36.75" customHeight="1" x14ac:dyDescent="0.2">
      <c r="A184" s="123"/>
      <c r="B184" s="128" t="s">
        <v>210</v>
      </c>
      <c r="C184" s="206" t="s">
        <v>211</v>
      </c>
      <c r="D184" s="207"/>
      <c r="E184" s="207"/>
      <c r="F184" s="135" t="s">
        <v>25</v>
      </c>
      <c r="G184" s="136"/>
      <c r="H184" s="136"/>
      <c r="I184" s="136">
        <f>'01 23230101C Pol'!G8</f>
        <v>0</v>
      </c>
      <c r="J184" s="132" t="str">
        <f>IF(I213=0,"",I184/I213*100)</f>
        <v/>
      </c>
    </row>
    <row r="185" spans="1:10" ht="36.75" customHeight="1" x14ac:dyDescent="0.2">
      <c r="A185" s="123"/>
      <c r="B185" s="128" t="s">
        <v>212</v>
      </c>
      <c r="C185" s="206" t="s">
        <v>213</v>
      </c>
      <c r="D185" s="207"/>
      <c r="E185" s="207"/>
      <c r="F185" s="135" t="s">
        <v>25</v>
      </c>
      <c r="G185" s="136"/>
      <c r="H185" s="136"/>
      <c r="I185" s="136">
        <f>'01 23230101C Pol'!G23</f>
        <v>0</v>
      </c>
      <c r="J185" s="132" t="str">
        <f>IF(I213=0,"",I185/I213*100)</f>
        <v/>
      </c>
    </row>
    <row r="186" spans="1:10" ht="36.75" customHeight="1" x14ac:dyDescent="0.2">
      <c r="A186" s="123"/>
      <c r="B186" s="128" t="s">
        <v>214</v>
      </c>
      <c r="C186" s="206" t="s">
        <v>215</v>
      </c>
      <c r="D186" s="207"/>
      <c r="E186" s="207"/>
      <c r="F186" s="135" t="s">
        <v>25</v>
      </c>
      <c r="G186" s="136"/>
      <c r="H186" s="136"/>
      <c r="I186" s="136">
        <f>'01 23230101F Pol'!G8</f>
        <v>0</v>
      </c>
      <c r="J186" s="132" t="str">
        <f>IF(I213=0,"",I186/I213*100)</f>
        <v/>
      </c>
    </row>
    <row r="187" spans="1:10" ht="36.75" customHeight="1" x14ac:dyDescent="0.2">
      <c r="A187" s="123"/>
      <c r="B187" s="128" t="s">
        <v>216</v>
      </c>
      <c r="C187" s="206" t="s">
        <v>217</v>
      </c>
      <c r="D187" s="207"/>
      <c r="E187" s="207"/>
      <c r="F187" s="135" t="s">
        <v>25</v>
      </c>
      <c r="G187" s="136"/>
      <c r="H187" s="136"/>
      <c r="I187" s="136">
        <f>'01 23230101A Pol'!G1535</f>
        <v>0</v>
      </c>
      <c r="J187" s="132" t="str">
        <f>IF(I213=0,"",I187/I213*100)</f>
        <v/>
      </c>
    </row>
    <row r="188" spans="1:10" ht="36.75" customHeight="1" x14ac:dyDescent="0.2">
      <c r="A188" s="123"/>
      <c r="B188" s="128" t="s">
        <v>218</v>
      </c>
      <c r="C188" s="206" t="s">
        <v>219</v>
      </c>
      <c r="D188" s="207"/>
      <c r="E188" s="207"/>
      <c r="F188" s="135" t="s">
        <v>25</v>
      </c>
      <c r="G188" s="136"/>
      <c r="H188" s="136"/>
      <c r="I188" s="136">
        <f>'01 23230101A Pol'!G1540</f>
        <v>0</v>
      </c>
      <c r="J188" s="132" t="str">
        <f>IF(I213=0,"",I188/I213*100)</f>
        <v/>
      </c>
    </row>
    <row r="189" spans="1:10" ht="36.75" customHeight="1" x14ac:dyDescent="0.2">
      <c r="A189" s="123"/>
      <c r="B189" s="128" t="s">
        <v>220</v>
      </c>
      <c r="C189" s="206" t="s">
        <v>221</v>
      </c>
      <c r="D189" s="207"/>
      <c r="E189" s="207"/>
      <c r="F189" s="135" t="s">
        <v>25</v>
      </c>
      <c r="G189" s="136"/>
      <c r="H189" s="136"/>
      <c r="I189" s="136">
        <f>'01 23230101C Pol'!G42</f>
        <v>0</v>
      </c>
      <c r="J189" s="132" t="str">
        <f>IF(I213=0,"",I189/I213*100)</f>
        <v/>
      </c>
    </row>
    <row r="190" spans="1:10" ht="36.75" customHeight="1" x14ac:dyDescent="0.2">
      <c r="A190" s="123"/>
      <c r="B190" s="128" t="s">
        <v>222</v>
      </c>
      <c r="C190" s="206" t="s">
        <v>223</v>
      </c>
      <c r="D190" s="207"/>
      <c r="E190" s="207"/>
      <c r="F190" s="135" t="s">
        <v>25</v>
      </c>
      <c r="G190" s="136"/>
      <c r="H190" s="136"/>
      <c r="I190" s="136">
        <f>'01 23230101C Pol'!G51</f>
        <v>0</v>
      </c>
      <c r="J190" s="132" t="str">
        <f>IF(I213=0,"",I190/I213*100)</f>
        <v/>
      </c>
    </row>
    <row r="191" spans="1:10" ht="36.75" customHeight="1" x14ac:dyDescent="0.2">
      <c r="A191" s="123"/>
      <c r="B191" s="128" t="s">
        <v>224</v>
      </c>
      <c r="C191" s="206" t="s">
        <v>225</v>
      </c>
      <c r="D191" s="207"/>
      <c r="E191" s="207"/>
      <c r="F191" s="135" t="s">
        <v>25</v>
      </c>
      <c r="G191" s="136"/>
      <c r="H191" s="136"/>
      <c r="I191" s="136">
        <f>'01 23230101C Pol'!G60</f>
        <v>0</v>
      </c>
      <c r="J191" s="132" t="str">
        <f>IF(I213=0,"",I191/I213*100)</f>
        <v/>
      </c>
    </row>
    <row r="192" spans="1:10" ht="36.75" customHeight="1" x14ac:dyDescent="0.2">
      <c r="A192" s="123"/>
      <c r="B192" s="128" t="s">
        <v>226</v>
      </c>
      <c r="C192" s="206" t="s">
        <v>227</v>
      </c>
      <c r="D192" s="207"/>
      <c r="E192" s="207"/>
      <c r="F192" s="135" t="s">
        <v>25</v>
      </c>
      <c r="G192" s="136"/>
      <c r="H192" s="136"/>
      <c r="I192" s="136">
        <f>'01 23230101H Pol'!G8</f>
        <v>0</v>
      </c>
      <c r="J192" s="132" t="str">
        <f>IF(I213=0,"",I192/I213*100)</f>
        <v/>
      </c>
    </row>
    <row r="193" spans="1:10" ht="36.75" customHeight="1" x14ac:dyDescent="0.2">
      <c r="A193" s="123"/>
      <c r="B193" s="128" t="s">
        <v>228</v>
      </c>
      <c r="C193" s="206" t="s">
        <v>229</v>
      </c>
      <c r="D193" s="207"/>
      <c r="E193" s="207"/>
      <c r="F193" s="135" t="s">
        <v>25</v>
      </c>
      <c r="G193" s="136"/>
      <c r="H193" s="136"/>
      <c r="I193" s="136">
        <f>'01 23230101A Pol'!G1559+'01 23230101B Pol'!G22</f>
        <v>0</v>
      </c>
      <c r="J193" s="132" t="str">
        <f>IF(I213=0,"",I193/I213*100)</f>
        <v/>
      </c>
    </row>
    <row r="194" spans="1:10" ht="36.75" customHeight="1" x14ac:dyDescent="0.2">
      <c r="A194" s="123"/>
      <c r="B194" s="128" t="s">
        <v>230</v>
      </c>
      <c r="C194" s="206" t="s">
        <v>231</v>
      </c>
      <c r="D194" s="207"/>
      <c r="E194" s="207"/>
      <c r="F194" s="135" t="s">
        <v>25</v>
      </c>
      <c r="G194" s="136"/>
      <c r="H194" s="136"/>
      <c r="I194" s="136">
        <f>'01 23230101A Pol'!G1602</f>
        <v>0</v>
      </c>
      <c r="J194" s="132" t="str">
        <f>IF(I213=0,"",I194/I213*100)</f>
        <v/>
      </c>
    </row>
    <row r="195" spans="1:10" ht="36.75" customHeight="1" x14ac:dyDescent="0.2">
      <c r="A195" s="123"/>
      <c r="B195" s="128" t="s">
        <v>232</v>
      </c>
      <c r="C195" s="206" t="s">
        <v>233</v>
      </c>
      <c r="D195" s="207"/>
      <c r="E195" s="207"/>
      <c r="F195" s="135" t="s">
        <v>25</v>
      </c>
      <c r="G195" s="136"/>
      <c r="H195" s="136"/>
      <c r="I195" s="136">
        <f>'01 23230101A Pol'!G1666+'01 23230101B Pol'!G11</f>
        <v>0</v>
      </c>
      <c r="J195" s="132" t="str">
        <f>IF(I213=0,"",I195/I213*100)</f>
        <v/>
      </c>
    </row>
    <row r="196" spans="1:10" ht="36.75" customHeight="1" x14ac:dyDescent="0.2">
      <c r="A196" s="123"/>
      <c r="B196" s="128" t="s">
        <v>234</v>
      </c>
      <c r="C196" s="206" t="s">
        <v>235</v>
      </c>
      <c r="D196" s="207"/>
      <c r="E196" s="207"/>
      <c r="F196" s="135" t="s">
        <v>25</v>
      </c>
      <c r="G196" s="136"/>
      <c r="H196" s="136"/>
      <c r="I196" s="136">
        <f>'01 23230101A Pol'!G1816</f>
        <v>0</v>
      </c>
      <c r="J196" s="132" t="str">
        <f>IF(I213=0,"",I196/I213*100)</f>
        <v/>
      </c>
    </row>
    <row r="197" spans="1:10" ht="36.75" customHeight="1" x14ac:dyDescent="0.2">
      <c r="A197" s="123"/>
      <c r="B197" s="128" t="s">
        <v>236</v>
      </c>
      <c r="C197" s="206" t="s">
        <v>237</v>
      </c>
      <c r="D197" s="207"/>
      <c r="E197" s="207"/>
      <c r="F197" s="135" t="s">
        <v>25</v>
      </c>
      <c r="G197" s="136"/>
      <c r="H197" s="136"/>
      <c r="I197" s="136">
        <f>'01 23230101A Pol'!G1874</f>
        <v>0</v>
      </c>
      <c r="J197" s="132" t="str">
        <f>IF(I213=0,"",I197/I213*100)</f>
        <v/>
      </c>
    </row>
    <row r="198" spans="1:10" ht="36.75" customHeight="1" x14ac:dyDescent="0.2">
      <c r="A198" s="123"/>
      <c r="B198" s="128" t="s">
        <v>238</v>
      </c>
      <c r="C198" s="206" t="s">
        <v>239</v>
      </c>
      <c r="D198" s="207"/>
      <c r="E198" s="207"/>
      <c r="F198" s="135" t="s">
        <v>25</v>
      </c>
      <c r="G198" s="136"/>
      <c r="H198" s="136"/>
      <c r="I198" s="136">
        <f>'01 23230101A Pol'!G1968</f>
        <v>0</v>
      </c>
      <c r="J198" s="132" t="str">
        <f>IF(I213=0,"",I198/I213*100)</f>
        <v/>
      </c>
    </row>
    <row r="199" spans="1:10" ht="36.75" customHeight="1" x14ac:dyDescent="0.2">
      <c r="A199" s="123"/>
      <c r="B199" s="128" t="s">
        <v>240</v>
      </c>
      <c r="C199" s="206" t="s">
        <v>241</v>
      </c>
      <c r="D199" s="207"/>
      <c r="E199" s="207"/>
      <c r="F199" s="135" t="s">
        <v>25</v>
      </c>
      <c r="G199" s="136"/>
      <c r="H199" s="136"/>
      <c r="I199" s="136">
        <f>'01 23230101A Pol'!G1990</f>
        <v>0</v>
      </c>
      <c r="J199" s="132" t="str">
        <f>IF(I213=0,"",I199/I213*100)</f>
        <v/>
      </c>
    </row>
    <row r="200" spans="1:10" ht="36.75" customHeight="1" x14ac:dyDescent="0.2">
      <c r="A200" s="123"/>
      <c r="B200" s="128" t="s">
        <v>242</v>
      </c>
      <c r="C200" s="206" t="s">
        <v>243</v>
      </c>
      <c r="D200" s="207"/>
      <c r="E200" s="207"/>
      <c r="F200" s="135" t="s">
        <v>25</v>
      </c>
      <c r="G200" s="136"/>
      <c r="H200" s="136"/>
      <c r="I200" s="136">
        <f>'01 23230101A Pol'!G2008</f>
        <v>0</v>
      </c>
      <c r="J200" s="132" t="str">
        <f>IF(I213=0,"",I200/I213*100)</f>
        <v/>
      </c>
    </row>
    <row r="201" spans="1:10" ht="36.75" customHeight="1" x14ac:dyDescent="0.2">
      <c r="A201" s="123"/>
      <c r="B201" s="128" t="s">
        <v>244</v>
      </c>
      <c r="C201" s="206" t="s">
        <v>245</v>
      </c>
      <c r="D201" s="207"/>
      <c r="E201" s="207"/>
      <c r="F201" s="135" t="s">
        <v>25</v>
      </c>
      <c r="G201" s="136"/>
      <c r="H201" s="136"/>
      <c r="I201" s="136">
        <f>'01 23230101A Pol'!G2108</f>
        <v>0</v>
      </c>
      <c r="J201" s="132" t="str">
        <f>IF(I213=0,"",I201/I213*100)</f>
        <v/>
      </c>
    </row>
    <row r="202" spans="1:10" ht="36.75" customHeight="1" x14ac:dyDescent="0.2">
      <c r="A202" s="123"/>
      <c r="B202" s="128" t="s">
        <v>246</v>
      </c>
      <c r="C202" s="206" t="s">
        <v>247</v>
      </c>
      <c r="D202" s="207"/>
      <c r="E202" s="207"/>
      <c r="F202" s="135" t="s">
        <v>25</v>
      </c>
      <c r="G202" s="136"/>
      <c r="H202" s="136"/>
      <c r="I202" s="136">
        <f>'01 23230101A Pol'!G2130</f>
        <v>0</v>
      </c>
      <c r="J202" s="132" t="str">
        <f>IF(I213=0,"",I202/I213*100)</f>
        <v/>
      </c>
    </row>
    <row r="203" spans="1:10" ht="36.75" customHeight="1" x14ac:dyDescent="0.2">
      <c r="A203" s="123"/>
      <c r="B203" s="128" t="s">
        <v>248</v>
      </c>
      <c r="C203" s="206" t="s">
        <v>249</v>
      </c>
      <c r="D203" s="207"/>
      <c r="E203" s="207"/>
      <c r="F203" s="135" t="s">
        <v>25</v>
      </c>
      <c r="G203" s="136"/>
      <c r="H203" s="136"/>
      <c r="I203" s="136">
        <f>'01 23230101A Pol'!G2180</f>
        <v>0</v>
      </c>
      <c r="J203" s="132" t="str">
        <f>IF(I213=0,"",I203/I213*100)</f>
        <v/>
      </c>
    </row>
    <row r="204" spans="1:10" ht="36.75" customHeight="1" x14ac:dyDescent="0.2">
      <c r="A204" s="123"/>
      <c r="B204" s="128" t="s">
        <v>250</v>
      </c>
      <c r="C204" s="206" t="s">
        <v>71</v>
      </c>
      <c r="D204" s="207"/>
      <c r="E204" s="207"/>
      <c r="F204" s="135" t="s">
        <v>25</v>
      </c>
      <c r="G204" s="136"/>
      <c r="H204" s="136"/>
      <c r="I204" s="136">
        <f>'01 23230101D Pol'!G8</f>
        <v>0</v>
      </c>
      <c r="J204" s="132" t="str">
        <f>IF(I213=0,"",I204/I213*100)</f>
        <v/>
      </c>
    </row>
    <row r="205" spans="1:10" ht="36.75" customHeight="1" x14ac:dyDescent="0.2">
      <c r="A205" s="123"/>
      <c r="B205" s="128" t="s">
        <v>251</v>
      </c>
      <c r="C205" s="206" t="s">
        <v>252</v>
      </c>
      <c r="D205" s="207"/>
      <c r="E205" s="207"/>
      <c r="F205" s="135" t="s">
        <v>25</v>
      </c>
      <c r="G205" s="136"/>
      <c r="H205" s="136"/>
      <c r="I205" s="136">
        <f>'01 23230101B Pol'!G60</f>
        <v>0</v>
      </c>
      <c r="J205" s="132" t="str">
        <f>IF(I213=0,"",I205/I213*100)</f>
        <v/>
      </c>
    </row>
    <row r="206" spans="1:10" ht="36.75" customHeight="1" x14ac:dyDescent="0.2">
      <c r="A206" s="123"/>
      <c r="B206" s="128" t="s">
        <v>251</v>
      </c>
      <c r="C206" s="206" t="s">
        <v>28</v>
      </c>
      <c r="D206" s="207"/>
      <c r="E206" s="207"/>
      <c r="F206" s="135" t="s">
        <v>25</v>
      </c>
      <c r="G206" s="136"/>
      <c r="H206" s="136"/>
      <c r="I206" s="136">
        <f>'01 23230101D Pol'!G66</f>
        <v>0</v>
      </c>
      <c r="J206" s="132" t="str">
        <f>IF(I213=0,"",I206/I213*100)</f>
        <v/>
      </c>
    </row>
    <row r="207" spans="1:10" ht="36.75" customHeight="1" x14ac:dyDescent="0.2">
      <c r="A207" s="123"/>
      <c r="B207" s="128" t="s">
        <v>253</v>
      </c>
      <c r="C207" s="206" t="s">
        <v>254</v>
      </c>
      <c r="D207" s="207"/>
      <c r="E207" s="207"/>
      <c r="F207" s="135" t="s">
        <v>26</v>
      </c>
      <c r="G207" s="136"/>
      <c r="H207" s="136"/>
      <c r="I207" s="136">
        <f>'01 23230101G Pol'!G8</f>
        <v>0</v>
      </c>
      <c r="J207" s="132" t="str">
        <f>IF(I213=0,"",I207/I213*100)</f>
        <v/>
      </c>
    </row>
    <row r="208" spans="1:10" ht="36.75" customHeight="1" x14ac:dyDescent="0.2">
      <c r="A208" s="123"/>
      <c r="B208" s="128" t="s">
        <v>255</v>
      </c>
      <c r="C208" s="206" t="s">
        <v>256</v>
      </c>
      <c r="D208" s="207"/>
      <c r="E208" s="207"/>
      <c r="F208" s="135" t="s">
        <v>26</v>
      </c>
      <c r="G208" s="136"/>
      <c r="H208" s="136"/>
      <c r="I208" s="136">
        <f>'01 23230101J Pol'!G8+'01 23230101K Pol'!G8</f>
        <v>0</v>
      </c>
      <c r="J208" s="132" t="str">
        <f>IF(I213=0,"",I208/I213*100)</f>
        <v/>
      </c>
    </row>
    <row r="209" spans="1:10" ht="36.75" customHeight="1" x14ac:dyDescent="0.2">
      <c r="A209" s="123"/>
      <c r="B209" s="128" t="s">
        <v>257</v>
      </c>
      <c r="C209" s="206" t="s">
        <v>258</v>
      </c>
      <c r="D209" s="207"/>
      <c r="E209" s="207"/>
      <c r="F209" s="135" t="s">
        <v>26</v>
      </c>
      <c r="G209" s="136"/>
      <c r="H209" s="136"/>
      <c r="I209" s="136">
        <f>'01 23230101I Pol'!G8</f>
        <v>0</v>
      </c>
      <c r="J209" s="132" t="str">
        <f>IF(I213=0,"",I209/I213*100)</f>
        <v/>
      </c>
    </row>
    <row r="210" spans="1:10" ht="36.75" customHeight="1" x14ac:dyDescent="0.2">
      <c r="A210" s="123"/>
      <c r="B210" s="128" t="s">
        <v>259</v>
      </c>
      <c r="C210" s="206" t="s">
        <v>260</v>
      </c>
      <c r="D210" s="207"/>
      <c r="E210" s="207"/>
      <c r="F210" s="135" t="s">
        <v>26</v>
      </c>
      <c r="G210" s="136"/>
      <c r="H210" s="136"/>
      <c r="I210" s="136">
        <f>'01 23230101A Pol'!G2189</f>
        <v>0</v>
      </c>
      <c r="J210" s="132" t="str">
        <f>IF(I213=0,"",I210/I213*100)</f>
        <v/>
      </c>
    </row>
    <row r="211" spans="1:10" ht="36.75" customHeight="1" x14ac:dyDescent="0.2">
      <c r="A211" s="123"/>
      <c r="B211" s="128" t="s">
        <v>261</v>
      </c>
      <c r="C211" s="206" t="s">
        <v>27</v>
      </c>
      <c r="D211" s="207"/>
      <c r="E211" s="207"/>
      <c r="F211" s="135" t="s">
        <v>261</v>
      </c>
      <c r="G211" s="136"/>
      <c r="H211" s="136"/>
      <c r="I211" s="136">
        <f>'00 23230100 Naklady'!G8</f>
        <v>0</v>
      </c>
      <c r="J211" s="132" t="str">
        <f>IF(I213=0,"",I211/I213*100)</f>
        <v/>
      </c>
    </row>
    <row r="212" spans="1:10" ht="36.75" customHeight="1" x14ac:dyDescent="0.2">
      <c r="A212" s="123"/>
      <c r="B212" s="128" t="s">
        <v>262</v>
      </c>
      <c r="C212" s="206" t="s">
        <v>28</v>
      </c>
      <c r="D212" s="207"/>
      <c r="E212" s="207"/>
      <c r="F212" s="135" t="s">
        <v>262</v>
      </c>
      <c r="G212" s="136"/>
      <c r="H212" s="136"/>
      <c r="I212" s="136">
        <f>'00 23230100 Naklady'!G27</f>
        <v>0</v>
      </c>
      <c r="J212" s="132" t="str">
        <f>IF(I213=0,"",I212/I213*100)</f>
        <v/>
      </c>
    </row>
    <row r="213" spans="1:10" ht="25.5" customHeight="1" x14ac:dyDescent="0.2">
      <c r="A213" s="124"/>
      <c r="B213" s="129" t="s">
        <v>1</v>
      </c>
      <c r="C213" s="130"/>
      <c r="D213" s="131"/>
      <c r="E213" s="131"/>
      <c r="F213" s="137"/>
      <c r="G213" s="138"/>
      <c r="H213" s="138"/>
      <c r="I213" s="138">
        <f>SUM(I158:I212)</f>
        <v>0</v>
      </c>
      <c r="J213" s="133">
        <f>SUM(J158:J212)</f>
        <v>0</v>
      </c>
    </row>
    <row r="214" spans="1:10" x14ac:dyDescent="0.2">
      <c r="F214" s="86"/>
      <c r="G214" s="86"/>
      <c r="H214" s="86"/>
      <c r="I214" s="86"/>
      <c r="J214" s="134"/>
    </row>
    <row r="215" spans="1:10" x14ac:dyDescent="0.2">
      <c r="F215" s="86"/>
      <c r="G215" s="86"/>
      <c r="H215" s="86"/>
      <c r="I215" s="86"/>
      <c r="J215" s="134"/>
    </row>
    <row r="216" spans="1:10" x14ac:dyDescent="0.2">
      <c r="F216" s="86"/>
      <c r="G216" s="86"/>
      <c r="H216" s="86"/>
      <c r="I216" s="86"/>
      <c r="J216" s="134"/>
    </row>
  </sheetData>
  <sheetProtection algorithmName="SHA-512" hashValue="RMqdsi0q45Xg6cNNlltLgcOy2kVVFi/b8sCyc/p45z+jzpqUZzulW9zFKL1FAryPmBb7e4rztKYaqO6gua4Q8w==" saltValue="0q26NAYkzv9snQVrmb/Ke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6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B63:J63"/>
    <mergeCell ref="B65:J65"/>
    <mergeCell ref="B68:J68"/>
    <mergeCell ref="B69:J69"/>
    <mergeCell ref="B70:J70"/>
    <mergeCell ref="C54:E54"/>
    <mergeCell ref="B55:E55"/>
    <mergeCell ref="B58:J58"/>
    <mergeCell ref="B60:J60"/>
    <mergeCell ref="B62:J62"/>
    <mergeCell ref="B78:J78"/>
    <mergeCell ref="B80:J80"/>
    <mergeCell ref="B81:J81"/>
    <mergeCell ref="B83:J83"/>
    <mergeCell ref="B84:J84"/>
    <mergeCell ref="B71:J71"/>
    <mergeCell ref="B72:J72"/>
    <mergeCell ref="B73:J73"/>
    <mergeCell ref="B75:J75"/>
    <mergeCell ref="B77:J77"/>
    <mergeCell ref="B94:J94"/>
    <mergeCell ref="B96:J96"/>
    <mergeCell ref="B97:J97"/>
    <mergeCell ref="B98:J98"/>
    <mergeCell ref="B100:J100"/>
    <mergeCell ref="B86:J86"/>
    <mergeCell ref="B88:J88"/>
    <mergeCell ref="B89:J89"/>
    <mergeCell ref="B91:J91"/>
    <mergeCell ref="B93:J93"/>
    <mergeCell ref="B113:J113"/>
    <mergeCell ref="B115:J115"/>
    <mergeCell ref="B116:J116"/>
    <mergeCell ref="B117:J117"/>
    <mergeCell ref="B119:J119"/>
    <mergeCell ref="B101:J101"/>
    <mergeCell ref="B103:J103"/>
    <mergeCell ref="B104:J104"/>
    <mergeCell ref="B108:J108"/>
    <mergeCell ref="B110:J110"/>
    <mergeCell ref="B128:J128"/>
    <mergeCell ref="B129:J129"/>
    <mergeCell ref="B130:J130"/>
    <mergeCell ref="B136:J136"/>
    <mergeCell ref="B137:J137"/>
    <mergeCell ref="B121:J121"/>
    <mergeCell ref="B122:J122"/>
    <mergeCell ref="B124:J124"/>
    <mergeCell ref="B125:J125"/>
    <mergeCell ref="B127:J127"/>
    <mergeCell ref="B143:J143"/>
    <mergeCell ref="C158:E158"/>
    <mergeCell ref="C159:E159"/>
    <mergeCell ref="C160:E160"/>
    <mergeCell ref="C161:E161"/>
    <mergeCell ref="B138:J138"/>
    <mergeCell ref="B139:J139"/>
    <mergeCell ref="B140:J140"/>
    <mergeCell ref="B141:J141"/>
    <mergeCell ref="B142:J142"/>
    <mergeCell ref="C167:E167"/>
    <mergeCell ref="C168:E168"/>
    <mergeCell ref="C169:E169"/>
    <mergeCell ref="C170:E170"/>
    <mergeCell ref="C171:E171"/>
    <mergeCell ref="C162:E162"/>
    <mergeCell ref="C163:E163"/>
    <mergeCell ref="C164:E164"/>
    <mergeCell ref="C165:E165"/>
    <mergeCell ref="C166:E166"/>
    <mergeCell ref="C177:E177"/>
    <mergeCell ref="C178:E178"/>
    <mergeCell ref="C179:E179"/>
    <mergeCell ref="C180:E180"/>
    <mergeCell ref="C181:E181"/>
    <mergeCell ref="C172:E172"/>
    <mergeCell ref="C173:E173"/>
    <mergeCell ref="C174:E174"/>
    <mergeCell ref="C175:E175"/>
    <mergeCell ref="C176:E176"/>
    <mergeCell ref="C187:E187"/>
    <mergeCell ref="C188:E188"/>
    <mergeCell ref="C189:E189"/>
    <mergeCell ref="C190:E190"/>
    <mergeCell ref="C191:E191"/>
    <mergeCell ref="C182:E182"/>
    <mergeCell ref="C183:E183"/>
    <mergeCell ref="C184:E184"/>
    <mergeCell ref="C185:E185"/>
    <mergeCell ref="C186:E186"/>
    <mergeCell ref="C197:E197"/>
    <mergeCell ref="C198:E198"/>
    <mergeCell ref="C199:E199"/>
    <mergeCell ref="C200:E200"/>
    <mergeCell ref="C201:E201"/>
    <mergeCell ref="C192:E192"/>
    <mergeCell ref="C193:E193"/>
    <mergeCell ref="C194:E194"/>
    <mergeCell ref="C195:E195"/>
    <mergeCell ref="C196:E196"/>
    <mergeCell ref="C212:E212"/>
    <mergeCell ref="C207:E207"/>
    <mergeCell ref="C208:E208"/>
    <mergeCell ref="C209:E209"/>
    <mergeCell ref="C210:E210"/>
    <mergeCell ref="C211:E211"/>
    <mergeCell ref="C202:E202"/>
    <mergeCell ref="C203:E203"/>
    <mergeCell ref="C204:E204"/>
    <mergeCell ref="C205:E205"/>
    <mergeCell ref="C206:E206"/>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2"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8" t="s">
        <v>6</v>
      </c>
      <c r="B1" s="258"/>
      <c r="C1" s="259"/>
      <c r="D1" s="258"/>
      <c r="E1" s="258"/>
      <c r="F1" s="258"/>
      <c r="G1" s="258"/>
    </row>
    <row r="2" spans="1:7" ht="24.95" customHeight="1" x14ac:dyDescent="0.2">
      <c r="A2" s="49" t="s">
        <v>7</v>
      </c>
      <c r="B2" s="48"/>
      <c r="C2" s="260"/>
      <c r="D2" s="260"/>
      <c r="E2" s="260"/>
      <c r="F2" s="260"/>
      <c r="G2" s="261"/>
    </row>
    <row r="3" spans="1:7" ht="24.95" customHeight="1" x14ac:dyDescent="0.2">
      <c r="A3" s="49" t="s">
        <v>8</v>
      </c>
      <c r="B3" s="48"/>
      <c r="C3" s="260"/>
      <c r="D3" s="260"/>
      <c r="E3" s="260"/>
      <c r="F3" s="260"/>
      <c r="G3" s="261"/>
    </row>
    <row r="4" spans="1:7" ht="24.95" customHeight="1" x14ac:dyDescent="0.2">
      <c r="A4" s="49" t="s">
        <v>9</v>
      </c>
      <c r="B4" s="48"/>
      <c r="C4" s="260"/>
      <c r="D4" s="260"/>
      <c r="E4" s="260"/>
      <c r="F4" s="260"/>
      <c r="G4" s="261"/>
    </row>
    <row r="5" spans="1:7" x14ac:dyDescent="0.2">
      <c r="B5" s="4"/>
      <c r="C5" s="5"/>
      <c r="D5" s="6"/>
    </row>
  </sheetData>
  <sheetProtection algorithmName="SHA-512" hashValue="mDNuG/N0eDZjYN2vNsxLn8O0sFWadbmMu22dtJxYyIh1sprKkme8YdUVPH3kAaD2Eu5LCLBq9j1cl83n4+MCUA==" saltValue="NF2lOv/+9958/46isEiwWg=="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263</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266</v>
      </c>
      <c r="C3" s="265" t="s">
        <v>60</v>
      </c>
      <c r="D3" s="266"/>
      <c r="E3" s="266"/>
      <c r="F3" s="266"/>
      <c r="G3" s="267"/>
      <c r="AC3" s="121" t="s">
        <v>267</v>
      </c>
      <c r="AG3" t="s">
        <v>268</v>
      </c>
    </row>
    <row r="4" spans="1:60" ht="25.15" customHeight="1" x14ac:dyDescent="0.2">
      <c r="A4" s="141" t="s">
        <v>9</v>
      </c>
      <c r="B4" s="142" t="s">
        <v>59</v>
      </c>
      <c r="C4" s="268" t="s">
        <v>60</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261</v>
      </c>
      <c r="C8" s="180" t="s">
        <v>27</v>
      </c>
      <c r="D8" s="164"/>
      <c r="E8" s="165"/>
      <c r="F8" s="166"/>
      <c r="G8" s="166">
        <f>SUMIF(AG9:AG26,"&lt;&gt;NOR",G9:G26)</f>
        <v>0</v>
      </c>
      <c r="H8" s="166"/>
      <c r="I8" s="166">
        <f>SUM(I9:I26)</f>
        <v>0</v>
      </c>
      <c r="J8" s="166"/>
      <c r="K8" s="166">
        <f>SUM(K9:K26)</f>
        <v>0</v>
      </c>
      <c r="L8" s="166"/>
      <c r="M8" s="166">
        <f>SUM(M9:M26)</f>
        <v>0</v>
      </c>
      <c r="N8" s="165"/>
      <c r="O8" s="165">
        <f>SUM(O9:O26)</f>
        <v>0</v>
      </c>
      <c r="P8" s="165"/>
      <c r="Q8" s="165">
        <f>SUM(Q9:Q26)</f>
        <v>0</v>
      </c>
      <c r="R8" s="166"/>
      <c r="S8" s="166"/>
      <c r="T8" s="167"/>
      <c r="U8" s="161"/>
      <c r="V8" s="161">
        <f>SUM(V9:V26)</f>
        <v>0</v>
      </c>
      <c r="W8" s="161"/>
      <c r="X8" s="161"/>
      <c r="Y8" s="161"/>
      <c r="AG8" t="s">
        <v>293</v>
      </c>
    </row>
    <row r="9" spans="1:60" outlineLevel="1" x14ac:dyDescent="0.2">
      <c r="A9" s="172">
        <v>1</v>
      </c>
      <c r="B9" s="173" t="s">
        <v>294</v>
      </c>
      <c r="C9" s="181" t="s">
        <v>295</v>
      </c>
      <c r="D9" s="174" t="s">
        <v>296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299</v>
      </c>
      <c r="Y9" s="159" t="s">
        <v>300</v>
      </c>
      <c r="Z9" s="148"/>
      <c r="AA9" s="148"/>
      <c r="AB9" s="148"/>
      <c r="AC9" s="148"/>
      <c r="AD9" s="148"/>
      <c r="AE9" s="148"/>
      <c r="AF9" s="148"/>
      <c r="AG9" s="148" t="s">
        <v>301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62" t="s">
        <v>302</v>
      </c>
      <c r="D10" s="263"/>
      <c r="E10" s="263"/>
      <c r="F10" s="263"/>
      <c r="G10" s="263"/>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303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2">
        <v>2</v>
      </c>
      <c r="B11" s="173" t="s">
        <v>304</v>
      </c>
      <c r="C11" s="181" t="s">
        <v>305</v>
      </c>
      <c r="D11" s="174" t="s">
        <v>296</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306</v>
      </c>
      <c r="T11" s="178" t="s">
        <v>298</v>
      </c>
      <c r="U11" s="159">
        <v>0</v>
      </c>
      <c r="V11" s="159">
        <f>ROUND(E11*U11,2)</f>
        <v>0</v>
      </c>
      <c r="W11" s="159"/>
      <c r="X11" s="159" t="s">
        <v>299</v>
      </c>
      <c r="Y11" s="159" t="s">
        <v>300</v>
      </c>
      <c r="Z11" s="148"/>
      <c r="AA11" s="148"/>
      <c r="AB11" s="148"/>
      <c r="AC11" s="148"/>
      <c r="AD11" s="148"/>
      <c r="AE11" s="148"/>
      <c r="AF11" s="148"/>
      <c r="AG11" s="148" t="s">
        <v>301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45" outlineLevel="2" x14ac:dyDescent="0.2">
      <c r="A12" s="155"/>
      <c r="B12" s="156"/>
      <c r="C12" s="262" t="s">
        <v>307</v>
      </c>
      <c r="D12" s="263"/>
      <c r="E12" s="263"/>
      <c r="F12" s="263"/>
      <c r="G12" s="263"/>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303</v>
      </c>
      <c r="AH12" s="148"/>
      <c r="AI12" s="148"/>
      <c r="AJ12" s="148"/>
      <c r="AK12" s="148"/>
      <c r="AL12" s="148"/>
      <c r="AM12" s="148"/>
      <c r="AN12" s="148"/>
      <c r="AO12" s="148"/>
      <c r="AP12" s="148"/>
      <c r="AQ12" s="148"/>
      <c r="AR12" s="148"/>
      <c r="AS12" s="148"/>
      <c r="AT12" s="148"/>
      <c r="AU12" s="148"/>
      <c r="AV12" s="148"/>
      <c r="AW12" s="148"/>
      <c r="AX12" s="148"/>
      <c r="AY12" s="148"/>
      <c r="AZ12" s="148"/>
      <c r="BA12" s="179" t="str">
        <f>C12</f>
        <v>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v>
      </c>
      <c r="BB12" s="148"/>
      <c r="BC12" s="148"/>
      <c r="BD12" s="148"/>
      <c r="BE12" s="148"/>
      <c r="BF12" s="148"/>
      <c r="BG12" s="148"/>
      <c r="BH12" s="148"/>
    </row>
    <row r="13" spans="1:60" outlineLevel="1" x14ac:dyDescent="0.2">
      <c r="A13" s="172">
        <v>3</v>
      </c>
      <c r="B13" s="173" t="s">
        <v>308</v>
      </c>
      <c r="C13" s="181" t="s">
        <v>309</v>
      </c>
      <c r="D13" s="174" t="s">
        <v>296</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306</v>
      </c>
      <c r="T13" s="178" t="s">
        <v>298</v>
      </c>
      <c r="U13" s="159">
        <v>0</v>
      </c>
      <c r="V13" s="159">
        <f>ROUND(E13*U13,2)</f>
        <v>0</v>
      </c>
      <c r="W13" s="159"/>
      <c r="X13" s="159" t="s">
        <v>299</v>
      </c>
      <c r="Y13" s="159" t="s">
        <v>300</v>
      </c>
      <c r="Z13" s="148"/>
      <c r="AA13" s="148"/>
      <c r="AB13" s="148"/>
      <c r="AC13" s="148"/>
      <c r="AD13" s="148"/>
      <c r="AE13" s="148"/>
      <c r="AF13" s="148"/>
      <c r="AG13" s="148" t="s">
        <v>301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62" t="s">
        <v>310</v>
      </c>
      <c r="D14" s="263"/>
      <c r="E14" s="263"/>
      <c r="F14" s="263"/>
      <c r="G14" s="263"/>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303</v>
      </c>
      <c r="AH14" s="148"/>
      <c r="AI14" s="148"/>
      <c r="AJ14" s="148"/>
      <c r="AK14" s="148"/>
      <c r="AL14" s="148"/>
      <c r="AM14" s="148"/>
      <c r="AN14" s="148"/>
      <c r="AO14" s="148"/>
      <c r="AP14" s="148"/>
      <c r="AQ14" s="148"/>
      <c r="AR14" s="148"/>
      <c r="AS14" s="148"/>
      <c r="AT14" s="148"/>
      <c r="AU14" s="148"/>
      <c r="AV14" s="148"/>
      <c r="AW14" s="148"/>
      <c r="AX14" s="148"/>
      <c r="AY14" s="148"/>
      <c r="AZ14" s="148"/>
      <c r="BA14" s="179" t="str">
        <f>C14</f>
        <v>Náklady spojené s vypracováním dodavatelské, výrobní a dílenské projektové dokumentace. Zpracování POV.</v>
      </c>
      <c r="BB14" s="148"/>
      <c r="BC14" s="148"/>
      <c r="BD14" s="148"/>
      <c r="BE14" s="148"/>
      <c r="BF14" s="148"/>
      <c r="BG14" s="148"/>
      <c r="BH14" s="148"/>
    </row>
    <row r="15" spans="1:60" outlineLevel="1" x14ac:dyDescent="0.2">
      <c r="A15" s="172">
        <v>4</v>
      </c>
      <c r="B15" s="173" t="s">
        <v>311</v>
      </c>
      <c r="C15" s="181" t="s">
        <v>312</v>
      </c>
      <c r="D15" s="174" t="s">
        <v>296</v>
      </c>
      <c r="E15" s="175">
        <v>1</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306</v>
      </c>
      <c r="T15" s="178" t="s">
        <v>298</v>
      </c>
      <c r="U15" s="159">
        <v>0</v>
      </c>
      <c r="V15" s="159">
        <f>ROUND(E15*U15,2)</f>
        <v>0</v>
      </c>
      <c r="W15" s="159"/>
      <c r="X15" s="159" t="s">
        <v>299</v>
      </c>
      <c r="Y15" s="159" t="s">
        <v>300</v>
      </c>
      <c r="Z15" s="148"/>
      <c r="AA15" s="148"/>
      <c r="AB15" s="148"/>
      <c r="AC15" s="148"/>
      <c r="AD15" s="148"/>
      <c r="AE15" s="148"/>
      <c r="AF15" s="148"/>
      <c r="AG15" s="148" t="s">
        <v>301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262" t="s">
        <v>313</v>
      </c>
      <c r="D16" s="263"/>
      <c r="E16" s="263"/>
      <c r="F16" s="263"/>
      <c r="G16" s="263"/>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303</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2">
        <v>5</v>
      </c>
      <c r="B17" s="173" t="s">
        <v>314</v>
      </c>
      <c r="C17" s="181" t="s">
        <v>315</v>
      </c>
      <c r="D17" s="174" t="s">
        <v>296</v>
      </c>
      <c r="E17" s="175">
        <v>1</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306</v>
      </c>
      <c r="T17" s="178" t="s">
        <v>298</v>
      </c>
      <c r="U17" s="159">
        <v>0</v>
      </c>
      <c r="V17" s="159">
        <f>ROUND(E17*U17,2)</f>
        <v>0</v>
      </c>
      <c r="W17" s="159"/>
      <c r="X17" s="159" t="s">
        <v>299</v>
      </c>
      <c r="Y17" s="159" t="s">
        <v>300</v>
      </c>
      <c r="Z17" s="148"/>
      <c r="AA17" s="148"/>
      <c r="AB17" s="148"/>
      <c r="AC17" s="148"/>
      <c r="AD17" s="148"/>
      <c r="AE17" s="148"/>
      <c r="AF17" s="148"/>
      <c r="AG17" s="148" t="s">
        <v>301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62" t="s">
        <v>316</v>
      </c>
      <c r="D18" s="263"/>
      <c r="E18" s="263"/>
      <c r="F18" s="263"/>
      <c r="G18" s="263"/>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303</v>
      </c>
      <c r="AH18" s="148"/>
      <c r="AI18" s="148"/>
      <c r="AJ18" s="148"/>
      <c r="AK18" s="148"/>
      <c r="AL18" s="148"/>
      <c r="AM18" s="148"/>
      <c r="AN18" s="148"/>
      <c r="AO18" s="148"/>
      <c r="AP18" s="148"/>
      <c r="AQ18" s="148"/>
      <c r="AR18" s="148"/>
      <c r="AS18" s="148"/>
      <c r="AT18" s="148"/>
      <c r="AU18" s="148"/>
      <c r="AV18" s="148"/>
      <c r="AW18" s="148"/>
      <c r="AX18" s="148"/>
      <c r="AY18" s="148"/>
      <c r="AZ18" s="148"/>
      <c r="BA18" s="179" t="str">
        <f>C18</f>
        <v>Zaměření a vytýčení stávajících inženýrských sítí v místě stavby z hlediska jejich ochrany při provádění stavby.</v>
      </c>
      <c r="BB18" s="148"/>
      <c r="BC18" s="148"/>
      <c r="BD18" s="148"/>
      <c r="BE18" s="148"/>
      <c r="BF18" s="148"/>
      <c r="BG18" s="148"/>
      <c r="BH18" s="148"/>
    </row>
    <row r="19" spans="1:60" outlineLevel="1" x14ac:dyDescent="0.2">
      <c r="A19" s="172">
        <v>6</v>
      </c>
      <c r="B19" s="173" t="s">
        <v>317</v>
      </c>
      <c r="C19" s="181" t="s">
        <v>318</v>
      </c>
      <c r="D19" s="174" t="s">
        <v>296</v>
      </c>
      <c r="E19" s="175">
        <v>1</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306</v>
      </c>
      <c r="T19" s="178" t="s">
        <v>298</v>
      </c>
      <c r="U19" s="159">
        <v>0</v>
      </c>
      <c r="V19" s="159">
        <f>ROUND(E19*U19,2)</f>
        <v>0</v>
      </c>
      <c r="W19" s="159"/>
      <c r="X19" s="159" t="s">
        <v>299</v>
      </c>
      <c r="Y19" s="159" t="s">
        <v>300</v>
      </c>
      <c r="Z19" s="148"/>
      <c r="AA19" s="148"/>
      <c r="AB19" s="148"/>
      <c r="AC19" s="148"/>
      <c r="AD19" s="148"/>
      <c r="AE19" s="148"/>
      <c r="AF19" s="148"/>
      <c r="AG19" s="148" t="s">
        <v>301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2" x14ac:dyDescent="0.2">
      <c r="A20" s="155"/>
      <c r="B20" s="156"/>
      <c r="C20" s="262" t="s">
        <v>319</v>
      </c>
      <c r="D20" s="263"/>
      <c r="E20" s="263"/>
      <c r="F20" s="263"/>
      <c r="G20" s="263"/>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303</v>
      </c>
      <c r="AH20" s="148"/>
      <c r="AI20" s="148"/>
      <c r="AJ20" s="148"/>
      <c r="AK20" s="148"/>
      <c r="AL20" s="148"/>
      <c r="AM20" s="148"/>
      <c r="AN20" s="148"/>
      <c r="AO20" s="148"/>
      <c r="AP20" s="148"/>
      <c r="AQ20" s="148"/>
      <c r="AR20" s="148"/>
      <c r="AS20" s="148"/>
      <c r="AT20" s="148"/>
      <c r="AU20" s="148"/>
      <c r="AV20" s="148"/>
      <c r="AW20" s="148"/>
      <c r="AX20" s="148"/>
      <c r="AY20" s="148"/>
      <c r="AZ20" s="148"/>
      <c r="BA20" s="179" t="str">
        <f>C20</f>
        <v>Náklady spojené se zřízením přípojek energií k objektům zařízení staveniště, vybudování případných měřících odběrných míst a zřízení . Vlastní vybudování objektů zařízení staveniště včetně oplocení.</v>
      </c>
      <c r="BB20" s="148"/>
      <c r="BC20" s="148"/>
      <c r="BD20" s="148"/>
      <c r="BE20" s="148"/>
      <c r="BF20" s="148"/>
      <c r="BG20" s="148"/>
      <c r="BH20" s="148"/>
    </row>
    <row r="21" spans="1:60" outlineLevel="1" x14ac:dyDescent="0.2">
      <c r="A21" s="172">
        <v>7</v>
      </c>
      <c r="B21" s="173" t="s">
        <v>320</v>
      </c>
      <c r="C21" s="181" t="s">
        <v>321</v>
      </c>
      <c r="D21" s="174" t="s">
        <v>296</v>
      </c>
      <c r="E21" s="175">
        <v>1</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306</v>
      </c>
      <c r="T21" s="178" t="s">
        <v>298</v>
      </c>
      <c r="U21" s="159">
        <v>0</v>
      </c>
      <c r="V21" s="159">
        <f>ROUND(E21*U21,2)</f>
        <v>0</v>
      </c>
      <c r="W21" s="159"/>
      <c r="X21" s="159" t="s">
        <v>299</v>
      </c>
      <c r="Y21" s="159" t="s">
        <v>300</v>
      </c>
      <c r="Z21" s="148"/>
      <c r="AA21" s="148"/>
      <c r="AB21" s="148"/>
      <c r="AC21" s="148"/>
      <c r="AD21" s="148"/>
      <c r="AE21" s="148"/>
      <c r="AF21" s="148"/>
      <c r="AG21" s="148" t="s">
        <v>301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33.75" outlineLevel="2" x14ac:dyDescent="0.2">
      <c r="A22" s="155"/>
      <c r="B22" s="156"/>
      <c r="C22" s="262" t="s">
        <v>322</v>
      </c>
      <c r="D22" s="263"/>
      <c r="E22" s="263"/>
      <c r="F22" s="263"/>
      <c r="G22" s="263"/>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303</v>
      </c>
      <c r="AH22" s="148"/>
      <c r="AI22" s="148"/>
      <c r="AJ22" s="148"/>
      <c r="AK22" s="148"/>
      <c r="AL22" s="148"/>
      <c r="AM22" s="148"/>
      <c r="AN22" s="148"/>
      <c r="AO22" s="148"/>
      <c r="AP22" s="148"/>
      <c r="AQ22" s="148"/>
      <c r="AR22" s="148"/>
      <c r="AS22" s="148"/>
      <c r="AT22" s="148"/>
      <c r="AU22" s="148"/>
      <c r="AV22" s="148"/>
      <c r="AW22" s="148"/>
      <c r="AX22" s="148"/>
      <c r="AY22" s="148"/>
      <c r="AZ22" s="148"/>
      <c r="BA22" s="179" t="str">
        <f>C22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v>
      </c>
      <c r="BB22" s="148"/>
      <c r="BC22" s="148"/>
      <c r="BD22" s="148"/>
      <c r="BE22" s="148"/>
      <c r="BF22" s="148"/>
      <c r="BG22" s="148"/>
      <c r="BH22" s="148"/>
    </row>
    <row r="23" spans="1:60" outlineLevel="1" x14ac:dyDescent="0.2">
      <c r="A23" s="172">
        <v>8</v>
      </c>
      <c r="B23" s="173" t="s">
        <v>323</v>
      </c>
      <c r="C23" s="181" t="s">
        <v>324</v>
      </c>
      <c r="D23" s="174" t="s">
        <v>296</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306</v>
      </c>
      <c r="T23" s="178" t="s">
        <v>298</v>
      </c>
      <c r="U23" s="159">
        <v>0</v>
      </c>
      <c r="V23" s="159">
        <f>ROUND(E23*U23,2)</f>
        <v>0</v>
      </c>
      <c r="W23" s="159"/>
      <c r="X23" s="159" t="s">
        <v>299</v>
      </c>
      <c r="Y23" s="159" t="s">
        <v>300</v>
      </c>
      <c r="Z23" s="148"/>
      <c r="AA23" s="148"/>
      <c r="AB23" s="148"/>
      <c r="AC23" s="148"/>
      <c r="AD23" s="148"/>
      <c r="AE23" s="148"/>
      <c r="AF23" s="148"/>
      <c r="AG23" s="148" t="s">
        <v>301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2.5" outlineLevel="2" x14ac:dyDescent="0.2">
      <c r="A24" s="155"/>
      <c r="B24" s="156"/>
      <c r="C24" s="262" t="s">
        <v>325</v>
      </c>
      <c r="D24" s="263"/>
      <c r="E24" s="263"/>
      <c r="F24" s="263"/>
      <c r="G24" s="263"/>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303</v>
      </c>
      <c r="AH24" s="148"/>
      <c r="AI24" s="148"/>
      <c r="AJ24" s="148"/>
      <c r="AK24" s="148"/>
      <c r="AL24" s="148"/>
      <c r="AM24" s="148"/>
      <c r="AN24" s="148"/>
      <c r="AO24" s="148"/>
      <c r="AP24" s="148"/>
      <c r="AQ24" s="148"/>
      <c r="AR24" s="148"/>
      <c r="AS24" s="148"/>
      <c r="AT24" s="148"/>
      <c r="AU24" s="148"/>
      <c r="AV24" s="148"/>
      <c r="AW24" s="148"/>
      <c r="AX24" s="148"/>
      <c r="AY24" s="148"/>
      <c r="AZ24" s="148"/>
      <c r="BA24" s="179" t="str">
        <f>C24</f>
        <v>Odstranění objektů zařízení staveniště včetně přípojek energií a jejich odvoz. Položka zahrnuje i náklady na úpravu povrchů po odstranění zařízení staveniště a úklid ploch, na kterých bylo zařízení staveniště provozováno.</v>
      </c>
      <c r="BB24" s="148"/>
      <c r="BC24" s="148"/>
      <c r="BD24" s="148"/>
      <c r="BE24" s="148"/>
      <c r="BF24" s="148"/>
      <c r="BG24" s="148"/>
      <c r="BH24" s="148"/>
    </row>
    <row r="25" spans="1:60" outlineLevel="1" x14ac:dyDescent="0.2">
      <c r="A25" s="172">
        <v>9</v>
      </c>
      <c r="B25" s="173" t="s">
        <v>326</v>
      </c>
      <c r="C25" s="181" t="s">
        <v>327</v>
      </c>
      <c r="D25" s="174" t="s">
        <v>296</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306</v>
      </c>
      <c r="T25" s="178" t="s">
        <v>298</v>
      </c>
      <c r="U25" s="159">
        <v>0</v>
      </c>
      <c r="V25" s="159">
        <f>ROUND(E25*U25,2)</f>
        <v>0</v>
      </c>
      <c r="W25" s="159"/>
      <c r="X25" s="159" t="s">
        <v>299</v>
      </c>
      <c r="Y25" s="159" t="s">
        <v>300</v>
      </c>
      <c r="Z25" s="148"/>
      <c r="AA25" s="148"/>
      <c r="AB25" s="148"/>
      <c r="AC25" s="148"/>
      <c r="AD25" s="148"/>
      <c r="AE25" s="148"/>
      <c r="AF25" s="148"/>
      <c r="AG25" s="148" t="s">
        <v>301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62" t="s">
        <v>328</v>
      </c>
      <c r="D26" s="263"/>
      <c r="E26" s="263"/>
      <c r="F26" s="263"/>
      <c r="G26" s="263"/>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303</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x14ac:dyDescent="0.2">
      <c r="A27" s="162" t="s">
        <v>292</v>
      </c>
      <c r="B27" s="163" t="s">
        <v>262</v>
      </c>
      <c r="C27" s="180" t="s">
        <v>28</v>
      </c>
      <c r="D27" s="164"/>
      <c r="E27" s="165"/>
      <c r="F27" s="166"/>
      <c r="G27" s="166">
        <f>SUMIF(AG28:AG44,"&lt;&gt;NOR",G28:G44)</f>
        <v>0</v>
      </c>
      <c r="H27" s="166"/>
      <c r="I27" s="166">
        <f>SUM(I28:I44)</f>
        <v>0</v>
      </c>
      <c r="J27" s="166"/>
      <c r="K27" s="166">
        <f>SUM(K28:K44)</f>
        <v>0</v>
      </c>
      <c r="L27" s="166"/>
      <c r="M27" s="166">
        <f>SUM(M28:M44)</f>
        <v>0</v>
      </c>
      <c r="N27" s="165"/>
      <c r="O27" s="165">
        <f>SUM(O28:O44)</f>
        <v>0</v>
      </c>
      <c r="P27" s="165"/>
      <c r="Q27" s="165">
        <f>SUM(Q28:Q44)</f>
        <v>0</v>
      </c>
      <c r="R27" s="166"/>
      <c r="S27" s="166"/>
      <c r="T27" s="167"/>
      <c r="U27" s="161"/>
      <c r="V27" s="161">
        <f>SUM(V28:V44)</f>
        <v>0</v>
      </c>
      <c r="W27" s="161"/>
      <c r="X27" s="161"/>
      <c r="Y27" s="161"/>
      <c r="AG27" t="s">
        <v>293</v>
      </c>
    </row>
    <row r="28" spans="1:60" outlineLevel="1" x14ac:dyDescent="0.2">
      <c r="A28" s="172">
        <v>10</v>
      </c>
      <c r="B28" s="173" t="s">
        <v>329</v>
      </c>
      <c r="C28" s="181" t="s">
        <v>330</v>
      </c>
      <c r="D28" s="174" t="s">
        <v>296</v>
      </c>
      <c r="E28" s="175">
        <v>1</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c r="S28" s="177" t="s">
        <v>306</v>
      </c>
      <c r="T28" s="178" t="s">
        <v>298</v>
      </c>
      <c r="U28" s="159">
        <v>0</v>
      </c>
      <c r="V28" s="159">
        <f>ROUND(E28*U28,2)</f>
        <v>0</v>
      </c>
      <c r="W28" s="159"/>
      <c r="X28" s="159" t="s">
        <v>299</v>
      </c>
      <c r="Y28" s="159" t="s">
        <v>300</v>
      </c>
      <c r="Z28" s="148"/>
      <c r="AA28" s="148"/>
      <c r="AB28" s="148"/>
      <c r="AC28" s="148"/>
      <c r="AD28" s="148"/>
      <c r="AE28" s="148"/>
      <c r="AF28" s="148"/>
      <c r="AG28" s="148" t="s">
        <v>301</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22.5" outlineLevel="2" x14ac:dyDescent="0.2">
      <c r="A29" s="155"/>
      <c r="B29" s="156"/>
      <c r="C29" s="262" t="s">
        <v>331</v>
      </c>
      <c r="D29" s="263"/>
      <c r="E29" s="263"/>
      <c r="F29" s="263"/>
      <c r="G29" s="263"/>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303</v>
      </c>
      <c r="AH29" s="148"/>
      <c r="AI29" s="148"/>
      <c r="AJ29" s="148"/>
      <c r="AK29" s="148"/>
      <c r="AL29" s="148"/>
      <c r="AM29" s="148"/>
      <c r="AN29" s="148"/>
      <c r="AO29" s="148"/>
      <c r="AP29" s="148"/>
      <c r="AQ29" s="148"/>
      <c r="AR29" s="148"/>
      <c r="AS29" s="148"/>
      <c r="AT29" s="148"/>
      <c r="AU29" s="148"/>
      <c r="AV29" s="148"/>
      <c r="AW29" s="148"/>
      <c r="AX29" s="148"/>
      <c r="AY29" s="148"/>
      <c r="AZ29" s="148"/>
      <c r="BA29" s="179" t="str">
        <f>C29</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9" s="148"/>
      <c r="BC29" s="148"/>
      <c r="BD29" s="148"/>
      <c r="BE29" s="148"/>
      <c r="BF29" s="148"/>
      <c r="BG29" s="148"/>
      <c r="BH29" s="148"/>
    </row>
    <row r="30" spans="1:60" outlineLevel="1" x14ac:dyDescent="0.2">
      <c r="A30" s="172">
        <v>11</v>
      </c>
      <c r="B30" s="173" t="s">
        <v>332</v>
      </c>
      <c r="C30" s="181" t="s">
        <v>333</v>
      </c>
      <c r="D30" s="174" t="s">
        <v>296</v>
      </c>
      <c r="E30" s="175">
        <v>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306</v>
      </c>
      <c r="T30" s="178" t="s">
        <v>298</v>
      </c>
      <c r="U30" s="159">
        <v>0</v>
      </c>
      <c r="V30" s="159">
        <f>ROUND(E30*U30,2)</f>
        <v>0</v>
      </c>
      <c r="W30" s="159"/>
      <c r="X30" s="159" t="s">
        <v>299</v>
      </c>
      <c r="Y30" s="159" t="s">
        <v>300</v>
      </c>
      <c r="Z30" s="148"/>
      <c r="AA30" s="148"/>
      <c r="AB30" s="148"/>
      <c r="AC30" s="148"/>
      <c r="AD30" s="148"/>
      <c r="AE30" s="148"/>
      <c r="AF30" s="148"/>
      <c r="AG30" s="148" t="s">
        <v>301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262" t="s">
        <v>334</v>
      </c>
      <c r="D31" s="263"/>
      <c r="E31" s="263"/>
      <c r="F31" s="263"/>
      <c r="G31" s="26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303</v>
      </c>
      <c r="AH31" s="148"/>
      <c r="AI31" s="148"/>
      <c r="AJ31" s="148"/>
      <c r="AK31" s="148"/>
      <c r="AL31" s="148"/>
      <c r="AM31" s="148"/>
      <c r="AN31" s="148"/>
      <c r="AO31" s="148"/>
      <c r="AP31" s="148"/>
      <c r="AQ31" s="148"/>
      <c r="AR31" s="148"/>
      <c r="AS31" s="148"/>
      <c r="AT31" s="148"/>
      <c r="AU31" s="148"/>
      <c r="AV31" s="148"/>
      <c r="AW31" s="148"/>
      <c r="AX31" s="148"/>
      <c r="AY31" s="148"/>
      <c r="AZ31" s="148"/>
      <c r="BA31" s="179" t="str">
        <f>C31</f>
        <v>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v>
      </c>
      <c r="BB31" s="148"/>
      <c r="BC31" s="148"/>
      <c r="BD31" s="148"/>
      <c r="BE31" s="148"/>
      <c r="BF31" s="148"/>
      <c r="BG31" s="148"/>
      <c r="BH31" s="148"/>
    </row>
    <row r="32" spans="1:60" outlineLevel="1" x14ac:dyDescent="0.2">
      <c r="A32" s="172">
        <v>12</v>
      </c>
      <c r="B32" s="173" t="s">
        <v>335</v>
      </c>
      <c r="C32" s="181" t="s">
        <v>336</v>
      </c>
      <c r="D32" s="174" t="s">
        <v>296</v>
      </c>
      <c r="E32" s="175">
        <v>1</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c r="S32" s="177" t="s">
        <v>306</v>
      </c>
      <c r="T32" s="178" t="s">
        <v>298</v>
      </c>
      <c r="U32" s="159">
        <v>0</v>
      </c>
      <c r="V32" s="159">
        <f>ROUND(E32*U32,2)</f>
        <v>0</v>
      </c>
      <c r="W32" s="159"/>
      <c r="X32" s="159" t="s">
        <v>299</v>
      </c>
      <c r="Y32" s="159" t="s">
        <v>300</v>
      </c>
      <c r="Z32" s="148"/>
      <c r="AA32" s="148"/>
      <c r="AB32" s="148"/>
      <c r="AC32" s="148"/>
      <c r="AD32" s="148"/>
      <c r="AE32" s="148"/>
      <c r="AF32" s="148"/>
      <c r="AG32" s="148" t="s">
        <v>301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33.75" outlineLevel="2" x14ac:dyDescent="0.2">
      <c r="A33" s="155"/>
      <c r="B33" s="156"/>
      <c r="C33" s="262" t="s">
        <v>337</v>
      </c>
      <c r="D33" s="263"/>
      <c r="E33" s="263"/>
      <c r="F33" s="263"/>
      <c r="G33" s="263"/>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303</v>
      </c>
      <c r="AH33" s="148"/>
      <c r="AI33" s="148"/>
      <c r="AJ33" s="148"/>
      <c r="AK33" s="148"/>
      <c r="AL33" s="148"/>
      <c r="AM33" s="148"/>
      <c r="AN33" s="148"/>
      <c r="AO33" s="148"/>
      <c r="AP33" s="148"/>
      <c r="AQ33" s="148"/>
      <c r="AR33" s="148"/>
      <c r="AS33" s="148"/>
      <c r="AT33" s="148"/>
      <c r="AU33" s="148"/>
      <c r="AV33" s="148"/>
      <c r="AW33" s="148"/>
      <c r="AX33" s="148"/>
      <c r="AY33" s="148"/>
      <c r="AZ33" s="148"/>
      <c r="BA33" s="179" t="str">
        <f>C33</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3" s="148"/>
      <c r="BC33" s="148"/>
      <c r="BD33" s="148"/>
      <c r="BE33" s="148"/>
      <c r="BF33" s="148"/>
      <c r="BG33" s="148"/>
      <c r="BH33" s="148"/>
    </row>
    <row r="34" spans="1:60" outlineLevel="1" x14ac:dyDescent="0.2">
      <c r="A34" s="172">
        <v>13</v>
      </c>
      <c r="B34" s="173" t="s">
        <v>338</v>
      </c>
      <c r="C34" s="181" t="s">
        <v>339</v>
      </c>
      <c r="D34" s="174" t="s">
        <v>296</v>
      </c>
      <c r="E34" s="175">
        <v>1</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297</v>
      </c>
      <c r="T34" s="178" t="s">
        <v>298</v>
      </c>
      <c r="U34" s="159">
        <v>0</v>
      </c>
      <c r="V34" s="159">
        <f>ROUND(E34*U34,2)</f>
        <v>0</v>
      </c>
      <c r="W34" s="159"/>
      <c r="X34" s="159" t="s">
        <v>299</v>
      </c>
      <c r="Y34" s="159" t="s">
        <v>300</v>
      </c>
      <c r="Z34" s="148"/>
      <c r="AA34" s="148"/>
      <c r="AB34" s="148"/>
      <c r="AC34" s="148"/>
      <c r="AD34" s="148"/>
      <c r="AE34" s="148"/>
      <c r="AF34" s="148"/>
      <c r="AG34" s="148" t="s">
        <v>301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22.5" outlineLevel="2" x14ac:dyDescent="0.2">
      <c r="A35" s="155"/>
      <c r="B35" s="156"/>
      <c r="C35" s="262" t="s">
        <v>340</v>
      </c>
      <c r="D35" s="263"/>
      <c r="E35" s="263"/>
      <c r="F35" s="263"/>
      <c r="G35" s="263"/>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303</v>
      </c>
      <c r="AH35" s="148"/>
      <c r="AI35" s="148"/>
      <c r="AJ35" s="148"/>
      <c r="AK35" s="148"/>
      <c r="AL35" s="148"/>
      <c r="AM35" s="148"/>
      <c r="AN35" s="148"/>
      <c r="AO35" s="148"/>
      <c r="AP35" s="148"/>
      <c r="AQ35" s="148"/>
      <c r="AR35" s="148"/>
      <c r="AS35" s="148"/>
      <c r="AT35" s="148"/>
      <c r="AU35" s="148"/>
      <c r="AV35" s="148"/>
      <c r="AW35" s="148"/>
      <c r="AX35" s="148"/>
      <c r="AY35" s="148"/>
      <c r="AZ35" s="148"/>
      <c r="BA35" s="179" t="str">
        <f>C35</f>
        <v>Náklady spojené s provedením všech technickými normami předepsaných zkoušek a revizí stavebních konstrukcí nebo stavebních prací. Dále zkoušky hutnění pláně. Místo zkoušek bude vybráno ve spolupráci geotechnika zhotovitele s technickým dozorem stavby.</v>
      </c>
      <c r="BB35" s="148"/>
      <c r="BC35" s="148"/>
      <c r="BD35" s="148"/>
      <c r="BE35" s="148"/>
      <c r="BF35" s="148"/>
      <c r="BG35" s="148"/>
      <c r="BH35" s="148"/>
    </row>
    <row r="36" spans="1:60" outlineLevel="1" x14ac:dyDescent="0.2">
      <c r="A36" s="172">
        <v>14</v>
      </c>
      <c r="B36" s="173" t="s">
        <v>341</v>
      </c>
      <c r="C36" s="181" t="s">
        <v>342</v>
      </c>
      <c r="D36" s="174" t="s">
        <v>296</v>
      </c>
      <c r="E36" s="175">
        <v>1</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306</v>
      </c>
      <c r="T36" s="178" t="s">
        <v>298</v>
      </c>
      <c r="U36" s="159">
        <v>0</v>
      </c>
      <c r="V36" s="159">
        <f>ROUND(E36*U36,2)</f>
        <v>0</v>
      </c>
      <c r="W36" s="159"/>
      <c r="X36" s="159" t="s">
        <v>299</v>
      </c>
      <c r="Y36" s="159" t="s">
        <v>300</v>
      </c>
      <c r="Z36" s="148"/>
      <c r="AA36" s="148"/>
      <c r="AB36" s="148"/>
      <c r="AC36" s="148"/>
      <c r="AD36" s="148"/>
      <c r="AE36" s="148"/>
      <c r="AF36" s="148"/>
      <c r="AG36" s="148" t="s">
        <v>301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2" x14ac:dyDescent="0.2">
      <c r="A37" s="155"/>
      <c r="B37" s="156"/>
      <c r="C37" s="262" t="s">
        <v>343</v>
      </c>
      <c r="D37" s="263"/>
      <c r="E37" s="263"/>
      <c r="F37" s="263"/>
      <c r="G37" s="263"/>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303</v>
      </c>
      <c r="AH37" s="148"/>
      <c r="AI37" s="148"/>
      <c r="AJ37" s="148"/>
      <c r="AK37" s="148"/>
      <c r="AL37" s="148"/>
      <c r="AM37" s="148"/>
      <c r="AN37" s="148"/>
      <c r="AO37" s="148"/>
      <c r="AP37" s="148"/>
      <c r="AQ37" s="148"/>
      <c r="AR37" s="148"/>
      <c r="AS37" s="148"/>
      <c r="AT37" s="148"/>
      <c r="AU37" s="148"/>
      <c r="AV37" s="148"/>
      <c r="AW37" s="148"/>
      <c r="AX37" s="148"/>
      <c r="AY37" s="148"/>
      <c r="AZ37" s="148"/>
      <c r="BA37" s="179" t="str">
        <f>C37</f>
        <v>Náklady zhotovitele na vypracování provozních řádů pro zkušební či trvalý provoz včetně nákladů na předání všech návodů k obsluze a údržbě zařízení a včetně zaškolení obsluhy objednatele.</v>
      </c>
      <c r="BB37" s="148"/>
      <c r="BC37" s="148"/>
      <c r="BD37" s="148"/>
      <c r="BE37" s="148"/>
      <c r="BF37" s="148"/>
      <c r="BG37" s="148"/>
      <c r="BH37" s="148"/>
    </row>
    <row r="38" spans="1:60" outlineLevel="1" x14ac:dyDescent="0.2">
      <c r="A38" s="172">
        <v>15</v>
      </c>
      <c r="B38" s="173" t="s">
        <v>344</v>
      </c>
      <c r="C38" s="181" t="s">
        <v>345</v>
      </c>
      <c r="D38" s="174" t="s">
        <v>296</v>
      </c>
      <c r="E38" s="175">
        <v>1</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306</v>
      </c>
      <c r="T38" s="178" t="s">
        <v>298</v>
      </c>
      <c r="U38" s="159">
        <v>0</v>
      </c>
      <c r="V38" s="159">
        <f>ROUND(E38*U38,2)</f>
        <v>0</v>
      </c>
      <c r="W38" s="159"/>
      <c r="X38" s="159" t="s">
        <v>299</v>
      </c>
      <c r="Y38" s="159" t="s">
        <v>300</v>
      </c>
      <c r="Z38" s="148"/>
      <c r="AA38" s="148"/>
      <c r="AB38" s="148"/>
      <c r="AC38" s="148"/>
      <c r="AD38" s="148"/>
      <c r="AE38" s="148"/>
      <c r="AF38" s="148"/>
      <c r="AG38" s="148" t="s">
        <v>301</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262" t="s">
        <v>346</v>
      </c>
      <c r="D39" s="263"/>
      <c r="E39" s="263"/>
      <c r="F39" s="263"/>
      <c r="G39" s="263"/>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303</v>
      </c>
      <c r="AH39" s="148"/>
      <c r="AI39" s="148"/>
      <c r="AJ39" s="148"/>
      <c r="AK39" s="148"/>
      <c r="AL39" s="148"/>
      <c r="AM39" s="148"/>
      <c r="AN39" s="148"/>
      <c r="AO39" s="148"/>
      <c r="AP39" s="148"/>
      <c r="AQ39" s="148"/>
      <c r="AR39" s="148"/>
      <c r="AS39" s="148"/>
      <c r="AT39" s="148"/>
      <c r="AU39" s="148"/>
      <c r="AV39" s="148"/>
      <c r="AW39" s="148"/>
      <c r="AX39" s="148"/>
      <c r="AY39" s="148"/>
      <c r="AZ39" s="148"/>
      <c r="BA39" s="179" t="str">
        <f>C39</f>
        <v>Náklady na vyhotovení dokumentace skutečného provedení stavby a její předání objednateli v požadované formě a požadovaném počtu.</v>
      </c>
      <c r="BB39" s="148"/>
      <c r="BC39" s="148"/>
      <c r="BD39" s="148"/>
      <c r="BE39" s="148"/>
      <c r="BF39" s="148"/>
      <c r="BG39" s="148"/>
      <c r="BH39" s="148"/>
    </row>
    <row r="40" spans="1:60" outlineLevel="1" x14ac:dyDescent="0.2">
      <c r="A40" s="172">
        <v>16</v>
      </c>
      <c r="B40" s="173" t="s">
        <v>347</v>
      </c>
      <c r="C40" s="181" t="s">
        <v>348</v>
      </c>
      <c r="D40" s="174" t="s">
        <v>296</v>
      </c>
      <c r="E40" s="175">
        <v>1</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306</v>
      </c>
      <c r="T40" s="178" t="s">
        <v>298</v>
      </c>
      <c r="U40" s="159">
        <v>0</v>
      </c>
      <c r="V40" s="159">
        <f>ROUND(E40*U40,2)</f>
        <v>0</v>
      </c>
      <c r="W40" s="159"/>
      <c r="X40" s="159" t="s">
        <v>299</v>
      </c>
      <c r="Y40" s="159" t="s">
        <v>300</v>
      </c>
      <c r="Z40" s="148"/>
      <c r="AA40" s="148"/>
      <c r="AB40" s="148"/>
      <c r="AC40" s="148"/>
      <c r="AD40" s="148"/>
      <c r="AE40" s="148"/>
      <c r="AF40" s="148"/>
      <c r="AG40" s="148" t="s">
        <v>301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62" t="s">
        <v>349</v>
      </c>
      <c r="D41" s="263"/>
      <c r="E41" s="263"/>
      <c r="F41" s="263"/>
      <c r="G41" s="263"/>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303</v>
      </c>
      <c r="AH41" s="148"/>
      <c r="AI41" s="148"/>
      <c r="AJ41" s="148"/>
      <c r="AK41" s="148"/>
      <c r="AL41" s="148"/>
      <c r="AM41" s="148"/>
      <c r="AN41" s="148"/>
      <c r="AO41" s="148"/>
      <c r="AP41" s="148"/>
      <c r="AQ41" s="148"/>
      <c r="AR41" s="148"/>
      <c r="AS41" s="148"/>
      <c r="AT41" s="148"/>
      <c r="AU41" s="148"/>
      <c r="AV41" s="148"/>
      <c r="AW41" s="148"/>
      <c r="AX41" s="148"/>
      <c r="AY41" s="148"/>
      <c r="AZ41" s="148"/>
      <c r="BA41" s="179" t="str">
        <f>C41</f>
        <v>Náklady spojené s povinnou publicitou. Zahrnuje zejména náklady na propagační a informační billboardy.</v>
      </c>
      <c r="BB41" s="148"/>
      <c r="BC41" s="148"/>
      <c r="BD41" s="148"/>
      <c r="BE41" s="148"/>
      <c r="BF41" s="148"/>
      <c r="BG41" s="148"/>
      <c r="BH41" s="148"/>
    </row>
    <row r="42" spans="1:60" outlineLevel="1" x14ac:dyDescent="0.2">
      <c r="A42" s="172">
        <v>17</v>
      </c>
      <c r="B42" s="173" t="s">
        <v>350</v>
      </c>
      <c r="C42" s="181" t="s">
        <v>351</v>
      </c>
      <c r="D42" s="174" t="s">
        <v>296</v>
      </c>
      <c r="E42" s="175">
        <v>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297</v>
      </c>
      <c r="T42" s="178" t="s">
        <v>298</v>
      </c>
      <c r="U42" s="159">
        <v>0</v>
      </c>
      <c r="V42" s="159">
        <f>ROUND(E42*U42,2)</f>
        <v>0</v>
      </c>
      <c r="W42" s="159"/>
      <c r="X42" s="159" t="s">
        <v>299</v>
      </c>
      <c r="Y42" s="159" t="s">
        <v>300</v>
      </c>
      <c r="Z42" s="148"/>
      <c r="AA42" s="148"/>
      <c r="AB42" s="148"/>
      <c r="AC42" s="148"/>
      <c r="AD42" s="148"/>
      <c r="AE42" s="148"/>
      <c r="AF42" s="148"/>
      <c r="AG42" s="148" t="s">
        <v>301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2" x14ac:dyDescent="0.2">
      <c r="A43" s="155"/>
      <c r="B43" s="156"/>
      <c r="C43" s="262" t="s">
        <v>352</v>
      </c>
      <c r="D43" s="263"/>
      <c r="E43" s="263"/>
      <c r="F43" s="263"/>
      <c r="G43" s="263"/>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303</v>
      </c>
      <c r="AH43" s="148"/>
      <c r="AI43" s="148"/>
      <c r="AJ43" s="148"/>
      <c r="AK43" s="148"/>
      <c r="AL43" s="148"/>
      <c r="AM43" s="148"/>
      <c r="AN43" s="148"/>
      <c r="AO43" s="148"/>
      <c r="AP43" s="148"/>
      <c r="AQ43" s="148"/>
      <c r="AR43" s="148"/>
      <c r="AS43" s="148"/>
      <c r="AT43" s="148"/>
      <c r="AU43" s="148"/>
      <c r="AV43" s="148"/>
      <c r="AW43" s="148"/>
      <c r="AX43" s="148"/>
      <c r="AY43" s="148"/>
      <c r="AZ43" s="148"/>
      <c r="BA43" s="179" t="str">
        <f>C43</f>
        <v>Náklady spojené se schválením pohledových betonů, materiálů, výrobků, strukturou a barevným řešením, odsouhlasení se zástupci investora, generálním projektantem.</v>
      </c>
      <c r="BB43" s="148"/>
      <c r="BC43" s="148"/>
      <c r="BD43" s="148"/>
      <c r="BE43" s="148"/>
      <c r="BF43" s="148"/>
      <c r="BG43" s="148"/>
      <c r="BH43" s="148"/>
    </row>
    <row r="44" spans="1:60" outlineLevel="1" x14ac:dyDescent="0.2">
      <c r="A44" s="172">
        <v>18</v>
      </c>
      <c r="B44" s="173" t="s">
        <v>353</v>
      </c>
      <c r="C44" s="181" t="s">
        <v>354</v>
      </c>
      <c r="D44" s="174" t="s">
        <v>296</v>
      </c>
      <c r="E44" s="175">
        <v>1</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297</v>
      </c>
      <c r="T44" s="178" t="s">
        <v>298</v>
      </c>
      <c r="U44" s="159">
        <v>0</v>
      </c>
      <c r="V44" s="159">
        <f>ROUND(E44*U44,2)</f>
        <v>0</v>
      </c>
      <c r="W44" s="159"/>
      <c r="X44" s="159" t="s">
        <v>355</v>
      </c>
      <c r="Y44" s="159" t="s">
        <v>300</v>
      </c>
      <c r="Z44" s="148"/>
      <c r="AA44" s="148"/>
      <c r="AB44" s="148"/>
      <c r="AC44" s="148"/>
      <c r="AD44" s="148"/>
      <c r="AE44" s="148"/>
      <c r="AF44" s="148"/>
      <c r="AG44" s="148" t="s">
        <v>356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x14ac:dyDescent="0.2">
      <c r="A45" s="3"/>
      <c r="B45" s="4"/>
      <c r="C45" s="182"/>
      <c r="D45" s="6"/>
      <c r="E45" s="3"/>
      <c r="F45" s="3"/>
      <c r="G45" s="3"/>
      <c r="H45" s="3"/>
      <c r="I45" s="3"/>
      <c r="J45" s="3"/>
      <c r="K45" s="3"/>
      <c r="L45" s="3"/>
      <c r="M45" s="3"/>
      <c r="N45" s="3"/>
      <c r="O45" s="3"/>
      <c r="P45" s="3"/>
      <c r="Q45" s="3"/>
      <c r="R45" s="3"/>
      <c r="S45" s="3"/>
      <c r="T45" s="3"/>
      <c r="U45" s="3"/>
      <c r="V45" s="3"/>
      <c r="W45" s="3"/>
      <c r="X45" s="3"/>
      <c r="Y45" s="3"/>
      <c r="AE45">
        <v>15</v>
      </c>
      <c r="AF45">
        <v>21</v>
      </c>
      <c r="AG45" t="s">
        <v>278</v>
      </c>
    </row>
    <row r="46" spans="1:60" x14ac:dyDescent="0.2">
      <c r="A46" s="151"/>
      <c r="B46" s="152" t="s">
        <v>29</v>
      </c>
      <c r="C46" s="183"/>
      <c r="D46" s="153"/>
      <c r="E46" s="154"/>
      <c r="F46" s="154"/>
      <c r="G46" s="171">
        <f>G8+G27</f>
        <v>0</v>
      </c>
      <c r="H46" s="3"/>
      <c r="I46" s="3"/>
      <c r="J46" s="3"/>
      <c r="K46" s="3"/>
      <c r="L46" s="3"/>
      <c r="M46" s="3"/>
      <c r="N46" s="3"/>
      <c r="O46" s="3"/>
      <c r="P46" s="3"/>
      <c r="Q46" s="3"/>
      <c r="R46" s="3"/>
      <c r="S46" s="3"/>
      <c r="T46" s="3"/>
      <c r="U46" s="3"/>
      <c r="V46" s="3"/>
      <c r="W46" s="3"/>
      <c r="X46" s="3"/>
      <c r="Y46" s="3"/>
      <c r="AE46">
        <f>SUMIF(L7:L44,AE45,G7:G44)</f>
        <v>0</v>
      </c>
      <c r="AF46">
        <f>SUMIF(L7:L44,AF45,G7:G44)</f>
        <v>0</v>
      </c>
      <c r="AG46" t="s">
        <v>357</v>
      </c>
    </row>
    <row r="47" spans="1:60" x14ac:dyDescent="0.2">
      <c r="C47" s="184"/>
      <c r="D47" s="10"/>
      <c r="AG47" t="s">
        <v>358</v>
      </c>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kSBzHTo0Dz7boORhUe5ihDJhp3FzzSKUEyLJh+ymzwR5G/WP4mnSkwye27W1Cscb3n6dPLQB6ZKn0Sw+kTzhg==" saltValue="2pwJdWkhtLtdOU3wn6brcg==" spinCount="100000" sheet="1" formatRows="0"/>
  <mergeCells count="21">
    <mergeCell ref="C24:G24"/>
    <mergeCell ref="A1:G1"/>
    <mergeCell ref="C2:G2"/>
    <mergeCell ref="C3:G3"/>
    <mergeCell ref="C4:G4"/>
    <mergeCell ref="C10:G10"/>
    <mergeCell ref="C12:G12"/>
    <mergeCell ref="C14:G14"/>
    <mergeCell ref="C16:G16"/>
    <mergeCell ref="C18:G18"/>
    <mergeCell ref="C20:G20"/>
    <mergeCell ref="C22:G22"/>
    <mergeCell ref="C39:G39"/>
    <mergeCell ref="C41:G41"/>
    <mergeCell ref="C43:G43"/>
    <mergeCell ref="C26:G26"/>
    <mergeCell ref="C29:G29"/>
    <mergeCell ref="C31:G31"/>
    <mergeCell ref="C33:G33"/>
    <mergeCell ref="C35:G35"/>
    <mergeCell ref="C37:G3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64</v>
      </c>
      <c r="C4" s="268" t="s">
        <v>65</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161</v>
      </c>
      <c r="C8" s="180" t="s">
        <v>162</v>
      </c>
      <c r="D8" s="164"/>
      <c r="E8" s="165"/>
      <c r="F8" s="166"/>
      <c r="G8" s="166">
        <f>SUMIF(AG9:AG86,"&lt;&gt;NOR",G9:G86)</f>
        <v>0</v>
      </c>
      <c r="H8" s="166"/>
      <c r="I8" s="166">
        <f>SUM(I9:I86)</f>
        <v>0</v>
      </c>
      <c r="J8" s="166"/>
      <c r="K8" s="166">
        <f>SUM(K9:K86)</f>
        <v>0</v>
      </c>
      <c r="L8" s="166"/>
      <c r="M8" s="166">
        <f>SUM(M9:M86)</f>
        <v>0</v>
      </c>
      <c r="N8" s="165"/>
      <c r="O8" s="165">
        <f>SUM(O9:O86)</f>
        <v>3177.65</v>
      </c>
      <c r="P8" s="165"/>
      <c r="Q8" s="165">
        <f>SUM(Q9:Q86)</f>
        <v>0</v>
      </c>
      <c r="R8" s="166"/>
      <c r="S8" s="166"/>
      <c r="T8" s="167"/>
      <c r="U8" s="161"/>
      <c r="V8" s="161">
        <f>SUM(V9:V86)</f>
        <v>737.80000000000007</v>
      </c>
      <c r="W8" s="161"/>
      <c r="X8" s="161"/>
      <c r="Y8" s="161"/>
      <c r="AG8" t="s">
        <v>293</v>
      </c>
    </row>
    <row r="9" spans="1:60" outlineLevel="1" x14ac:dyDescent="0.2">
      <c r="A9" s="172">
        <v>1</v>
      </c>
      <c r="B9" s="173" t="s">
        <v>360</v>
      </c>
      <c r="C9" s="181" t="s">
        <v>361</v>
      </c>
      <c r="D9" s="174" t="s">
        <v>362</v>
      </c>
      <c r="E9" s="175">
        <v>13.125</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363</v>
      </c>
      <c r="S9" s="177" t="s">
        <v>306</v>
      </c>
      <c r="T9" s="178" t="s">
        <v>364</v>
      </c>
      <c r="U9" s="159">
        <v>0.26666000000000001</v>
      </c>
      <c r="V9" s="159">
        <f>ROUND(E9*U9,2)</f>
        <v>3.5</v>
      </c>
      <c r="W9" s="159"/>
      <c r="X9" s="159" t="s">
        <v>355</v>
      </c>
      <c r="Y9" s="159" t="s">
        <v>365</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273" t="s">
        <v>366</v>
      </c>
      <c r="D10" s="274"/>
      <c r="E10" s="274"/>
      <c r="F10" s="274"/>
      <c r="G10" s="27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367</v>
      </c>
      <c r="AH10" s="148"/>
      <c r="AI10" s="148"/>
      <c r="AJ10" s="148"/>
      <c r="AK10" s="148"/>
      <c r="AL10" s="148"/>
      <c r="AM10" s="148"/>
      <c r="AN10" s="148"/>
      <c r="AO10" s="148"/>
      <c r="AP10" s="148"/>
      <c r="AQ10" s="148"/>
      <c r="AR10" s="148"/>
      <c r="AS10" s="148"/>
      <c r="AT10" s="148"/>
      <c r="AU10" s="148"/>
      <c r="AV10" s="148"/>
      <c r="AW10" s="148"/>
      <c r="AX10" s="148"/>
      <c r="AY10" s="148"/>
      <c r="AZ10" s="148"/>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199" t="s">
        <v>368</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99" t="s">
        <v>370</v>
      </c>
      <c r="D12" s="185"/>
      <c r="E12" s="186">
        <v>13.125</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2">
        <v>2</v>
      </c>
      <c r="B13" s="173" t="s">
        <v>371</v>
      </c>
      <c r="C13" s="181" t="s">
        <v>372</v>
      </c>
      <c r="D13" s="174" t="s">
        <v>362</v>
      </c>
      <c r="E13" s="175">
        <v>886.73500000000001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t="s">
        <v>363</v>
      </c>
      <c r="S13" s="177" t="s">
        <v>306</v>
      </c>
      <c r="T13" s="178" t="s">
        <v>364</v>
      </c>
      <c r="U13" s="159">
        <v>0.106</v>
      </c>
      <c r="V13" s="159">
        <f>ROUND(E13*U13,2)</f>
        <v>93.99</v>
      </c>
      <c r="W13" s="159"/>
      <c r="X13" s="159" t="s">
        <v>355</v>
      </c>
      <c r="Y13" s="159" t="s">
        <v>365</v>
      </c>
      <c r="Z13" s="148"/>
      <c r="AA13" s="148"/>
      <c r="AB13" s="148"/>
      <c r="AC13" s="148"/>
      <c r="AD13" s="148"/>
      <c r="AE13" s="148"/>
      <c r="AF13" s="148"/>
      <c r="AG13" s="148" t="s">
        <v>356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33.75" outlineLevel="2" x14ac:dyDescent="0.2">
      <c r="A14" s="155"/>
      <c r="B14" s="156"/>
      <c r="C14" s="273" t="s">
        <v>366</v>
      </c>
      <c r="D14" s="274"/>
      <c r="E14" s="274"/>
      <c r="F14" s="274"/>
      <c r="G14" s="274"/>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367</v>
      </c>
      <c r="AH14" s="148"/>
      <c r="AI14" s="148"/>
      <c r="AJ14" s="148"/>
      <c r="AK14" s="148"/>
      <c r="AL14" s="148"/>
      <c r="AM14" s="148"/>
      <c r="AN14" s="148"/>
      <c r="AO14" s="148"/>
      <c r="AP14" s="148"/>
      <c r="AQ14" s="148"/>
      <c r="AR14" s="148"/>
      <c r="AS14" s="148"/>
      <c r="AT14" s="148"/>
      <c r="AU14" s="148"/>
      <c r="AV14" s="148"/>
      <c r="AW14" s="148"/>
      <c r="AX14" s="148"/>
      <c r="AY14" s="148"/>
      <c r="AZ14" s="148"/>
      <c r="BA14" s="179" t="str">
        <f>C14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4" s="148"/>
      <c r="BC14" s="148"/>
      <c r="BD14" s="148"/>
      <c r="BE14" s="148"/>
      <c r="BF14" s="148"/>
      <c r="BG14" s="148"/>
      <c r="BH14" s="148"/>
    </row>
    <row r="15" spans="1:60" outlineLevel="2" x14ac:dyDescent="0.2">
      <c r="A15" s="155"/>
      <c r="B15" s="156"/>
      <c r="C15" s="199" t="s">
        <v>373</v>
      </c>
      <c r="D15" s="185"/>
      <c r="E15" s="186">
        <v>886.73500000000001</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00" t="s">
        <v>374</v>
      </c>
      <c r="D16" s="187"/>
      <c r="E16" s="188"/>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201" t="s">
        <v>375</v>
      </c>
      <c r="D17" s="187"/>
      <c r="E17" s="188"/>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369</v>
      </c>
      <c r="AH17" s="148">
        <v>2</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201" t="s">
        <v>376</v>
      </c>
      <c r="D18" s="187"/>
      <c r="E18" s="188">
        <v>21</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369</v>
      </c>
      <c r="AH18" s="148">
        <v>2</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01" t="s">
        <v>377</v>
      </c>
      <c r="D19" s="187"/>
      <c r="E19" s="188">
        <v>82</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v>2</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01" t="s">
        <v>378</v>
      </c>
      <c r="D20" s="187"/>
      <c r="E20" s="188"/>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v>2</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01" t="s">
        <v>379</v>
      </c>
      <c r="D21" s="187"/>
      <c r="E21" s="188">
        <v>312</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v>2</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22.5" outlineLevel="3" x14ac:dyDescent="0.2">
      <c r="A22" s="155"/>
      <c r="B22" s="156"/>
      <c r="C22" s="201" t="s">
        <v>380</v>
      </c>
      <c r="D22" s="187"/>
      <c r="E22" s="188">
        <v>-69.574399999999997</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369</v>
      </c>
      <c r="AH22" s="148">
        <v>2</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201" t="s">
        <v>381</v>
      </c>
      <c r="D23" s="187"/>
      <c r="E23" s="188"/>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369</v>
      </c>
      <c r="AH23" s="148">
        <v>2</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01" t="s">
        <v>382</v>
      </c>
      <c r="D24" s="187"/>
      <c r="E24" s="188">
        <v>911.88</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369</v>
      </c>
      <c r="AH24" s="148">
        <v>2</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01" t="s">
        <v>383</v>
      </c>
      <c r="D25" s="187"/>
      <c r="E25" s="188">
        <v>-31.71</v>
      </c>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v>2</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201" t="s">
        <v>384</v>
      </c>
      <c r="D26" s="187"/>
      <c r="E26" s="188"/>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369</v>
      </c>
      <c r="AH26" s="148">
        <v>2</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201" t="s">
        <v>385</v>
      </c>
      <c r="D27" s="187"/>
      <c r="E27" s="188">
        <v>142.6</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v>2</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201" t="s">
        <v>386</v>
      </c>
      <c r="D28" s="187"/>
      <c r="E28" s="188">
        <v>-21</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v>2</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201" t="s">
        <v>387</v>
      </c>
      <c r="D29" s="187"/>
      <c r="E29" s="188"/>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v>2</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201" t="s">
        <v>388</v>
      </c>
      <c r="D30" s="187"/>
      <c r="E30" s="188">
        <v>56.76</v>
      </c>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369</v>
      </c>
      <c r="AH30" s="148">
        <v>2</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201" t="s">
        <v>389</v>
      </c>
      <c r="D31" s="187"/>
      <c r="E31" s="188">
        <v>-23.8</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v>2</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201" t="s">
        <v>390</v>
      </c>
      <c r="D32" s="187"/>
      <c r="E32" s="188"/>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v>2</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201" t="s">
        <v>391</v>
      </c>
      <c r="D33" s="187"/>
      <c r="E33" s="188">
        <v>35</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369</v>
      </c>
      <c r="AH33" s="148">
        <v>2</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201" t="s">
        <v>392</v>
      </c>
      <c r="D34" s="187"/>
      <c r="E34" s="188">
        <v>197.08600000000001</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369</v>
      </c>
      <c r="AH34" s="148">
        <v>2</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201" t="s">
        <v>393</v>
      </c>
      <c r="D35" s="187"/>
      <c r="E35" s="188">
        <v>161.22399999999999</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v>2</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202" t="s">
        <v>394</v>
      </c>
      <c r="D36" s="189"/>
      <c r="E36" s="190">
        <v>1773.4656</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v>3</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200" t="s">
        <v>395</v>
      </c>
      <c r="D37" s="187"/>
      <c r="E37" s="188"/>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2">
        <v>3</v>
      </c>
      <c r="B38" s="173" t="s">
        <v>396</v>
      </c>
      <c r="C38" s="181" t="s">
        <v>397</v>
      </c>
      <c r="D38" s="174" t="s">
        <v>362</v>
      </c>
      <c r="E38" s="175">
        <v>13.125</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363</v>
      </c>
      <c r="S38" s="177" t="s">
        <v>306</v>
      </c>
      <c r="T38" s="178" t="s">
        <v>364</v>
      </c>
      <c r="U38" s="159">
        <v>0.31</v>
      </c>
      <c r="V38" s="159">
        <f>ROUND(E38*U38,2)</f>
        <v>4.07</v>
      </c>
      <c r="W38" s="159"/>
      <c r="X38" s="159" t="s">
        <v>355</v>
      </c>
      <c r="Y38" s="159" t="s">
        <v>365</v>
      </c>
      <c r="Z38" s="148"/>
      <c r="AA38" s="148"/>
      <c r="AB38" s="148"/>
      <c r="AC38" s="148"/>
      <c r="AD38" s="148"/>
      <c r="AE38" s="148"/>
      <c r="AF38" s="148"/>
      <c r="AG38" s="148" t="s">
        <v>356</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33.75" outlineLevel="2" x14ac:dyDescent="0.2">
      <c r="A39" s="155"/>
      <c r="B39" s="156"/>
      <c r="C39" s="273" t="s">
        <v>366</v>
      </c>
      <c r="D39" s="274"/>
      <c r="E39" s="274"/>
      <c r="F39" s="274"/>
      <c r="G39" s="274"/>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367</v>
      </c>
      <c r="AH39" s="148"/>
      <c r="AI39" s="148"/>
      <c r="AJ39" s="148"/>
      <c r="AK39" s="148"/>
      <c r="AL39" s="148"/>
      <c r="AM39" s="148"/>
      <c r="AN39" s="148"/>
      <c r="AO39" s="148"/>
      <c r="AP39" s="148"/>
      <c r="AQ39" s="148"/>
      <c r="AR39" s="148"/>
      <c r="AS39" s="148"/>
      <c r="AT39" s="148"/>
      <c r="AU39" s="148"/>
      <c r="AV39" s="148"/>
      <c r="AW39" s="148"/>
      <c r="AX39" s="148"/>
      <c r="AY39" s="148"/>
      <c r="AZ39" s="148"/>
      <c r="BA39" s="179" t="str">
        <f>C39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9" s="148"/>
      <c r="BC39" s="148"/>
      <c r="BD39" s="148"/>
      <c r="BE39" s="148"/>
      <c r="BF39" s="148"/>
      <c r="BG39" s="148"/>
      <c r="BH39" s="148"/>
    </row>
    <row r="40" spans="1:60" outlineLevel="2" x14ac:dyDescent="0.2">
      <c r="A40" s="155"/>
      <c r="B40" s="156"/>
      <c r="C40" s="199" t="s">
        <v>398</v>
      </c>
      <c r="D40" s="185"/>
      <c r="E40" s="186"/>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9" t="s">
        <v>399</v>
      </c>
      <c r="D41" s="185"/>
      <c r="E41" s="186">
        <v>13.125</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369</v>
      </c>
      <c r="AH41" s="148">
        <v>5</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2">
        <v>4</v>
      </c>
      <c r="B42" s="173" t="s">
        <v>400</v>
      </c>
      <c r="C42" s="181" t="s">
        <v>401</v>
      </c>
      <c r="D42" s="174" t="s">
        <v>362</v>
      </c>
      <c r="E42" s="175">
        <v>886.73500000000001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t="s">
        <v>363</v>
      </c>
      <c r="S42" s="177" t="s">
        <v>306</v>
      </c>
      <c r="T42" s="178" t="s">
        <v>364</v>
      </c>
      <c r="U42" s="159">
        <v>0.155</v>
      </c>
      <c r="V42" s="159">
        <f>ROUND(E42*U42,2)</f>
        <v>137.44</v>
      </c>
      <c r="W42" s="159"/>
      <c r="X42" s="159" t="s">
        <v>355</v>
      </c>
      <c r="Y42" s="159" t="s">
        <v>365</v>
      </c>
      <c r="Z42" s="148"/>
      <c r="AA42" s="148"/>
      <c r="AB42" s="148"/>
      <c r="AC42" s="148"/>
      <c r="AD42" s="148"/>
      <c r="AE42" s="148"/>
      <c r="AF42" s="148"/>
      <c r="AG42" s="148" t="s">
        <v>356</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33.75" outlineLevel="2" x14ac:dyDescent="0.2">
      <c r="A43" s="155"/>
      <c r="B43" s="156"/>
      <c r="C43" s="273" t="s">
        <v>366</v>
      </c>
      <c r="D43" s="274"/>
      <c r="E43" s="274"/>
      <c r="F43" s="274"/>
      <c r="G43" s="274"/>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367</v>
      </c>
      <c r="AH43" s="148"/>
      <c r="AI43" s="148"/>
      <c r="AJ43" s="148"/>
      <c r="AK43" s="148"/>
      <c r="AL43" s="148"/>
      <c r="AM43" s="148"/>
      <c r="AN43" s="148"/>
      <c r="AO43" s="148"/>
      <c r="AP43" s="148"/>
      <c r="AQ43" s="148"/>
      <c r="AR43" s="148"/>
      <c r="AS43" s="148"/>
      <c r="AT43" s="148"/>
      <c r="AU43" s="148"/>
      <c r="AV43" s="148"/>
      <c r="AW43" s="148"/>
      <c r="AX43" s="148"/>
      <c r="AY43" s="148"/>
      <c r="AZ43" s="148"/>
      <c r="BA43" s="179" t="str">
        <f>C43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3" s="148"/>
      <c r="BC43" s="148"/>
      <c r="BD43" s="148"/>
      <c r="BE43" s="148"/>
      <c r="BF43" s="148"/>
      <c r="BG43" s="148"/>
      <c r="BH43" s="148"/>
    </row>
    <row r="44" spans="1:60" outlineLevel="2" x14ac:dyDescent="0.2">
      <c r="A44" s="155"/>
      <c r="B44" s="156"/>
      <c r="C44" s="199" t="s">
        <v>402</v>
      </c>
      <c r="D44" s="185"/>
      <c r="E44" s="186">
        <v>886.73500000000001</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369</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2">
        <v>5</v>
      </c>
      <c r="B45" s="173" t="s">
        <v>403</v>
      </c>
      <c r="C45" s="181" t="s">
        <v>404</v>
      </c>
      <c r="D45" s="174" t="s">
        <v>362</v>
      </c>
      <c r="E45" s="175">
        <v>1.89882</v>
      </c>
      <c r="F45" s="176"/>
      <c r="G45" s="177">
        <f>ROUND(E45*F45,2)</f>
        <v>0</v>
      </c>
      <c r="H45" s="176"/>
      <c r="I45" s="177">
        <f>ROUND(E45*H45,2)</f>
        <v>0</v>
      </c>
      <c r="J45" s="176"/>
      <c r="K45" s="177">
        <f>ROUND(E45*J45,2)</f>
        <v>0</v>
      </c>
      <c r="L45" s="177">
        <v>21</v>
      </c>
      <c r="M45" s="177">
        <f>G45*(1+L45/100)</f>
        <v>0</v>
      </c>
      <c r="N45" s="175">
        <v>0</v>
      </c>
      <c r="O45" s="175">
        <f>ROUND(E45*N45,2)</f>
        <v>0</v>
      </c>
      <c r="P45" s="175">
        <v>0</v>
      </c>
      <c r="Q45" s="175">
        <f>ROUND(E45*P45,2)</f>
        <v>0</v>
      </c>
      <c r="R45" s="177" t="s">
        <v>363</v>
      </c>
      <c r="S45" s="177" t="s">
        <v>306</v>
      </c>
      <c r="T45" s="178" t="s">
        <v>364</v>
      </c>
      <c r="U45" s="159">
        <v>0.36499999999999999</v>
      </c>
      <c r="V45" s="159">
        <f>ROUND(E45*U45,2)</f>
        <v>0.69</v>
      </c>
      <c r="W45" s="159"/>
      <c r="X45" s="159" t="s">
        <v>355</v>
      </c>
      <c r="Y45" s="159" t="s">
        <v>365</v>
      </c>
      <c r="Z45" s="148"/>
      <c r="AA45" s="148"/>
      <c r="AB45" s="148"/>
      <c r="AC45" s="148"/>
      <c r="AD45" s="148"/>
      <c r="AE45" s="148"/>
      <c r="AF45" s="148"/>
      <c r="AG45" s="148" t="s">
        <v>356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2" x14ac:dyDescent="0.2">
      <c r="A46" s="155"/>
      <c r="B46" s="156"/>
      <c r="C46" s="273" t="s">
        <v>405</v>
      </c>
      <c r="D46" s="274"/>
      <c r="E46" s="274"/>
      <c r="F46" s="274"/>
      <c r="G46" s="274"/>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367</v>
      </c>
      <c r="AH46" s="148"/>
      <c r="AI46" s="148"/>
      <c r="AJ46" s="148"/>
      <c r="AK46" s="148"/>
      <c r="AL46" s="148"/>
      <c r="AM46" s="148"/>
      <c r="AN46" s="148"/>
      <c r="AO46" s="148"/>
      <c r="AP46" s="148"/>
      <c r="AQ46" s="148"/>
      <c r="AR46" s="148"/>
      <c r="AS46" s="148"/>
      <c r="AT46" s="148"/>
      <c r="AU46" s="148"/>
      <c r="AV46" s="148"/>
      <c r="AW46" s="148"/>
      <c r="AX46" s="148"/>
      <c r="AY46" s="148"/>
      <c r="AZ46" s="148"/>
      <c r="BA46" s="179" t="str">
        <f>C46</f>
        <v>zapažených i nezapažených s urovnáním dna do předepsaného profilu a spádu, s přehozením výkopku na přilehlém terénu na vzdálenost do 3 m od podélné osy rýhy nebo s naložením výkopku na dopravní prostředek.</v>
      </c>
      <c r="BB46" s="148"/>
      <c r="BC46" s="148"/>
      <c r="BD46" s="148"/>
      <c r="BE46" s="148"/>
      <c r="BF46" s="148"/>
      <c r="BG46" s="148"/>
      <c r="BH46" s="148"/>
    </row>
    <row r="47" spans="1:60" outlineLevel="2" x14ac:dyDescent="0.2">
      <c r="A47" s="155"/>
      <c r="B47" s="156"/>
      <c r="C47" s="199" t="s">
        <v>368</v>
      </c>
      <c r="D47" s="185"/>
      <c r="E47" s="186"/>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369</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99" t="s">
        <v>406</v>
      </c>
      <c r="D48" s="185"/>
      <c r="E48" s="186">
        <v>1.89882</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369</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2">
        <v>6</v>
      </c>
      <c r="B49" s="173" t="s">
        <v>407</v>
      </c>
      <c r="C49" s="181" t="s">
        <v>408</v>
      </c>
      <c r="D49" s="174" t="s">
        <v>362</v>
      </c>
      <c r="E49" s="175">
        <v>1.89882</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t="s">
        <v>363</v>
      </c>
      <c r="S49" s="177" t="s">
        <v>306</v>
      </c>
      <c r="T49" s="178" t="s">
        <v>364</v>
      </c>
      <c r="U49" s="159">
        <v>0.495</v>
      </c>
      <c r="V49" s="159">
        <f>ROUND(E49*U49,2)</f>
        <v>0.94</v>
      </c>
      <c r="W49" s="159"/>
      <c r="X49" s="159" t="s">
        <v>355</v>
      </c>
      <c r="Y49" s="159" t="s">
        <v>365</v>
      </c>
      <c r="Z49" s="148"/>
      <c r="AA49" s="148"/>
      <c r="AB49" s="148"/>
      <c r="AC49" s="148"/>
      <c r="AD49" s="148"/>
      <c r="AE49" s="148"/>
      <c r="AF49" s="148"/>
      <c r="AG49" s="148" t="s">
        <v>356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ht="22.5" outlineLevel="2" x14ac:dyDescent="0.2">
      <c r="A50" s="155"/>
      <c r="B50" s="156"/>
      <c r="C50" s="273" t="s">
        <v>405</v>
      </c>
      <c r="D50" s="274"/>
      <c r="E50" s="274"/>
      <c r="F50" s="274"/>
      <c r="G50" s="274"/>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367</v>
      </c>
      <c r="AH50" s="148"/>
      <c r="AI50" s="148"/>
      <c r="AJ50" s="148"/>
      <c r="AK50" s="148"/>
      <c r="AL50" s="148"/>
      <c r="AM50" s="148"/>
      <c r="AN50" s="148"/>
      <c r="AO50" s="148"/>
      <c r="AP50" s="148"/>
      <c r="AQ50" s="148"/>
      <c r="AR50" s="148"/>
      <c r="AS50" s="148"/>
      <c r="AT50" s="148"/>
      <c r="AU50" s="148"/>
      <c r="AV50" s="148"/>
      <c r="AW50" s="148"/>
      <c r="AX50" s="148"/>
      <c r="AY50" s="148"/>
      <c r="AZ50" s="148"/>
      <c r="BA50" s="179" t="str">
        <f>C50</f>
        <v>zapažených i nezapažených s urovnáním dna do předepsaného profilu a spádu, s přehozením výkopku na přilehlém terénu na vzdálenost do 3 m od podélné osy rýhy nebo s naložením výkopku na dopravní prostředek.</v>
      </c>
      <c r="BB50" s="148"/>
      <c r="BC50" s="148"/>
      <c r="BD50" s="148"/>
      <c r="BE50" s="148"/>
      <c r="BF50" s="148"/>
      <c r="BG50" s="148"/>
      <c r="BH50" s="148"/>
    </row>
    <row r="51" spans="1:60" outlineLevel="2" x14ac:dyDescent="0.2">
      <c r="A51" s="155"/>
      <c r="B51" s="156"/>
      <c r="C51" s="199" t="s">
        <v>398</v>
      </c>
      <c r="D51" s="185"/>
      <c r="E51" s="186"/>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369</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199" t="s">
        <v>409</v>
      </c>
      <c r="D52" s="185"/>
      <c r="E52" s="186">
        <v>1.89882</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v>5</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2">
        <v>7</v>
      </c>
      <c r="B53" s="173" t="s">
        <v>410</v>
      </c>
      <c r="C53" s="181" t="s">
        <v>411</v>
      </c>
      <c r="D53" s="174" t="s">
        <v>362</v>
      </c>
      <c r="E53" s="175">
        <v>180</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363</v>
      </c>
      <c r="S53" s="177" t="s">
        <v>306</v>
      </c>
      <c r="T53" s="178" t="s">
        <v>364</v>
      </c>
      <c r="U53" s="159">
        <v>1.7629999999999999</v>
      </c>
      <c r="V53" s="159">
        <f>ROUND(E53*U53,2)</f>
        <v>317.33999999999997</v>
      </c>
      <c r="W53" s="159"/>
      <c r="X53" s="159" t="s">
        <v>355</v>
      </c>
      <c r="Y53" s="159" t="s">
        <v>412</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73" t="s">
        <v>413</v>
      </c>
      <c r="D54" s="274"/>
      <c r="E54" s="274"/>
      <c r="F54" s="274"/>
      <c r="G54" s="274"/>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367</v>
      </c>
      <c r="AH54" s="148"/>
      <c r="AI54" s="148"/>
      <c r="AJ54" s="148"/>
      <c r="AK54" s="148"/>
      <c r="AL54" s="148"/>
      <c r="AM54" s="148"/>
      <c r="AN54" s="148"/>
      <c r="AO54" s="148"/>
      <c r="AP54" s="148"/>
      <c r="AQ54" s="148"/>
      <c r="AR54" s="148"/>
      <c r="AS54" s="148"/>
      <c r="AT54" s="148"/>
      <c r="AU54" s="148"/>
      <c r="AV54" s="148"/>
      <c r="AW54" s="148"/>
      <c r="AX54" s="148"/>
      <c r="AY54" s="148"/>
      <c r="AZ54" s="148"/>
      <c r="BA54" s="179" t="str">
        <f>C54</f>
        <v>Příplatek k cenám hloubených vykopávek za ztížení vykopávky v blízkosti podzemního vedení nebo výbušnin pro jakoukoliv třídu horniny.</v>
      </c>
      <c r="BB54" s="148"/>
      <c r="BC54" s="148"/>
      <c r="BD54" s="148"/>
      <c r="BE54" s="148"/>
      <c r="BF54" s="148"/>
      <c r="BG54" s="148"/>
      <c r="BH54" s="148"/>
    </row>
    <row r="55" spans="1:60" outlineLevel="2" x14ac:dyDescent="0.2">
      <c r="A55" s="155"/>
      <c r="B55" s="156"/>
      <c r="C55" s="199" t="s">
        <v>414</v>
      </c>
      <c r="D55" s="185"/>
      <c r="E55" s="186">
        <v>180</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369</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2">
        <v>8</v>
      </c>
      <c r="B56" s="173" t="s">
        <v>415</v>
      </c>
      <c r="C56" s="181" t="s">
        <v>416</v>
      </c>
      <c r="D56" s="174" t="s">
        <v>362</v>
      </c>
      <c r="E56" s="175">
        <v>34.261400000000002</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t="s">
        <v>363</v>
      </c>
      <c r="S56" s="177" t="s">
        <v>306</v>
      </c>
      <c r="T56" s="178" t="s">
        <v>364</v>
      </c>
      <c r="U56" s="159">
        <v>0.51900000000000002</v>
      </c>
      <c r="V56" s="159">
        <f>ROUND(E56*U56,2)</f>
        <v>17.78</v>
      </c>
      <c r="W56" s="159"/>
      <c r="X56" s="159" t="s">
        <v>355</v>
      </c>
      <c r="Y56" s="159" t="s">
        <v>417</v>
      </c>
      <c r="Z56" s="148"/>
      <c r="AA56" s="148"/>
      <c r="AB56" s="148"/>
      <c r="AC56" s="148"/>
      <c r="AD56" s="148"/>
      <c r="AE56" s="148"/>
      <c r="AF56" s="148"/>
      <c r="AG56" s="148" t="s">
        <v>356</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273" t="s">
        <v>418</v>
      </c>
      <c r="D57" s="274"/>
      <c r="E57" s="274"/>
      <c r="F57" s="274"/>
      <c r="G57" s="274"/>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367</v>
      </c>
      <c r="AH57" s="148"/>
      <c r="AI57" s="148"/>
      <c r="AJ57" s="148"/>
      <c r="AK57" s="148"/>
      <c r="AL57" s="148"/>
      <c r="AM57" s="148"/>
      <c r="AN57" s="148"/>
      <c r="AO57" s="148"/>
      <c r="AP57" s="148"/>
      <c r="AQ57" s="148"/>
      <c r="AR57" s="148"/>
      <c r="AS57" s="148"/>
      <c r="AT57" s="148"/>
      <c r="AU57" s="148"/>
      <c r="AV57" s="148"/>
      <c r="AW57" s="148"/>
      <c r="AX57" s="148"/>
      <c r="AY57" s="148"/>
      <c r="AZ57" s="148"/>
      <c r="BA57" s="179" t="str">
        <f>C57</f>
        <v>bez naložení do dopravní nádoby, ale s vyprázdněním dopravní nádoby na hromadu nebo na dopravní prostředek,</v>
      </c>
      <c r="BB57" s="148"/>
      <c r="BC57" s="148"/>
      <c r="BD57" s="148"/>
      <c r="BE57" s="148"/>
      <c r="BF57" s="148"/>
      <c r="BG57" s="148"/>
      <c r="BH57" s="148"/>
    </row>
    <row r="58" spans="1:60" outlineLevel="2" x14ac:dyDescent="0.2">
      <c r="A58" s="155"/>
      <c r="B58" s="156"/>
      <c r="C58" s="199" t="s">
        <v>419</v>
      </c>
      <c r="D58" s="185"/>
      <c r="E58" s="186">
        <v>34.261400000000002</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369</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72">
        <v>9</v>
      </c>
      <c r="B59" s="173" t="s">
        <v>420</v>
      </c>
      <c r="C59" s="181" t="s">
        <v>421</v>
      </c>
      <c r="D59" s="174" t="s">
        <v>362</v>
      </c>
      <c r="E59" s="175">
        <v>1803.51764</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363</v>
      </c>
      <c r="S59" s="177" t="s">
        <v>306</v>
      </c>
      <c r="T59" s="178" t="s">
        <v>364</v>
      </c>
      <c r="U59" s="159">
        <v>1.0999999999999999E-2</v>
      </c>
      <c r="V59" s="159">
        <f>ROUND(E59*U59,2)</f>
        <v>19.84</v>
      </c>
      <c r="W59" s="159"/>
      <c r="X59" s="159" t="s">
        <v>355</v>
      </c>
      <c r="Y59" s="159" t="s">
        <v>300</v>
      </c>
      <c r="Z59" s="148"/>
      <c r="AA59" s="148"/>
      <c r="AB59" s="148"/>
      <c r="AC59" s="148"/>
      <c r="AD59" s="148"/>
      <c r="AE59" s="148"/>
      <c r="AF59" s="148"/>
      <c r="AG59" s="148" t="s">
        <v>356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273" t="s">
        <v>422</v>
      </c>
      <c r="D60" s="274"/>
      <c r="E60" s="274"/>
      <c r="F60" s="274"/>
      <c r="G60" s="274"/>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367</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199" t="s">
        <v>399</v>
      </c>
      <c r="D61" s="185"/>
      <c r="E61" s="186">
        <v>13.125</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369</v>
      </c>
      <c r="AH61" s="148">
        <v>5</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99" t="s">
        <v>423</v>
      </c>
      <c r="D62" s="185"/>
      <c r="E62" s="186">
        <v>886.73500000000001</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369</v>
      </c>
      <c r="AH62" s="148">
        <v>5</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99" t="s">
        <v>424</v>
      </c>
      <c r="D63" s="185"/>
      <c r="E63" s="186">
        <v>13.125</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369</v>
      </c>
      <c r="AH63" s="148">
        <v>5</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99" t="s">
        <v>425</v>
      </c>
      <c r="D64" s="185"/>
      <c r="E64" s="186">
        <v>886.73500000000001</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369</v>
      </c>
      <c r="AH64" s="148">
        <v>5</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199" t="s">
        <v>409</v>
      </c>
      <c r="D65" s="185"/>
      <c r="E65" s="186">
        <v>1.89882</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369</v>
      </c>
      <c r="AH65" s="148">
        <v>5</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
      <c r="A66" s="155"/>
      <c r="B66" s="156"/>
      <c r="C66" s="199" t="s">
        <v>426</v>
      </c>
      <c r="D66" s="185"/>
      <c r="E66" s="186">
        <v>1.89882</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369</v>
      </c>
      <c r="AH66" s="148">
        <v>5</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2.5" outlineLevel="1" x14ac:dyDescent="0.2">
      <c r="A67" s="172">
        <v>10</v>
      </c>
      <c r="B67" s="173" t="s">
        <v>427</v>
      </c>
      <c r="C67" s="181" t="s">
        <v>428</v>
      </c>
      <c r="D67" s="174" t="s">
        <v>362</v>
      </c>
      <c r="E67" s="175">
        <v>18035.1764</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t="s">
        <v>363</v>
      </c>
      <c r="S67" s="177" t="s">
        <v>306</v>
      </c>
      <c r="T67" s="178" t="s">
        <v>364</v>
      </c>
      <c r="U67" s="159">
        <v>0</v>
      </c>
      <c r="V67" s="159">
        <f>ROUND(E67*U67,2)</f>
        <v>0</v>
      </c>
      <c r="W67" s="159"/>
      <c r="X67" s="159" t="s">
        <v>355</v>
      </c>
      <c r="Y67" s="159" t="s">
        <v>300</v>
      </c>
      <c r="Z67" s="148"/>
      <c r="AA67" s="148"/>
      <c r="AB67" s="148"/>
      <c r="AC67" s="148"/>
      <c r="AD67" s="148"/>
      <c r="AE67" s="148"/>
      <c r="AF67" s="148"/>
      <c r="AG67" s="148" t="s">
        <v>356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73" t="s">
        <v>422</v>
      </c>
      <c r="D68" s="274"/>
      <c r="E68" s="274"/>
      <c r="F68" s="274"/>
      <c r="G68" s="274"/>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367</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199" t="s">
        <v>429</v>
      </c>
      <c r="D69" s="185"/>
      <c r="E69" s="186">
        <v>18035.1764</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369</v>
      </c>
      <c r="AH69" s="148">
        <v>5</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72">
        <v>11</v>
      </c>
      <c r="B70" s="173" t="s">
        <v>430</v>
      </c>
      <c r="C70" s="181" t="s">
        <v>431</v>
      </c>
      <c r="D70" s="174" t="s">
        <v>432</v>
      </c>
      <c r="E70" s="175">
        <v>4869.4976299999998</v>
      </c>
      <c r="F70" s="176"/>
      <c r="G70" s="177">
        <f>ROUND(E70*F70,2)</f>
        <v>0</v>
      </c>
      <c r="H70" s="176"/>
      <c r="I70" s="177">
        <f>ROUND(E70*H70,2)</f>
        <v>0</v>
      </c>
      <c r="J70" s="176"/>
      <c r="K70" s="177">
        <f>ROUND(E70*J70,2)</f>
        <v>0</v>
      </c>
      <c r="L70" s="177">
        <v>21</v>
      </c>
      <c r="M70" s="177">
        <f>G70*(1+L70/100)</f>
        <v>0</v>
      </c>
      <c r="N70" s="175">
        <v>0</v>
      </c>
      <c r="O70" s="175">
        <f>ROUND(E70*N70,2)</f>
        <v>0</v>
      </c>
      <c r="P70" s="175">
        <v>0</v>
      </c>
      <c r="Q70" s="175">
        <f>ROUND(E70*P70,2)</f>
        <v>0</v>
      </c>
      <c r="R70" s="177"/>
      <c r="S70" s="177" t="s">
        <v>297</v>
      </c>
      <c r="T70" s="178" t="s">
        <v>298</v>
      </c>
      <c r="U70" s="159">
        <v>0</v>
      </c>
      <c r="V70" s="159">
        <f>ROUND(E70*U70,2)</f>
        <v>0</v>
      </c>
      <c r="W70" s="159"/>
      <c r="X70" s="159" t="s">
        <v>355</v>
      </c>
      <c r="Y70" s="159" t="s">
        <v>300</v>
      </c>
      <c r="Z70" s="148"/>
      <c r="AA70" s="148"/>
      <c r="AB70" s="148"/>
      <c r="AC70" s="148"/>
      <c r="AD70" s="148"/>
      <c r="AE70" s="148"/>
      <c r="AF70" s="148"/>
      <c r="AG70" s="148" t="s">
        <v>356</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
      <c r="A71" s="155"/>
      <c r="B71" s="156"/>
      <c r="C71" s="199" t="s">
        <v>433</v>
      </c>
      <c r="D71" s="185"/>
      <c r="E71" s="186">
        <v>4869.4976299999998</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369</v>
      </c>
      <c r="AH71" s="148">
        <v>5</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ht="33.75" outlineLevel="1" x14ac:dyDescent="0.2">
      <c r="A72" s="172">
        <v>12</v>
      </c>
      <c r="B72" s="173" t="s">
        <v>434</v>
      </c>
      <c r="C72" s="181" t="s">
        <v>435</v>
      </c>
      <c r="D72" s="174" t="s">
        <v>362</v>
      </c>
      <c r="E72" s="175">
        <v>1672.4476400000001</v>
      </c>
      <c r="F72" s="176"/>
      <c r="G72" s="177">
        <f>ROUND(E72*F72,2)</f>
        <v>0</v>
      </c>
      <c r="H72" s="176"/>
      <c r="I72" s="177">
        <f>ROUND(E72*H72,2)</f>
        <v>0</v>
      </c>
      <c r="J72" s="176"/>
      <c r="K72" s="177">
        <f>ROUND(E72*J72,2)</f>
        <v>0</v>
      </c>
      <c r="L72" s="177">
        <v>21</v>
      </c>
      <c r="M72" s="177">
        <f>G72*(1+L72/100)</f>
        <v>0</v>
      </c>
      <c r="N72" s="175">
        <v>0</v>
      </c>
      <c r="O72" s="175">
        <f>ROUND(E72*N72,2)</f>
        <v>0</v>
      </c>
      <c r="P72" s="175">
        <v>0</v>
      </c>
      <c r="Q72" s="175">
        <f>ROUND(E72*P72,2)</f>
        <v>0</v>
      </c>
      <c r="R72" s="177" t="s">
        <v>363</v>
      </c>
      <c r="S72" s="177" t="s">
        <v>306</v>
      </c>
      <c r="T72" s="178" t="s">
        <v>364</v>
      </c>
      <c r="U72" s="159">
        <v>5.3999999999999999E-2</v>
      </c>
      <c r="V72" s="159">
        <f>ROUND(E72*U72,2)</f>
        <v>90.31</v>
      </c>
      <c r="W72" s="159"/>
      <c r="X72" s="159" t="s">
        <v>355</v>
      </c>
      <c r="Y72" s="159" t="s">
        <v>436</v>
      </c>
      <c r="Z72" s="148"/>
      <c r="AA72" s="148"/>
      <c r="AB72" s="148"/>
      <c r="AC72" s="148"/>
      <c r="AD72" s="148"/>
      <c r="AE72" s="148"/>
      <c r="AF72" s="148"/>
      <c r="AG72" s="148" t="s">
        <v>356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273" t="s">
        <v>437</v>
      </c>
      <c r="D73" s="274"/>
      <c r="E73" s="274"/>
      <c r="F73" s="274"/>
      <c r="G73" s="274"/>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367</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99" t="s">
        <v>438</v>
      </c>
      <c r="D74" s="185"/>
      <c r="E74" s="186"/>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369</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99" t="s">
        <v>399</v>
      </c>
      <c r="D75" s="185"/>
      <c r="E75" s="186">
        <v>13.125</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v>5</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99" t="s">
        <v>423</v>
      </c>
      <c r="D76" s="185"/>
      <c r="E76" s="186">
        <v>886.73500000000001</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369</v>
      </c>
      <c r="AH76" s="148">
        <v>5</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99" t="s">
        <v>424</v>
      </c>
      <c r="D77" s="185"/>
      <c r="E77" s="186">
        <v>13.125</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369</v>
      </c>
      <c r="AH77" s="148">
        <v>5</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2">
      <c r="A78" s="155"/>
      <c r="B78" s="156"/>
      <c r="C78" s="199" t="s">
        <v>425</v>
      </c>
      <c r="D78" s="185"/>
      <c r="E78" s="186">
        <v>886.73500000000001</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369</v>
      </c>
      <c r="AH78" s="148">
        <v>5</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
      <c r="A79" s="155"/>
      <c r="B79" s="156"/>
      <c r="C79" s="199" t="s">
        <v>409</v>
      </c>
      <c r="D79" s="185"/>
      <c r="E79" s="186">
        <v>1.89882</v>
      </c>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369</v>
      </c>
      <c r="AH79" s="148">
        <v>5</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199" t="s">
        <v>426</v>
      </c>
      <c r="D80" s="185"/>
      <c r="E80" s="186">
        <v>1.89882</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369</v>
      </c>
      <c r="AH80" s="148">
        <v>5</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199" t="s">
        <v>439</v>
      </c>
      <c r="D81" s="185"/>
      <c r="E81" s="186">
        <v>-131.07</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72">
        <v>13</v>
      </c>
      <c r="B82" s="173" t="s">
        <v>440</v>
      </c>
      <c r="C82" s="181" t="s">
        <v>441</v>
      </c>
      <c r="D82" s="174" t="s">
        <v>432</v>
      </c>
      <c r="E82" s="175">
        <v>3177.6505200000001</v>
      </c>
      <c r="F82" s="176"/>
      <c r="G82" s="177">
        <f>ROUND(E82*F82,2)</f>
        <v>0</v>
      </c>
      <c r="H82" s="176"/>
      <c r="I82" s="177">
        <f>ROUND(E82*H82,2)</f>
        <v>0</v>
      </c>
      <c r="J82" s="176"/>
      <c r="K82" s="177">
        <f>ROUND(E82*J82,2)</f>
        <v>0</v>
      </c>
      <c r="L82" s="177">
        <v>21</v>
      </c>
      <c r="M82" s="177">
        <f>G82*(1+L82/100)</f>
        <v>0</v>
      </c>
      <c r="N82" s="175">
        <v>1</v>
      </c>
      <c r="O82" s="175">
        <f>ROUND(E82*N82,2)</f>
        <v>3177.65</v>
      </c>
      <c r="P82" s="175">
        <v>0</v>
      </c>
      <c r="Q82" s="175">
        <f>ROUND(E82*P82,2)</f>
        <v>0</v>
      </c>
      <c r="R82" s="177" t="s">
        <v>442</v>
      </c>
      <c r="S82" s="177" t="s">
        <v>364</v>
      </c>
      <c r="T82" s="178" t="s">
        <v>364</v>
      </c>
      <c r="U82" s="159">
        <v>0</v>
      </c>
      <c r="V82" s="159">
        <f>ROUND(E82*U82,2)</f>
        <v>0</v>
      </c>
      <c r="W82" s="159"/>
      <c r="X82" s="159" t="s">
        <v>443</v>
      </c>
      <c r="Y82" s="159" t="s">
        <v>300</v>
      </c>
      <c r="Z82" s="148"/>
      <c r="AA82" s="148"/>
      <c r="AB82" s="148"/>
      <c r="AC82" s="148"/>
      <c r="AD82" s="148"/>
      <c r="AE82" s="148"/>
      <c r="AF82" s="148"/>
      <c r="AG82" s="148" t="s">
        <v>444</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199" t="s">
        <v>445</v>
      </c>
      <c r="D83" s="185"/>
      <c r="E83" s="186">
        <v>3177.6505200000001</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369</v>
      </c>
      <c r="AH83" s="148">
        <v>5</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72">
        <v>14</v>
      </c>
      <c r="B84" s="173" t="s">
        <v>446</v>
      </c>
      <c r="C84" s="181" t="s">
        <v>447</v>
      </c>
      <c r="D84" s="174" t="s">
        <v>448</v>
      </c>
      <c r="E84" s="175">
        <v>2883.5</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t="s">
        <v>363</v>
      </c>
      <c r="S84" s="177" t="s">
        <v>306</v>
      </c>
      <c r="T84" s="178" t="s">
        <v>364</v>
      </c>
      <c r="U84" s="159">
        <v>1.7999999999999999E-2</v>
      </c>
      <c r="V84" s="159">
        <f>ROUND(E84*U84,2)</f>
        <v>51.9</v>
      </c>
      <c r="W84" s="159"/>
      <c r="X84" s="159" t="s">
        <v>355</v>
      </c>
      <c r="Y84" s="159" t="s">
        <v>300</v>
      </c>
      <c r="Z84" s="148"/>
      <c r="AA84" s="148"/>
      <c r="AB84" s="148"/>
      <c r="AC84" s="148"/>
      <c r="AD84" s="148"/>
      <c r="AE84" s="148"/>
      <c r="AF84" s="148"/>
      <c r="AG84" s="148" t="s">
        <v>356</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2" x14ac:dyDescent="0.2">
      <c r="A85" s="155"/>
      <c r="B85" s="156"/>
      <c r="C85" s="273" t="s">
        <v>449</v>
      </c>
      <c r="D85" s="274"/>
      <c r="E85" s="274"/>
      <c r="F85" s="274"/>
      <c r="G85" s="274"/>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367</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199" t="s">
        <v>450</v>
      </c>
      <c r="D86" s="185"/>
      <c r="E86" s="186">
        <v>2883.5</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369</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x14ac:dyDescent="0.2">
      <c r="A87" s="162" t="s">
        <v>292</v>
      </c>
      <c r="B87" s="163" t="s">
        <v>168</v>
      </c>
      <c r="C87" s="180" t="s">
        <v>169</v>
      </c>
      <c r="D87" s="164"/>
      <c r="E87" s="165"/>
      <c r="F87" s="166"/>
      <c r="G87" s="166">
        <f>SUMIF(AG88:AG161,"&lt;&gt;NOR",G88:G161)</f>
        <v>0</v>
      </c>
      <c r="H87" s="166"/>
      <c r="I87" s="166">
        <f>SUM(I88:I161)</f>
        <v>0</v>
      </c>
      <c r="J87" s="166"/>
      <c r="K87" s="166">
        <f>SUM(K88:K161)</f>
        <v>0</v>
      </c>
      <c r="L87" s="166"/>
      <c r="M87" s="166">
        <f>SUM(M88:M161)</f>
        <v>0</v>
      </c>
      <c r="N87" s="165"/>
      <c r="O87" s="165">
        <f>SUM(O88:O161)</f>
        <v>489.49</v>
      </c>
      <c r="P87" s="165"/>
      <c r="Q87" s="165">
        <f>SUM(Q88:Q161)</f>
        <v>0</v>
      </c>
      <c r="R87" s="166"/>
      <c r="S87" s="166"/>
      <c r="T87" s="167"/>
      <c r="U87" s="161"/>
      <c r="V87" s="161">
        <f>SUM(V88:V161)</f>
        <v>1224.8900000000001</v>
      </c>
      <c r="W87" s="161"/>
      <c r="X87" s="161"/>
      <c r="Y87" s="161"/>
      <c r="AG87" t="s">
        <v>293</v>
      </c>
    </row>
    <row r="88" spans="1:60" outlineLevel="1" x14ac:dyDescent="0.2">
      <c r="A88" s="172">
        <v>15</v>
      </c>
      <c r="B88" s="173" t="s">
        <v>451</v>
      </c>
      <c r="C88" s="181" t="s">
        <v>452</v>
      </c>
      <c r="D88" s="174" t="s">
        <v>362</v>
      </c>
      <c r="E88" s="175">
        <v>16.234500000000001</v>
      </c>
      <c r="F88" s="176"/>
      <c r="G88" s="177">
        <f>ROUND(E88*F88,2)</f>
        <v>0</v>
      </c>
      <c r="H88" s="176"/>
      <c r="I88" s="177">
        <f>ROUND(E88*H88,2)</f>
        <v>0</v>
      </c>
      <c r="J88" s="176"/>
      <c r="K88" s="177">
        <f>ROUND(E88*J88,2)</f>
        <v>0</v>
      </c>
      <c r="L88" s="177">
        <v>21</v>
      </c>
      <c r="M88" s="177">
        <f>G88*(1+L88/100)</f>
        <v>0</v>
      </c>
      <c r="N88" s="175">
        <v>2.16</v>
      </c>
      <c r="O88" s="175">
        <f>ROUND(E88*N88,2)</f>
        <v>35.07</v>
      </c>
      <c r="P88" s="175">
        <v>0</v>
      </c>
      <c r="Q88" s="175">
        <f>ROUND(E88*P88,2)</f>
        <v>0</v>
      </c>
      <c r="R88" s="177" t="s">
        <v>453</v>
      </c>
      <c r="S88" s="177" t="s">
        <v>297</v>
      </c>
      <c r="T88" s="178" t="s">
        <v>364</v>
      </c>
      <c r="U88" s="159">
        <v>1.085</v>
      </c>
      <c r="V88" s="159">
        <f>ROUND(E88*U88,2)</f>
        <v>17.61</v>
      </c>
      <c r="W88" s="159"/>
      <c r="X88" s="159" t="s">
        <v>355</v>
      </c>
      <c r="Y88" s="159" t="s">
        <v>300</v>
      </c>
      <c r="Z88" s="148"/>
      <c r="AA88" s="148"/>
      <c r="AB88" s="148"/>
      <c r="AC88" s="148"/>
      <c r="AD88" s="148"/>
      <c r="AE88" s="148"/>
      <c r="AF88" s="148"/>
      <c r="AG88" s="148" t="s">
        <v>356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199" t="s">
        <v>454</v>
      </c>
      <c r="D89" s="185"/>
      <c r="E89" s="186">
        <v>16.234500000000001</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369</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2">
        <v>16</v>
      </c>
      <c r="B90" s="173" t="s">
        <v>455</v>
      </c>
      <c r="C90" s="181" t="s">
        <v>456</v>
      </c>
      <c r="D90" s="174" t="s">
        <v>362</v>
      </c>
      <c r="E90" s="175">
        <v>26.141999999999999</v>
      </c>
      <c r="F90" s="176"/>
      <c r="G90" s="177">
        <f>ROUND(E90*F90,2)</f>
        <v>0</v>
      </c>
      <c r="H90" s="176"/>
      <c r="I90" s="177">
        <f>ROUND(E90*H90,2)</f>
        <v>0</v>
      </c>
      <c r="J90" s="176"/>
      <c r="K90" s="177">
        <f>ROUND(E90*J90,2)</f>
        <v>0</v>
      </c>
      <c r="L90" s="177">
        <v>21</v>
      </c>
      <c r="M90" s="177">
        <f>G90*(1+L90/100)</f>
        <v>0</v>
      </c>
      <c r="N90" s="175">
        <v>2.5249999999999999</v>
      </c>
      <c r="O90" s="175">
        <f>ROUND(E90*N90,2)</f>
        <v>66.010000000000005</v>
      </c>
      <c r="P90" s="175">
        <v>0</v>
      </c>
      <c r="Q90" s="175">
        <f>ROUND(E90*P90,2)</f>
        <v>0</v>
      </c>
      <c r="R90" s="177" t="s">
        <v>457</v>
      </c>
      <c r="S90" s="177" t="s">
        <v>306</v>
      </c>
      <c r="T90" s="178" t="s">
        <v>364</v>
      </c>
      <c r="U90" s="159">
        <v>0.47699999999999998</v>
      </c>
      <c r="V90" s="159">
        <f>ROUND(E90*U90,2)</f>
        <v>12.47</v>
      </c>
      <c r="W90" s="159"/>
      <c r="X90" s="159" t="s">
        <v>355</v>
      </c>
      <c r="Y90" s="159" t="s">
        <v>365</v>
      </c>
      <c r="Z90" s="148"/>
      <c r="AA90" s="148"/>
      <c r="AB90" s="148"/>
      <c r="AC90" s="148"/>
      <c r="AD90" s="148"/>
      <c r="AE90" s="148"/>
      <c r="AF90" s="148"/>
      <c r="AG90" s="148" t="s">
        <v>356</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273" t="s">
        <v>458</v>
      </c>
      <c r="D91" s="274"/>
      <c r="E91" s="274"/>
      <c r="F91" s="274"/>
      <c r="G91" s="274"/>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367</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199" t="s">
        <v>459</v>
      </c>
      <c r="D92" s="185"/>
      <c r="E92" s="186">
        <v>8.0280000000000005</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369</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199" t="s">
        <v>460</v>
      </c>
      <c r="D93" s="185"/>
      <c r="E93" s="186">
        <v>14.874000000000001</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
      <c r="A94" s="155"/>
      <c r="B94" s="156"/>
      <c r="C94" s="199" t="s">
        <v>461</v>
      </c>
      <c r="D94" s="185"/>
      <c r="E94" s="186">
        <v>3.24</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369</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72">
        <v>17</v>
      </c>
      <c r="B95" s="173" t="s">
        <v>462</v>
      </c>
      <c r="C95" s="181" t="s">
        <v>463</v>
      </c>
      <c r="D95" s="174" t="s">
        <v>448</v>
      </c>
      <c r="E95" s="175">
        <v>60.66</v>
      </c>
      <c r="F95" s="176"/>
      <c r="G95" s="177">
        <f>ROUND(E95*F95,2)</f>
        <v>0</v>
      </c>
      <c r="H95" s="176"/>
      <c r="I95" s="177">
        <f>ROUND(E95*H95,2)</f>
        <v>0</v>
      </c>
      <c r="J95" s="176"/>
      <c r="K95" s="177">
        <f>ROUND(E95*J95,2)</f>
        <v>0</v>
      </c>
      <c r="L95" s="177">
        <v>21</v>
      </c>
      <c r="M95" s="177">
        <f>G95*(1+L95/100)</f>
        <v>0</v>
      </c>
      <c r="N95" s="175">
        <v>3.9199999999999999E-2</v>
      </c>
      <c r="O95" s="175">
        <f>ROUND(E95*N95,2)</f>
        <v>2.38</v>
      </c>
      <c r="P95" s="175">
        <v>0</v>
      </c>
      <c r="Q95" s="175">
        <f>ROUND(E95*P95,2)</f>
        <v>0</v>
      </c>
      <c r="R95" s="177" t="s">
        <v>457</v>
      </c>
      <c r="S95" s="177" t="s">
        <v>306</v>
      </c>
      <c r="T95" s="178" t="s">
        <v>364</v>
      </c>
      <c r="U95" s="159">
        <v>1.6</v>
      </c>
      <c r="V95" s="159">
        <f>ROUND(E95*U95,2)</f>
        <v>97.06</v>
      </c>
      <c r="W95" s="159"/>
      <c r="X95" s="159" t="s">
        <v>355</v>
      </c>
      <c r="Y95" s="159" t="s">
        <v>365</v>
      </c>
      <c r="Z95" s="148"/>
      <c r="AA95" s="148"/>
      <c r="AB95" s="148"/>
      <c r="AC95" s="148"/>
      <c r="AD95" s="148"/>
      <c r="AE95" s="148"/>
      <c r="AF95" s="148"/>
      <c r="AG95" s="148" t="s">
        <v>356</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2" x14ac:dyDescent="0.2">
      <c r="A96" s="155"/>
      <c r="B96" s="156"/>
      <c r="C96" s="273" t="s">
        <v>464</v>
      </c>
      <c r="D96" s="274"/>
      <c r="E96" s="274"/>
      <c r="F96" s="274"/>
      <c r="G96" s="274"/>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367</v>
      </c>
      <c r="AH96" s="148"/>
      <c r="AI96" s="148"/>
      <c r="AJ96" s="148"/>
      <c r="AK96" s="148"/>
      <c r="AL96" s="148"/>
      <c r="AM96" s="148"/>
      <c r="AN96" s="148"/>
      <c r="AO96" s="148"/>
      <c r="AP96" s="148"/>
      <c r="AQ96" s="148"/>
      <c r="AR96" s="148"/>
      <c r="AS96" s="148"/>
      <c r="AT96" s="148"/>
      <c r="AU96" s="148"/>
      <c r="AV96" s="148"/>
      <c r="AW96" s="148"/>
      <c r="AX96" s="148"/>
      <c r="AY96" s="148"/>
      <c r="AZ96" s="148"/>
      <c r="BA96" s="179" t="str">
        <f>C96</f>
        <v>svislé nebo šikmé (odkloněné) , půdorysně přímé nebo zalomené, stěn základových desek ve volných nebo zapažených jámách, rýhách, šachtách, včetně případných vzpěr,</v>
      </c>
      <c r="BB96" s="148"/>
      <c r="BC96" s="148"/>
      <c r="BD96" s="148"/>
      <c r="BE96" s="148"/>
      <c r="BF96" s="148"/>
      <c r="BG96" s="148"/>
      <c r="BH96" s="148"/>
    </row>
    <row r="97" spans="1:60" outlineLevel="2" x14ac:dyDescent="0.2">
      <c r="A97" s="155"/>
      <c r="B97" s="156"/>
      <c r="C97" s="199" t="s">
        <v>465</v>
      </c>
      <c r="D97" s="185"/>
      <c r="E97" s="186">
        <v>20.68</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369</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199" t="s">
        <v>466</v>
      </c>
      <c r="D98" s="185"/>
      <c r="E98" s="186">
        <v>31.74</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369</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199" t="s">
        <v>467</v>
      </c>
      <c r="D99" s="185"/>
      <c r="E99" s="186">
        <v>8.24</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72">
        <v>18</v>
      </c>
      <c r="B100" s="173" t="s">
        <v>468</v>
      </c>
      <c r="C100" s="181" t="s">
        <v>469</v>
      </c>
      <c r="D100" s="174" t="s">
        <v>448</v>
      </c>
      <c r="E100" s="175">
        <v>60.66</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t="s">
        <v>457</v>
      </c>
      <c r="S100" s="177" t="s">
        <v>306</v>
      </c>
      <c r="T100" s="178" t="s">
        <v>364</v>
      </c>
      <c r="U100" s="159">
        <v>0.32</v>
      </c>
      <c r="V100" s="159">
        <f>ROUND(E100*U100,2)</f>
        <v>19.41</v>
      </c>
      <c r="W100" s="159"/>
      <c r="X100" s="159" t="s">
        <v>355</v>
      </c>
      <c r="Y100" s="159" t="s">
        <v>365</v>
      </c>
      <c r="Z100" s="148"/>
      <c r="AA100" s="148"/>
      <c r="AB100" s="148"/>
      <c r="AC100" s="148"/>
      <c r="AD100" s="148"/>
      <c r="AE100" s="148"/>
      <c r="AF100" s="148"/>
      <c r="AG100" s="148" t="s">
        <v>356</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2.5" outlineLevel="2" x14ac:dyDescent="0.2">
      <c r="A101" s="155"/>
      <c r="B101" s="156"/>
      <c r="C101" s="273" t="s">
        <v>464</v>
      </c>
      <c r="D101" s="274"/>
      <c r="E101" s="274"/>
      <c r="F101" s="274"/>
      <c r="G101" s="274"/>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367</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79" t="str">
        <f>C101</f>
        <v>svislé nebo šikmé (odkloněné) , půdorysně přímé nebo zalomené, stěn základových desek ve volných nebo zapažených jámách, rýhách, šachtách, včetně případných vzpěr,</v>
      </c>
      <c r="BB101" s="148"/>
      <c r="BC101" s="148"/>
      <c r="BD101" s="148"/>
      <c r="BE101" s="148"/>
      <c r="BF101" s="148"/>
      <c r="BG101" s="148"/>
      <c r="BH101" s="148"/>
    </row>
    <row r="102" spans="1:60" outlineLevel="2" x14ac:dyDescent="0.2">
      <c r="A102" s="155"/>
      <c r="B102" s="156"/>
      <c r="C102" s="199" t="s">
        <v>470</v>
      </c>
      <c r="D102" s="185"/>
      <c r="E102" s="186">
        <v>60.66</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369</v>
      </c>
      <c r="AH102" s="148">
        <v>5</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72">
        <v>19</v>
      </c>
      <c r="B103" s="173" t="s">
        <v>471</v>
      </c>
      <c r="C103" s="181" t="s">
        <v>472</v>
      </c>
      <c r="D103" s="174" t="s">
        <v>362</v>
      </c>
      <c r="E103" s="175">
        <v>11.526</v>
      </c>
      <c r="F103" s="176"/>
      <c r="G103" s="177">
        <f>ROUND(E103*F103,2)</f>
        <v>0</v>
      </c>
      <c r="H103" s="176"/>
      <c r="I103" s="177">
        <f>ROUND(E103*H103,2)</f>
        <v>0</v>
      </c>
      <c r="J103" s="176"/>
      <c r="K103" s="177">
        <f>ROUND(E103*J103,2)</f>
        <v>0</v>
      </c>
      <c r="L103" s="177">
        <v>21</v>
      </c>
      <c r="M103" s="177">
        <f>G103*(1+L103/100)</f>
        <v>0</v>
      </c>
      <c r="N103" s="175">
        <v>2.5249999999999999</v>
      </c>
      <c r="O103" s="175">
        <f>ROUND(E103*N103,2)</f>
        <v>29.1</v>
      </c>
      <c r="P103" s="175">
        <v>0</v>
      </c>
      <c r="Q103" s="175">
        <f>ROUND(E103*P103,2)</f>
        <v>0</v>
      </c>
      <c r="R103" s="177" t="s">
        <v>457</v>
      </c>
      <c r="S103" s="177" t="s">
        <v>306</v>
      </c>
      <c r="T103" s="178" t="s">
        <v>364</v>
      </c>
      <c r="U103" s="159">
        <v>0.48</v>
      </c>
      <c r="V103" s="159">
        <f>ROUND(E103*U103,2)</f>
        <v>5.53</v>
      </c>
      <c r="W103" s="159"/>
      <c r="X103" s="159" t="s">
        <v>355</v>
      </c>
      <c r="Y103" s="159" t="s">
        <v>412</v>
      </c>
      <c r="Z103" s="148"/>
      <c r="AA103" s="148"/>
      <c r="AB103" s="148"/>
      <c r="AC103" s="148"/>
      <c r="AD103" s="148"/>
      <c r="AE103" s="148"/>
      <c r="AF103" s="148"/>
      <c r="AG103" s="148" t="s">
        <v>356</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273" t="s">
        <v>473</v>
      </c>
      <c r="D104" s="274"/>
      <c r="E104" s="274"/>
      <c r="F104" s="274"/>
      <c r="G104" s="274"/>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367</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2" x14ac:dyDescent="0.2">
      <c r="A105" s="155"/>
      <c r="B105" s="156"/>
      <c r="C105" s="199" t="s">
        <v>474</v>
      </c>
      <c r="D105" s="185"/>
      <c r="E105" s="186"/>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369</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199" t="s">
        <v>475</v>
      </c>
      <c r="D106" s="185"/>
      <c r="E106" s="186">
        <v>11.526</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369</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72">
        <v>20</v>
      </c>
      <c r="B107" s="173" t="s">
        <v>476</v>
      </c>
      <c r="C107" s="181" t="s">
        <v>477</v>
      </c>
      <c r="D107" s="174" t="s">
        <v>362</v>
      </c>
      <c r="E107" s="175">
        <v>4.2037500000000003</v>
      </c>
      <c r="F107" s="176"/>
      <c r="G107" s="177">
        <f>ROUND(E107*F107,2)</f>
        <v>0</v>
      </c>
      <c r="H107" s="176"/>
      <c r="I107" s="177">
        <f>ROUND(E107*H107,2)</f>
        <v>0</v>
      </c>
      <c r="J107" s="176"/>
      <c r="K107" s="177">
        <f>ROUND(E107*J107,2)</f>
        <v>0</v>
      </c>
      <c r="L107" s="177">
        <v>21</v>
      </c>
      <c r="M107" s="177">
        <f>G107*(1+L107/100)</f>
        <v>0</v>
      </c>
      <c r="N107" s="175">
        <v>2.5249999999999999</v>
      </c>
      <c r="O107" s="175">
        <f>ROUND(E107*N107,2)</f>
        <v>10.61</v>
      </c>
      <c r="P107" s="175">
        <v>0</v>
      </c>
      <c r="Q107" s="175">
        <f>ROUND(E107*P107,2)</f>
        <v>0</v>
      </c>
      <c r="R107" s="177" t="s">
        <v>457</v>
      </c>
      <c r="S107" s="177" t="s">
        <v>306</v>
      </c>
      <c r="T107" s="178" t="s">
        <v>364</v>
      </c>
      <c r="U107" s="159">
        <v>0.48</v>
      </c>
      <c r="V107" s="159">
        <f>ROUND(E107*U107,2)</f>
        <v>2.02</v>
      </c>
      <c r="W107" s="159"/>
      <c r="X107" s="159" t="s">
        <v>355</v>
      </c>
      <c r="Y107" s="159" t="s">
        <v>412</v>
      </c>
      <c r="Z107" s="148"/>
      <c r="AA107" s="148"/>
      <c r="AB107" s="148"/>
      <c r="AC107" s="148"/>
      <c r="AD107" s="148"/>
      <c r="AE107" s="148"/>
      <c r="AF107" s="148"/>
      <c r="AG107" s="148" t="s">
        <v>356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273" t="s">
        <v>473</v>
      </c>
      <c r="D108" s="274"/>
      <c r="E108" s="274"/>
      <c r="F108" s="274"/>
      <c r="G108" s="274"/>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367</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199" t="s">
        <v>474</v>
      </c>
      <c r="D109" s="185"/>
      <c r="E109" s="186"/>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99" t="s">
        <v>478</v>
      </c>
      <c r="D110" s="185"/>
      <c r="E110" s="186">
        <v>4.2037500000000003</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369</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72">
        <v>21</v>
      </c>
      <c r="B111" s="173" t="s">
        <v>462</v>
      </c>
      <c r="C111" s="181" t="s">
        <v>463</v>
      </c>
      <c r="D111" s="174" t="s">
        <v>448</v>
      </c>
      <c r="E111" s="175">
        <v>10.664999999999999</v>
      </c>
      <c r="F111" s="176"/>
      <c r="G111" s="177">
        <f>ROUND(E111*F111,2)</f>
        <v>0</v>
      </c>
      <c r="H111" s="176"/>
      <c r="I111" s="177">
        <f>ROUND(E111*H111,2)</f>
        <v>0</v>
      </c>
      <c r="J111" s="176"/>
      <c r="K111" s="177">
        <f>ROUND(E111*J111,2)</f>
        <v>0</v>
      </c>
      <c r="L111" s="177">
        <v>21</v>
      </c>
      <c r="M111" s="177">
        <f>G111*(1+L111/100)</f>
        <v>0</v>
      </c>
      <c r="N111" s="175">
        <v>3.9199999999999999E-2</v>
      </c>
      <c r="O111" s="175">
        <f>ROUND(E111*N111,2)</f>
        <v>0.42</v>
      </c>
      <c r="P111" s="175">
        <v>0</v>
      </c>
      <c r="Q111" s="175">
        <f>ROUND(E111*P111,2)</f>
        <v>0</v>
      </c>
      <c r="R111" s="177" t="s">
        <v>457</v>
      </c>
      <c r="S111" s="177" t="s">
        <v>306</v>
      </c>
      <c r="T111" s="178" t="s">
        <v>364</v>
      </c>
      <c r="U111" s="159">
        <v>1.6</v>
      </c>
      <c r="V111" s="159">
        <f>ROUND(E111*U111,2)</f>
        <v>17.059999999999999</v>
      </c>
      <c r="W111" s="159"/>
      <c r="X111" s="159" t="s">
        <v>355</v>
      </c>
      <c r="Y111" s="159" t="s">
        <v>412</v>
      </c>
      <c r="Z111" s="148"/>
      <c r="AA111" s="148"/>
      <c r="AB111" s="148"/>
      <c r="AC111" s="148"/>
      <c r="AD111" s="148"/>
      <c r="AE111" s="148"/>
      <c r="AF111" s="148"/>
      <c r="AG111" s="148" t="s">
        <v>356</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2.5" outlineLevel="2" x14ac:dyDescent="0.2">
      <c r="A112" s="155"/>
      <c r="B112" s="156"/>
      <c r="C112" s="273" t="s">
        <v>464</v>
      </c>
      <c r="D112" s="274"/>
      <c r="E112" s="274"/>
      <c r="F112" s="274"/>
      <c r="G112" s="274"/>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367</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79" t="str">
        <f>C112</f>
        <v>svislé nebo šikmé (odkloněné) , půdorysně přímé nebo zalomené, stěn základových desek ve volných nebo zapažených jámách, rýhách, šachtách, včetně případných vzpěr,</v>
      </c>
      <c r="BB112" s="148"/>
      <c r="BC112" s="148"/>
      <c r="BD112" s="148"/>
      <c r="BE112" s="148"/>
      <c r="BF112" s="148"/>
      <c r="BG112" s="148"/>
      <c r="BH112" s="148"/>
    </row>
    <row r="113" spans="1:60" outlineLevel="2" x14ac:dyDescent="0.2">
      <c r="A113" s="155"/>
      <c r="B113" s="156"/>
      <c r="C113" s="199" t="s">
        <v>474</v>
      </c>
      <c r="D113" s="185"/>
      <c r="E113" s="186"/>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369</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99" t="s">
        <v>479</v>
      </c>
      <c r="D114" s="185"/>
      <c r="E114" s="186">
        <v>7.47</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199" t="s">
        <v>480</v>
      </c>
      <c r="D115" s="185"/>
      <c r="E115" s="186">
        <v>3.1949999999999998</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369</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72">
        <v>22</v>
      </c>
      <c r="B116" s="173" t="s">
        <v>468</v>
      </c>
      <c r="C116" s="181" t="s">
        <v>469</v>
      </c>
      <c r="D116" s="174" t="s">
        <v>448</v>
      </c>
      <c r="E116" s="175">
        <v>10.664999999999999</v>
      </c>
      <c r="F116" s="176"/>
      <c r="G116" s="177">
        <f>ROUND(E116*F116,2)</f>
        <v>0</v>
      </c>
      <c r="H116" s="176"/>
      <c r="I116" s="177">
        <f>ROUND(E116*H116,2)</f>
        <v>0</v>
      </c>
      <c r="J116" s="176"/>
      <c r="K116" s="177">
        <f>ROUND(E116*J116,2)</f>
        <v>0</v>
      </c>
      <c r="L116" s="177">
        <v>21</v>
      </c>
      <c r="M116" s="177">
        <f>G116*(1+L116/100)</f>
        <v>0</v>
      </c>
      <c r="N116" s="175">
        <v>0</v>
      </c>
      <c r="O116" s="175">
        <f>ROUND(E116*N116,2)</f>
        <v>0</v>
      </c>
      <c r="P116" s="175">
        <v>0</v>
      </c>
      <c r="Q116" s="175">
        <f>ROUND(E116*P116,2)</f>
        <v>0</v>
      </c>
      <c r="R116" s="177" t="s">
        <v>457</v>
      </c>
      <c r="S116" s="177" t="s">
        <v>306</v>
      </c>
      <c r="T116" s="178" t="s">
        <v>364</v>
      </c>
      <c r="U116" s="159">
        <v>0.32</v>
      </c>
      <c r="V116" s="159">
        <f>ROUND(E116*U116,2)</f>
        <v>3.41</v>
      </c>
      <c r="W116" s="159"/>
      <c r="X116" s="159" t="s">
        <v>355</v>
      </c>
      <c r="Y116" s="159" t="s">
        <v>412</v>
      </c>
      <c r="Z116" s="148"/>
      <c r="AA116" s="148"/>
      <c r="AB116" s="148"/>
      <c r="AC116" s="148"/>
      <c r="AD116" s="148"/>
      <c r="AE116" s="148"/>
      <c r="AF116" s="148"/>
      <c r="AG116" s="148" t="s">
        <v>356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2" x14ac:dyDescent="0.2">
      <c r="A117" s="155"/>
      <c r="B117" s="156"/>
      <c r="C117" s="273" t="s">
        <v>464</v>
      </c>
      <c r="D117" s="274"/>
      <c r="E117" s="274"/>
      <c r="F117" s="274"/>
      <c r="G117" s="274"/>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367</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79" t="str">
        <f>C117</f>
        <v>svislé nebo šikmé (odkloněné) , půdorysně přímé nebo zalomené, stěn základových desek ve volných nebo zapažených jámách, rýhách, šachtách, včetně případných vzpěr,</v>
      </c>
      <c r="BB117" s="148"/>
      <c r="BC117" s="148"/>
      <c r="BD117" s="148"/>
      <c r="BE117" s="148"/>
      <c r="BF117" s="148"/>
      <c r="BG117" s="148"/>
      <c r="BH117" s="148"/>
    </row>
    <row r="118" spans="1:60" outlineLevel="2" x14ac:dyDescent="0.2">
      <c r="A118" s="155"/>
      <c r="B118" s="156"/>
      <c r="C118" s="199" t="s">
        <v>481</v>
      </c>
      <c r="D118" s="185"/>
      <c r="E118" s="186">
        <v>10.664999999999999</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369</v>
      </c>
      <c r="AH118" s="148">
        <v>5</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72">
        <v>23</v>
      </c>
      <c r="B119" s="173" t="s">
        <v>482</v>
      </c>
      <c r="C119" s="181" t="s">
        <v>483</v>
      </c>
      <c r="D119" s="174" t="s">
        <v>432</v>
      </c>
      <c r="E119" s="175">
        <v>2.04487</v>
      </c>
      <c r="F119" s="176"/>
      <c r="G119" s="177">
        <f>ROUND(E119*F119,2)</f>
        <v>0</v>
      </c>
      <c r="H119" s="176"/>
      <c r="I119" s="177">
        <f>ROUND(E119*H119,2)</f>
        <v>0</v>
      </c>
      <c r="J119" s="176"/>
      <c r="K119" s="177">
        <f>ROUND(E119*J119,2)</f>
        <v>0</v>
      </c>
      <c r="L119" s="177">
        <v>21</v>
      </c>
      <c r="M119" s="177">
        <f>G119*(1+L119/100)</f>
        <v>0</v>
      </c>
      <c r="N119" s="175">
        <v>1.0217400000000001</v>
      </c>
      <c r="O119" s="175">
        <f>ROUND(E119*N119,2)</f>
        <v>2.09</v>
      </c>
      <c r="P119" s="175">
        <v>0</v>
      </c>
      <c r="Q119" s="175">
        <f>ROUND(E119*P119,2)</f>
        <v>0</v>
      </c>
      <c r="R119" s="177" t="s">
        <v>457</v>
      </c>
      <c r="S119" s="177" t="s">
        <v>306</v>
      </c>
      <c r="T119" s="178" t="s">
        <v>364</v>
      </c>
      <c r="U119" s="159">
        <v>23.530999999999999</v>
      </c>
      <c r="V119" s="159">
        <f>ROUND(E119*U119,2)</f>
        <v>48.12</v>
      </c>
      <c r="W119" s="159"/>
      <c r="X119" s="159" t="s">
        <v>355</v>
      </c>
      <c r="Y119" s="159" t="s">
        <v>300</v>
      </c>
      <c r="Z119" s="148"/>
      <c r="AA119" s="148"/>
      <c r="AB119" s="148"/>
      <c r="AC119" s="148"/>
      <c r="AD119" s="148"/>
      <c r="AE119" s="148"/>
      <c r="AF119" s="148"/>
      <c r="AG119" s="148" t="s">
        <v>356</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2">
      <c r="A120" s="155"/>
      <c r="B120" s="156"/>
      <c r="C120" s="273" t="s">
        <v>484</v>
      </c>
      <c r="D120" s="274"/>
      <c r="E120" s="274"/>
      <c r="F120" s="274"/>
      <c r="G120" s="274"/>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367</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199" t="s">
        <v>485</v>
      </c>
      <c r="D121" s="185"/>
      <c r="E121" s="186">
        <v>1.49838</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369</v>
      </c>
      <c r="AH121" s="148">
        <v>5</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199" t="s">
        <v>486</v>
      </c>
      <c r="D122" s="185"/>
      <c r="E122" s="186">
        <v>0.54649000000000003</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369</v>
      </c>
      <c r="AH122" s="148">
        <v>5</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72">
        <v>24</v>
      </c>
      <c r="B123" s="173" t="s">
        <v>487</v>
      </c>
      <c r="C123" s="181" t="s">
        <v>488</v>
      </c>
      <c r="D123" s="174" t="s">
        <v>362</v>
      </c>
      <c r="E123" s="175">
        <v>79.745159999999998</v>
      </c>
      <c r="F123" s="176"/>
      <c r="G123" s="177">
        <f>ROUND(E123*F123,2)</f>
        <v>0</v>
      </c>
      <c r="H123" s="176"/>
      <c r="I123" s="177">
        <f>ROUND(E123*H123,2)</f>
        <v>0</v>
      </c>
      <c r="J123" s="176"/>
      <c r="K123" s="177">
        <f>ROUND(E123*J123,2)</f>
        <v>0</v>
      </c>
      <c r="L123" s="177">
        <v>21</v>
      </c>
      <c r="M123" s="177">
        <f>G123*(1+L123/100)</f>
        <v>0</v>
      </c>
      <c r="N123" s="175">
        <v>2.5249999999999999</v>
      </c>
      <c r="O123" s="175">
        <f>ROUND(E123*N123,2)</f>
        <v>201.36</v>
      </c>
      <c r="P123" s="175">
        <v>0</v>
      </c>
      <c r="Q123" s="175">
        <f>ROUND(E123*P123,2)</f>
        <v>0</v>
      </c>
      <c r="R123" s="177" t="s">
        <v>457</v>
      </c>
      <c r="S123" s="177" t="s">
        <v>306</v>
      </c>
      <c r="T123" s="178" t="s">
        <v>364</v>
      </c>
      <c r="U123" s="159">
        <v>0.48</v>
      </c>
      <c r="V123" s="159">
        <f>ROUND(E123*U123,2)</f>
        <v>38.28</v>
      </c>
      <c r="W123" s="159"/>
      <c r="X123" s="159" t="s">
        <v>355</v>
      </c>
      <c r="Y123" s="159" t="s">
        <v>300</v>
      </c>
      <c r="Z123" s="148"/>
      <c r="AA123" s="148"/>
      <c r="AB123" s="148"/>
      <c r="AC123" s="148"/>
      <c r="AD123" s="148"/>
      <c r="AE123" s="148"/>
      <c r="AF123" s="148"/>
      <c r="AG123" s="148" t="s">
        <v>356</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273" t="s">
        <v>489</v>
      </c>
      <c r="D124" s="274"/>
      <c r="E124" s="274"/>
      <c r="F124" s="274"/>
      <c r="G124" s="274"/>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367</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99" t="s">
        <v>490</v>
      </c>
      <c r="D125" s="185"/>
      <c r="E125" s="186">
        <v>5.8250000000000002</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369</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99" t="s">
        <v>491</v>
      </c>
      <c r="D126" s="185"/>
      <c r="E126" s="186">
        <v>20.420020000000001</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99" t="s">
        <v>492</v>
      </c>
      <c r="D127" s="185"/>
      <c r="E127" s="186">
        <v>35.930700000000002</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369</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199" t="s">
        <v>493</v>
      </c>
      <c r="D128" s="185"/>
      <c r="E128" s="186">
        <v>17.56944</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369</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72">
        <v>25</v>
      </c>
      <c r="B129" s="173" t="s">
        <v>494</v>
      </c>
      <c r="C129" s="181" t="s">
        <v>495</v>
      </c>
      <c r="D129" s="174" t="s">
        <v>448</v>
      </c>
      <c r="E129" s="175">
        <v>250.309</v>
      </c>
      <c r="F129" s="176"/>
      <c r="G129" s="177">
        <f>ROUND(E129*F129,2)</f>
        <v>0</v>
      </c>
      <c r="H129" s="176"/>
      <c r="I129" s="177">
        <f>ROUND(E129*H129,2)</f>
        <v>0</v>
      </c>
      <c r="J129" s="176"/>
      <c r="K129" s="177">
        <f>ROUND(E129*J129,2)</f>
        <v>0</v>
      </c>
      <c r="L129" s="177">
        <v>21</v>
      </c>
      <c r="M129" s="177">
        <f>G129*(1+L129/100)</f>
        <v>0</v>
      </c>
      <c r="N129" s="175">
        <v>3.916E-2</v>
      </c>
      <c r="O129" s="175">
        <f>ROUND(E129*N129,2)</f>
        <v>9.8000000000000007</v>
      </c>
      <c r="P129" s="175">
        <v>0</v>
      </c>
      <c r="Q129" s="175">
        <f>ROUND(E129*P129,2)</f>
        <v>0</v>
      </c>
      <c r="R129" s="177" t="s">
        <v>457</v>
      </c>
      <c r="S129" s="177" t="s">
        <v>306</v>
      </c>
      <c r="T129" s="178" t="s">
        <v>364</v>
      </c>
      <c r="U129" s="159">
        <v>1.05</v>
      </c>
      <c r="V129" s="159">
        <f>ROUND(E129*U129,2)</f>
        <v>262.82</v>
      </c>
      <c r="W129" s="159"/>
      <c r="X129" s="159" t="s">
        <v>355</v>
      </c>
      <c r="Y129" s="159" t="s">
        <v>300</v>
      </c>
      <c r="Z129" s="148"/>
      <c r="AA129" s="148"/>
      <c r="AB129" s="148"/>
      <c r="AC129" s="148"/>
      <c r="AD129" s="148"/>
      <c r="AE129" s="148"/>
      <c r="AF129" s="148"/>
      <c r="AG129" s="148" t="s">
        <v>356</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ht="22.5" outlineLevel="2" x14ac:dyDescent="0.2">
      <c r="A130" s="155"/>
      <c r="B130" s="156"/>
      <c r="C130" s="273" t="s">
        <v>496</v>
      </c>
      <c r="D130" s="274"/>
      <c r="E130" s="274"/>
      <c r="F130" s="274"/>
      <c r="G130" s="274"/>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367</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79" t="str">
        <f>C130</f>
        <v>svislé nebo šikmé (odkloněné), půdorysně přímé nebo zalomené, stěn základových pasů ve volných nebo zapažených jámách, rýhách, šachtách, včetně případných vzpěr,</v>
      </c>
      <c r="BB130" s="148"/>
      <c r="BC130" s="148"/>
      <c r="BD130" s="148"/>
      <c r="BE130" s="148"/>
      <c r="BF130" s="148"/>
      <c r="BG130" s="148"/>
      <c r="BH130" s="148"/>
    </row>
    <row r="131" spans="1:60" outlineLevel="2" x14ac:dyDescent="0.2">
      <c r="A131" s="155"/>
      <c r="B131" s="156"/>
      <c r="C131" s="199" t="s">
        <v>497</v>
      </c>
      <c r="D131" s="185"/>
      <c r="E131" s="186">
        <v>20.170000000000002</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369</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99" t="s">
        <v>498</v>
      </c>
      <c r="D132" s="185"/>
      <c r="E132" s="186">
        <v>33.163400000000003</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369</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99" t="s">
        <v>499</v>
      </c>
      <c r="D133" s="185"/>
      <c r="E133" s="186">
        <v>79.846000000000004</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369</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99" t="s">
        <v>500</v>
      </c>
      <c r="D134" s="185"/>
      <c r="E134" s="186">
        <v>117.1296</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72">
        <v>26</v>
      </c>
      <c r="B135" s="173" t="s">
        <v>501</v>
      </c>
      <c r="C135" s="181" t="s">
        <v>502</v>
      </c>
      <c r="D135" s="174" t="s">
        <v>448</v>
      </c>
      <c r="E135" s="175">
        <v>250.309</v>
      </c>
      <c r="F135" s="176"/>
      <c r="G135" s="177">
        <f>ROUND(E135*F135,2)</f>
        <v>0</v>
      </c>
      <c r="H135" s="176"/>
      <c r="I135" s="177">
        <f>ROUND(E135*H135,2)</f>
        <v>0</v>
      </c>
      <c r="J135" s="176"/>
      <c r="K135" s="177">
        <f>ROUND(E135*J135,2)</f>
        <v>0</v>
      </c>
      <c r="L135" s="177">
        <v>21</v>
      </c>
      <c r="M135" s="177">
        <f>G135*(1+L135/100)</f>
        <v>0</v>
      </c>
      <c r="N135" s="175">
        <v>0</v>
      </c>
      <c r="O135" s="175">
        <f>ROUND(E135*N135,2)</f>
        <v>0</v>
      </c>
      <c r="P135" s="175">
        <v>0</v>
      </c>
      <c r="Q135" s="175">
        <f>ROUND(E135*P135,2)</f>
        <v>0</v>
      </c>
      <c r="R135" s="177" t="s">
        <v>457</v>
      </c>
      <c r="S135" s="177" t="s">
        <v>306</v>
      </c>
      <c r="T135" s="178" t="s">
        <v>364</v>
      </c>
      <c r="U135" s="159">
        <v>0.32</v>
      </c>
      <c r="V135" s="159">
        <f>ROUND(E135*U135,2)</f>
        <v>80.099999999999994</v>
      </c>
      <c r="W135" s="159"/>
      <c r="X135" s="159" t="s">
        <v>355</v>
      </c>
      <c r="Y135" s="159" t="s">
        <v>300</v>
      </c>
      <c r="Z135" s="148"/>
      <c r="AA135" s="148"/>
      <c r="AB135" s="148"/>
      <c r="AC135" s="148"/>
      <c r="AD135" s="148"/>
      <c r="AE135" s="148"/>
      <c r="AF135" s="148"/>
      <c r="AG135" s="148" t="s">
        <v>356</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ht="22.5" outlineLevel="2" x14ac:dyDescent="0.2">
      <c r="A136" s="155"/>
      <c r="B136" s="156"/>
      <c r="C136" s="273" t="s">
        <v>496</v>
      </c>
      <c r="D136" s="274"/>
      <c r="E136" s="274"/>
      <c r="F136" s="274"/>
      <c r="G136" s="274"/>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367</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79" t="str">
        <f>C136</f>
        <v>svislé nebo šikmé (odkloněné), půdorysně přímé nebo zalomené, stěn základových pasů ve volných nebo zapažených jámách, rýhách, šachtách, včetně případných vzpěr,</v>
      </c>
      <c r="BB136" s="148"/>
      <c r="BC136" s="148"/>
      <c r="BD136" s="148"/>
      <c r="BE136" s="148"/>
      <c r="BF136" s="148"/>
      <c r="BG136" s="148"/>
      <c r="BH136" s="148"/>
    </row>
    <row r="137" spans="1:60" outlineLevel="2" x14ac:dyDescent="0.2">
      <c r="A137" s="155"/>
      <c r="B137" s="156"/>
      <c r="C137" s="199" t="s">
        <v>503</v>
      </c>
      <c r="D137" s="185"/>
      <c r="E137" s="186">
        <v>250.309</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369</v>
      </c>
      <c r="AH137" s="148">
        <v>5</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2.5" outlineLevel="1" x14ac:dyDescent="0.2">
      <c r="A138" s="172">
        <v>27</v>
      </c>
      <c r="B138" s="173" t="s">
        <v>504</v>
      </c>
      <c r="C138" s="181" t="s">
        <v>505</v>
      </c>
      <c r="D138" s="174" t="s">
        <v>506</v>
      </c>
      <c r="E138" s="175">
        <v>2</v>
      </c>
      <c r="F138" s="176"/>
      <c r="G138" s="177">
        <f>ROUND(E138*F138,2)</f>
        <v>0</v>
      </c>
      <c r="H138" s="176"/>
      <c r="I138" s="177">
        <f>ROUND(E138*H138,2)</f>
        <v>0</v>
      </c>
      <c r="J138" s="176"/>
      <c r="K138" s="177">
        <f>ROUND(E138*J138,2)</f>
        <v>0</v>
      </c>
      <c r="L138" s="177">
        <v>21</v>
      </c>
      <c r="M138" s="177">
        <f>G138*(1+L138/100)</f>
        <v>0</v>
      </c>
      <c r="N138" s="175">
        <v>3.47E-3</v>
      </c>
      <c r="O138" s="175">
        <f>ROUND(E138*N138,2)</f>
        <v>0.01</v>
      </c>
      <c r="P138" s="175">
        <v>0</v>
      </c>
      <c r="Q138" s="175">
        <f>ROUND(E138*P138,2)</f>
        <v>0</v>
      </c>
      <c r="R138" s="177" t="s">
        <v>457</v>
      </c>
      <c r="S138" s="177" t="s">
        <v>306</v>
      </c>
      <c r="T138" s="178" t="s">
        <v>364</v>
      </c>
      <c r="U138" s="159">
        <v>0.4</v>
      </c>
      <c r="V138" s="159">
        <f>ROUND(E138*U138,2)</f>
        <v>0.8</v>
      </c>
      <c r="W138" s="159"/>
      <c r="X138" s="159" t="s">
        <v>355</v>
      </c>
      <c r="Y138" s="159" t="s">
        <v>300</v>
      </c>
      <c r="Z138" s="148"/>
      <c r="AA138" s="148"/>
      <c r="AB138" s="148"/>
      <c r="AC138" s="148"/>
      <c r="AD138" s="148"/>
      <c r="AE138" s="148"/>
      <c r="AF138" s="148"/>
      <c r="AG138" s="148" t="s">
        <v>356</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ht="22.5" outlineLevel="2" x14ac:dyDescent="0.2">
      <c r="A139" s="155"/>
      <c r="B139" s="156"/>
      <c r="C139" s="273" t="s">
        <v>507</v>
      </c>
      <c r="D139" s="274"/>
      <c r="E139" s="274"/>
      <c r="F139" s="274"/>
      <c r="G139" s="274"/>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367</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79" t="str">
        <f>C139</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39" s="148"/>
      <c r="BC139" s="148"/>
      <c r="BD139" s="148"/>
      <c r="BE139" s="148"/>
      <c r="BF139" s="148"/>
      <c r="BG139" s="148"/>
      <c r="BH139" s="148"/>
    </row>
    <row r="140" spans="1:60" outlineLevel="2" x14ac:dyDescent="0.2">
      <c r="A140" s="155"/>
      <c r="B140" s="156"/>
      <c r="C140" s="199" t="s">
        <v>508</v>
      </c>
      <c r="D140" s="185"/>
      <c r="E140" s="186">
        <v>2</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369</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22.5" outlineLevel="1" x14ac:dyDescent="0.2">
      <c r="A141" s="172">
        <v>28</v>
      </c>
      <c r="B141" s="173" t="s">
        <v>509</v>
      </c>
      <c r="C141" s="181" t="s">
        <v>510</v>
      </c>
      <c r="D141" s="174" t="s">
        <v>506</v>
      </c>
      <c r="E141" s="175">
        <v>3</v>
      </c>
      <c r="F141" s="176"/>
      <c r="G141" s="177">
        <f>ROUND(E141*F141,2)</f>
        <v>0</v>
      </c>
      <c r="H141" s="176"/>
      <c r="I141" s="177">
        <f>ROUND(E141*H141,2)</f>
        <v>0</v>
      </c>
      <c r="J141" s="176"/>
      <c r="K141" s="177">
        <f>ROUND(E141*J141,2)</f>
        <v>0</v>
      </c>
      <c r="L141" s="177">
        <v>21</v>
      </c>
      <c r="M141" s="177">
        <f>G141*(1+L141/100)</f>
        <v>0</v>
      </c>
      <c r="N141" s="175">
        <v>4.4400000000000004E-3</v>
      </c>
      <c r="O141" s="175">
        <f>ROUND(E141*N141,2)</f>
        <v>0.01</v>
      </c>
      <c r="P141" s="175">
        <v>0</v>
      </c>
      <c r="Q141" s="175">
        <f>ROUND(E141*P141,2)</f>
        <v>0</v>
      </c>
      <c r="R141" s="177" t="s">
        <v>457</v>
      </c>
      <c r="S141" s="177" t="s">
        <v>306</v>
      </c>
      <c r="T141" s="178" t="s">
        <v>364</v>
      </c>
      <c r="U141" s="159">
        <v>0.4</v>
      </c>
      <c r="V141" s="159">
        <f>ROUND(E141*U141,2)</f>
        <v>1.2</v>
      </c>
      <c r="W141" s="159"/>
      <c r="X141" s="159" t="s">
        <v>355</v>
      </c>
      <c r="Y141" s="159" t="s">
        <v>300</v>
      </c>
      <c r="Z141" s="148"/>
      <c r="AA141" s="148"/>
      <c r="AB141" s="148"/>
      <c r="AC141" s="148"/>
      <c r="AD141" s="148"/>
      <c r="AE141" s="148"/>
      <c r="AF141" s="148"/>
      <c r="AG141" s="148" t="s">
        <v>356</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2.5" outlineLevel="2" x14ac:dyDescent="0.2">
      <c r="A142" s="155"/>
      <c r="B142" s="156"/>
      <c r="C142" s="273" t="s">
        <v>507</v>
      </c>
      <c r="D142" s="274"/>
      <c r="E142" s="274"/>
      <c r="F142" s="274"/>
      <c r="G142" s="274"/>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367</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79" t="str">
        <f>C142</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42" s="148"/>
      <c r="BC142" s="148"/>
      <c r="BD142" s="148"/>
      <c r="BE142" s="148"/>
      <c r="BF142" s="148"/>
      <c r="BG142" s="148"/>
      <c r="BH142" s="148"/>
    </row>
    <row r="143" spans="1:60" outlineLevel="2" x14ac:dyDescent="0.2">
      <c r="A143" s="155"/>
      <c r="B143" s="156"/>
      <c r="C143" s="199" t="s">
        <v>511</v>
      </c>
      <c r="D143" s="185"/>
      <c r="E143" s="186">
        <v>3</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369</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72">
        <v>29</v>
      </c>
      <c r="B144" s="173" t="s">
        <v>512</v>
      </c>
      <c r="C144" s="181" t="s">
        <v>513</v>
      </c>
      <c r="D144" s="174" t="s">
        <v>432</v>
      </c>
      <c r="E144" s="175">
        <v>5.58216</v>
      </c>
      <c r="F144" s="176"/>
      <c r="G144" s="177">
        <f>ROUND(E144*F144,2)</f>
        <v>0</v>
      </c>
      <c r="H144" s="176"/>
      <c r="I144" s="177">
        <f>ROUND(E144*H144,2)</f>
        <v>0</v>
      </c>
      <c r="J144" s="176"/>
      <c r="K144" s="177">
        <f>ROUND(E144*J144,2)</f>
        <v>0</v>
      </c>
      <c r="L144" s="177">
        <v>21</v>
      </c>
      <c r="M144" s="177">
        <f>G144*(1+L144/100)</f>
        <v>0</v>
      </c>
      <c r="N144" s="175">
        <v>1.0211600000000001</v>
      </c>
      <c r="O144" s="175">
        <f>ROUND(E144*N144,2)</f>
        <v>5.7</v>
      </c>
      <c r="P144" s="175">
        <v>0</v>
      </c>
      <c r="Q144" s="175">
        <f>ROUND(E144*P144,2)</f>
        <v>0</v>
      </c>
      <c r="R144" s="177" t="s">
        <v>457</v>
      </c>
      <c r="S144" s="177" t="s">
        <v>306</v>
      </c>
      <c r="T144" s="178" t="s">
        <v>364</v>
      </c>
      <c r="U144" s="159">
        <v>23.530999999999999</v>
      </c>
      <c r="V144" s="159">
        <f>ROUND(E144*U144,2)</f>
        <v>131.35</v>
      </c>
      <c r="W144" s="159"/>
      <c r="X144" s="159" t="s">
        <v>355</v>
      </c>
      <c r="Y144" s="159" t="s">
        <v>300</v>
      </c>
      <c r="Z144" s="148"/>
      <c r="AA144" s="148"/>
      <c r="AB144" s="148"/>
      <c r="AC144" s="148"/>
      <c r="AD144" s="148"/>
      <c r="AE144" s="148"/>
      <c r="AF144" s="148"/>
      <c r="AG144" s="148" t="s">
        <v>356</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199" t="s">
        <v>514</v>
      </c>
      <c r="D145" s="185"/>
      <c r="E145" s="186">
        <v>5.58216</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v>5</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72">
        <v>30</v>
      </c>
      <c r="B146" s="173" t="s">
        <v>515</v>
      </c>
      <c r="C146" s="181" t="s">
        <v>516</v>
      </c>
      <c r="D146" s="174" t="s">
        <v>362</v>
      </c>
      <c r="E146" s="175">
        <v>9.0359999999999996</v>
      </c>
      <c r="F146" s="176"/>
      <c r="G146" s="177">
        <f>ROUND(E146*F146,2)</f>
        <v>0</v>
      </c>
      <c r="H146" s="176"/>
      <c r="I146" s="177">
        <f>ROUND(E146*H146,2)</f>
        <v>0</v>
      </c>
      <c r="J146" s="176"/>
      <c r="K146" s="177">
        <f>ROUND(E146*J146,2)</f>
        <v>0</v>
      </c>
      <c r="L146" s="177">
        <v>21</v>
      </c>
      <c r="M146" s="177">
        <f>G146*(1+L146/100)</f>
        <v>0</v>
      </c>
      <c r="N146" s="175">
        <v>2.5249999999999999</v>
      </c>
      <c r="O146" s="175">
        <f>ROUND(E146*N146,2)</f>
        <v>22.82</v>
      </c>
      <c r="P146" s="175">
        <v>0</v>
      </c>
      <c r="Q146" s="175">
        <f>ROUND(E146*P146,2)</f>
        <v>0</v>
      </c>
      <c r="R146" s="177" t="s">
        <v>457</v>
      </c>
      <c r="S146" s="177" t="s">
        <v>306</v>
      </c>
      <c r="T146" s="178" t="s">
        <v>364</v>
      </c>
      <c r="U146" s="159">
        <v>0.47699999999999998</v>
      </c>
      <c r="V146" s="159">
        <f>ROUND(E146*U146,2)</f>
        <v>4.3099999999999996</v>
      </c>
      <c r="W146" s="159"/>
      <c r="X146" s="159" t="s">
        <v>355</v>
      </c>
      <c r="Y146" s="159" t="s">
        <v>300</v>
      </c>
      <c r="Z146" s="148"/>
      <c r="AA146" s="148"/>
      <c r="AB146" s="148"/>
      <c r="AC146" s="148"/>
      <c r="AD146" s="148"/>
      <c r="AE146" s="148"/>
      <c r="AF146" s="148"/>
      <c r="AG146" s="148" t="s">
        <v>356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199" t="s">
        <v>517</v>
      </c>
      <c r="D147" s="185"/>
      <c r="E147" s="186">
        <v>9.0359999999999996</v>
      </c>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369</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72">
        <v>31</v>
      </c>
      <c r="B148" s="173" t="s">
        <v>518</v>
      </c>
      <c r="C148" s="181" t="s">
        <v>519</v>
      </c>
      <c r="D148" s="174" t="s">
        <v>362</v>
      </c>
      <c r="E148" s="175">
        <v>37.5</v>
      </c>
      <c r="F148" s="176"/>
      <c r="G148" s="177">
        <f>ROUND(E148*F148,2)</f>
        <v>0</v>
      </c>
      <c r="H148" s="176"/>
      <c r="I148" s="177">
        <f>ROUND(E148*H148,2)</f>
        <v>0</v>
      </c>
      <c r="J148" s="176"/>
      <c r="K148" s="177">
        <f>ROUND(E148*J148,2)</f>
        <v>0</v>
      </c>
      <c r="L148" s="177">
        <v>21</v>
      </c>
      <c r="M148" s="177">
        <f>G148*(1+L148/100)</f>
        <v>0</v>
      </c>
      <c r="N148" s="175">
        <v>2.5249999999999999</v>
      </c>
      <c r="O148" s="175">
        <f>ROUND(E148*N148,2)</f>
        <v>94.69</v>
      </c>
      <c r="P148" s="175">
        <v>0</v>
      </c>
      <c r="Q148" s="175">
        <f>ROUND(E148*P148,2)</f>
        <v>0</v>
      </c>
      <c r="R148" s="177" t="s">
        <v>457</v>
      </c>
      <c r="S148" s="177" t="s">
        <v>306</v>
      </c>
      <c r="T148" s="178" t="s">
        <v>364</v>
      </c>
      <c r="U148" s="159">
        <v>0.48</v>
      </c>
      <c r="V148" s="159">
        <f>ROUND(E148*U148,2)</f>
        <v>18</v>
      </c>
      <c r="W148" s="159"/>
      <c r="X148" s="159" t="s">
        <v>355</v>
      </c>
      <c r="Y148" s="159" t="s">
        <v>300</v>
      </c>
      <c r="Z148" s="148"/>
      <c r="AA148" s="148"/>
      <c r="AB148" s="148"/>
      <c r="AC148" s="148"/>
      <c r="AD148" s="148"/>
      <c r="AE148" s="148"/>
      <c r="AF148" s="148"/>
      <c r="AG148" s="148" t="s">
        <v>356</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273" t="s">
        <v>473</v>
      </c>
      <c r="D149" s="274"/>
      <c r="E149" s="274"/>
      <c r="F149" s="274"/>
      <c r="G149" s="274"/>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367</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199" t="s">
        <v>520</v>
      </c>
      <c r="D150" s="185"/>
      <c r="E150" s="186">
        <v>37.5</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369</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72">
        <v>32</v>
      </c>
      <c r="B151" s="173" t="s">
        <v>521</v>
      </c>
      <c r="C151" s="181" t="s">
        <v>522</v>
      </c>
      <c r="D151" s="174" t="s">
        <v>448</v>
      </c>
      <c r="E151" s="175">
        <v>60</v>
      </c>
      <c r="F151" s="176"/>
      <c r="G151" s="177">
        <f>ROUND(E151*F151,2)</f>
        <v>0</v>
      </c>
      <c r="H151" s="176"/>
      <c r="I151" s="177">
        <f>ROUND(E151*H151,2)</f>
        <v>0</v>
      </c>
      <c r="J151" s="176"/>
      <c r="K151" s="177">
        <f>ROUND(E151*J151,2)</f>
        <v>0</v>
      </c>
      <c r="L151" s="177">
        <v>21</v>
      </c>
      <c r="M151" s="177">
        <f>G151*(1+L151/100)</f>
        <v>0</v>
      </c>
      <c r="N151" s="175">
        <v>3.9199999999999999E-2</v>
      </c>
      <c r="O151" s="175">
        <f>ROUND(E151*N151,2)</f>
        <v>2.35</v>
      </c>
      <c r="P151" s="175">
        <v>0</v>
      </c>
      <c r="Q151" s="175">
        <f>ROUND(E151*P151,2)</f>
        <v>0</v>
      </c>
      <c r="R151" s="177" t="s">
        <v>457</v>
      </c>
      <c r="S151" s="177" t="s">
        <v>306</v>
      </c>
      <c r="T151" s="178" t="s">
        <v>364</v>
      </c>
      <c r="U151" s="159">
        <v>1.05</v>
      </c>
      <c r="V151" s="159">
        <f>ROUND(E151*U151,2)</f>
        <v>63</v>
      </c>
      <c r="W151" s="159"/>
      <c r="X151" s="159" t="s">
        <v>355</v>
      </c>
      <c r="Y151" s="159" t="s">
        <v>300</v>
      </c>
      <c r="Z151" s="148"/>
      <c r="AA151" s="148"/>
      <c r="AB151" s="148"/>
      <c r="AC151" s="148"/>
      <c r="AD151" s="148"/>
      <c r="AE151" s="148"/>
      <c r="AF151" s="148"/>
      <c r="AG151" s="148" t="s">
        <v>356</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2" x14ac:dyDescent="0.2">
      <c r="A152" s="155"/>
      <c r="B152" s="156"/>
      <c r="C152" s="273" t="s">
        <v>523</v>
      </c>
      <c r="D152" s="274"/>
      <c r="E152" s="274"/>
      <c r="F152" s="274"/>
      <c r="G152" s="274"/>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367</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79" t="str">
        <f>C152</f>
        <v>bednění svislé nebo šikmé (odkloněné), půdorysně přímé nebo zalomené, stěn základových patek ve volných nebo zapažených jámách, rýhách, šachtách, včetně případných vzpěr,</v>
      </c>
      <c r="BB152" s="148"/>
      <c r="BC152" s="148"/>
      <c r="BD152" s="148"/>
      <c r="BE152" s="148"/>
      <c r="BF152" s="148"/>
      <c r="BG152" s="148"/>
      <c r="BH152" s="148"/>
    </row>
    <row r="153" spans="1:60" outlineLevel="2" x14ac:dyDescent="0.2">
      <c r="A153" s="155"/>
      <c r="B153" s="156"/>
      <c r="C153" s="199" t="s">
        <v>524</v>
      </c>
      <c r="D153" s="185"/>
      <c r="E153" s="186">
        <v>60</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369</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72">
        <v>33</v>
      </c>
      <c r="B154" s="173" t="s">
        <v>525</v>
      </c>
      <c r="C154" s="181" t="s">
        <v>526</v>
      </c>
      <c r="D154" s="174" t="s">
        <v>448</v>
      </c>
      <c r="E154" s="175">
        <v>60</v>
      </c>
      <c r="F154" s="176"/>
      <c r="G154" s="177">
        <f>ROUND(E154*F154,2)</f>
        <v>0</v>
      </c>
      <c r="H154" s="176"/>
      <c r="I154" s="177">
        <f>ROUND(E154*H154,2)</f>
        <v>0</v>
      </c>
      <c r="J154" s="176"/>
      <c r="K154" s="177">
        <f>ROUND(E154*J154,2)</f>
        <v>0</v>
      </c>
      <c r="L154" s="177">
        <v>21</v>
      </c>
      <c r="M154" s="177">
        <f>G154*(1+L154/100)</f>
        <v>0</v>
      </c>
      <c r="N154" s="175">
        <v>0</v>
      </c>
      <c r="O154" s="175">
        <f>ROUND(E154*N154,2)</f>
        <v>0</v>
      </c>
      <c r="P154" s="175">
        <v>0</v>
      </c>
      <c r="Q154" s="175">
        <f>ROUND(E154*P154,2)</f>
        <v>0</v>
      </c>
      <c r="R154" s="177" t="s">
        <v>457</v>
      </c>
      <c r="S154" s="177" t="s">
        <v>306</v>
      </c>
      <c r="T154" s="178" t="s">
        <v>364</v>
      </c>
      <c r="U154" s="159">
        <v>0.32</v>
      </c>
      <c r="V154" s="159">
        <f>ROUND(E154*U154,2)</f>
        <v>19.2</v>
      </c>
      <c r="W154" s="159"/>
      <c r="X154" s="159" t="s">
        <v>355</v>
      </c>
      <c r="Y154" s="159" t="s">
        <v>300</v>
      </c>
      <c r="Z154" s="148"/>
      <c r="AA154" s="148"/>
      <c r="AB154" s="148"/>
      <c r="AC154" s="148"/>
      <c r="AD154" s="148"/>
      <c r="AE154" s="148"/>
      <c r="AF154" s="148"/>
      <c r="AG154" s="148" t="s">
        <v>356</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22.5" outlineLevel="2" x14ac:dyDescent="0.2">
      <c r="A155" s="155"/>
      <c r="B155" s="156"/>
      <c r="C155" s="273" t="s">
        <v>523</v>
      </c>
      <c r="D155" s="274"/>
      <c r="E155" s="274"/>
      <c r="F155" s="274"/>
      <c r="G155" s="274"/>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367</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79" t="str">
        <f>C155</f>
        <v>bednění svislé nebo šikmé (odkloněné), půdorysně přímé nebo zalomené, stěn základových patek ve volných nebo zapažených jámách, rýhách, šachtách, včetně případných vzpěr,</v>
      </c>
      <c r="BB155" s="148"/>
      <c r="BC155" s="148"/>
      <c r="BD155" s="148"/>
      <c r="BE155" s="148"/>
      <c r="BF155" s="148"/>
      <c r="BG155" s="148"/>
      <c r="BH155" s="148"/>
    </row>
    <row r="156" spans="1:60" outlineLevel="2" x14ac:dyDescent="0.2">
      <c r="A156" s="155"/>
      <c r="B156" s="156"/>
      <c r="C156" s="199" t="s">
        <v>527</v>
      </c>
      <c r="D156" s="185"/>
      <c r="E156" s="186">
        <v>60</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369</v>
      </c>
      <c r="AH156" s="148">
        <v>5</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72">
        <v>34</v>
      </c>
      <c r="B157" s="173" t="s">
        <v>528</v>
      </c>
      <c r="C157" s="181" t="s">
        <v>529</v>
      </c>
      <c r="D157" s="174" t="s">
        <v>432</v>
      </c>
      <c r="E157" s="175">
        <v>5.625</v>
      </c>
      <c r="F157" s="176"/>
      <c r="G157" s="177">
        <f>ROUND(E157*F157,2)</f>
        <v>0</v>
      </c>
      <c r="H157" s="176"/>
      <c r="I157" s="177">
        <f>ROUND(E157*H157,2)</f>
        <v>0</v>
      </c>
      <c r="J157" s="176"/>
      <c r="K157" s="177">
        <f>ROUND(E157*J157,2)</f>
        <v>0</v>
      </c>
      <c r="L157" s="177">
        <v>21</v>
      </c>
      <c r="M157" s="177">
        <f>G157*(1+L157/100)</f>
        <v>0</v>
      </c>
      <c r="N157" s="175">
        <v>1.0211600000000001</v>
      </c>
      <c r="O157" s="175">
        <f>ROUND(E157*N157,2)</f>
        <v>5.74</v>
      </c>
      <c r="P157" s="175">
        <v>0</v>
      </c>
      <c r="Q157" s="175">
        <f>ROUND(E157*P157,2)</f>
        <v>0</v>
      </c>
      <c r="R157" s="177" t="s">
        <v>457</v>
      </c>
      <c r="S157" s="177" t="s">
        <v>306</v>
      </c>
      <c r="T157" s="178" t="s">
        <v>364</v>
      </c>
      <c r="U157" s="159">
        <v>23.530999999999999</v>
      </c>
      <c r="V157" s="159">
        <f>ROUND(E157*U157,2)</f>
        <v>132.36000000000001</v>
      </c>
      <c r="W157" s="159"/>
      <c r="X157" s="159" t="s">
        <v>355</v>
      </c>
      <c r="Y157" s="159" t="s">
        <v>300</v>
      </c>
      <c r="Z157" s="148"/>
      <c r="AA157" s="148"/>
      <c r="AB157" s="148"/>
      <c r="AC157" s="148"/>
      <c r="AD157" s="148"/>
      <c r="AE157" s="148"/>
      <c r="AF157" s="148"/>
      <c r="AG157" s="148" t="s">
        <v>356</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
      <c r="A158" s="155"/>
      <c r="B158" s="156"/>
      <c r="C158" s="273" t="s">
        <v>484</v>
      </c>
      <c r="D158" s="274"/>
      <c r="E158" s="274"/>
      <c r="F158" s="274"/>
      <c r="G158" s="274"/>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367</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99" t="s">
        <v>530</v>
      </c>
      <c r="D159" s="185"/>
      <c r="E159" s="186">
        <v>5.625</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369</v>
      </c>
      <c r="AH159" s="148">
        <v>5</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72">
        <v>35</v>
      </c>
      <c r="B160" s="173" t="s">
        <v>531</v>
      </c>
      <c r="C160" s="181" t="s">
        <v>532</v>
      </c>
      <c r="D160" s="174" t="s">
        <v>448</v>
      </c>
      <c r="E160" s="175">
        <v>2667.8820000000001</v>
      </c>
      <c r="F160" s="176"/>
      <c r="G160" s="177">
        <f>ROUND(E160*F160,2)</f>
        <v>0</v>
      </c>
      <c r="H160" s="176"/>
      <c r="I160" s="177">
        <f>ROUND(E160*H160,2)</f>
        <v>0</v>
      </c>
      <c r="J160" s="176"/>
      <c r="K160" s="177">
        <f>ROUND(E160*J160,2)</f>
        <v>0</v>
      </c>
      <c r="L160" s="177">
        <v>21</v>
      </c>
      <c r="M160" s="177">
        <f>G160*(1+L160/100)</f>
        <v>0</v>
      </c>
      <c r="N160" s="175">
        <v>5.0000000000000001E-4</v>
      </c>
      <c r="O160" s="175">
        <f>ROUND(E160*N160,2)</f>
        <v>1.33</v>
      </c>
      <c r="P160" s="175">
        <v>0</v>
      </c>
      <c r="Q160" s="175">
        <f>ROUND(E160*P160,2)</f>
        <v>0</v>
      </c>
      <c r="R160" s="177" t="s">
        <v>453</v>
      </c>
      <c r="S160" s="177" t="s">
        <v>297</v>
      </c>
      <c r="T160" s="178" t="s">
        <v>298</v>
      </c>
      <c r="U160" s="159">
        <v>9.4E-2</v>
      </c>
      <c r="V160" s="159">
        <f>ROUND(E160*U160,2)</f>
        <v>250.78</v>
      </c>
      <c r="W160" s="159"/>
      <c r="X160" s="159" t="s">
        <v>355</v>
      </c>
      <c r="Y160" s="159" t="s">
        <v>300</v>
      </c>
      <c r="Z160" s="148"/>
      <c r="AA160" s="148"/>
      <c r="AB160" s="148"/>
      <c r="AC160" s="148"/>
      <c r="AD160" s="148"/>
      <c r="AE160" s="148"/>
      <c r="AF160" s="148"/>
      <c r="AG160" s="148" t="s">
        <v>356</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
      <c r="A161" s="155"/>
      <c r="B161" s="156"/>
      <c r="C161" s="199" t="s">
        <v>533</v>
      </c>
      <c r="D161" s="185"/>
      <c r="E161" s="186">
        <v>2667.8820000000001</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369</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x14ac:dyDescent="0.2">
      <c r="A162" s="162" t="s">
        <v>292</v>
      </c>
      <c r="B162" s="163" t="s">
        <v>170</v>
      </c>
      <c r="C162" s="180" t="s">
        <v>171</v>
      </c>
      <c r="D162" s="164"/>
      <c r="E162" s="165"/>
      <c r="F162" s="166"/>
      <c r="G162" s="166">
        <f>SUMIF(AG163:AG387,"&lt;&gt;NOR",G163:G387)</f>
        <v>0</v>
      </c>
      <c r="H162" s="166"/>
      <c r="I162" s="166">
        <f>SUM(I163:I387)</f>
        <v>0</v>
      </c>
      <c r="J162" s="166"/>
      <c r="K162" s="166">
        <f>SUM(K163:K387)</f>
        <v>0</v>
      </c>
      <c r="L162" s="166"/>
      <c r="M162" s="166">
        <f>SUM(M163:M387)</f>
        <v>0</v>
      </c>
      <c r="N162" s="165"/>
      <c r="O162" s="165">
        <f>SUM(O163:O387)</f>
        <v>820.04000000000019</v>
      </c>
      <c r="P162" s="165"/>
      <c r="Q162" s="165">
        <f>SUM(Q163:Q387)</f>
        <v>0</v>
      </c>
      <c r="R162" s="166"/>
      <c r="S162" s="166"/>
      <c r="T162" s="167"/>
      <c r="U162" s="161"/>
      <c r="V162" s="161">
        <f>SUM(V163:V387)</f>
        <v>3334.78</v>
      </c>
      <c r="W162" s="161"/>
      <c r="X162" s="161"/>
      <c r="Y162" s="161"/>
      <c r="AG162" t="s">
        <v>293</v>
      </c>
    </row>
    <row r="163" spans="1:60" ht="22.5" outlineLevel="1" x14ac:dyDescent="0.2">
      <c r="A163" s="172">
        <v>36</v>
      </c>
      <c r="B163" s="173" t="s">
        <v>534</v>
      </c>
      <c r="C163" s="181" t="s">
        <v>535</v>
      </c>
      <c r="D163" s="174" t="s">
        <v>448</v>
      </c>
      <c r="E163" s="175">
        <v>32.83</v>
      </c>
      <c r="F163" s="176"/>
      <c r="G163" s="177">
        <f>ROUND(E163*F163,2)</f>
        <v>0</v>
      </c>
      <c r="H163" s="176"/>
      <c r="I163" s="177">
        <f>ROUND(E163*H163,2)</f>
        <v>0</v>
      </c>
      <c r="J163" s="176"/>
      <c r="K163" s="177">
        <f>ROUND(E163*J163,2)</f>
        <v>0</v>
      </c>
      <c r="L163" s="177">
        <v>21</v>
      </c>
      <c r="M163" s="177">
        <f>G163*(1+L163/100)</f>
        <v>0</v>
      </c>
      <c r="N163" s="175">
        <v>0.37564999999999998</v>
      </c>
      <c r="O163" s="175">
        <f>ROUND(E163*N163,2)</f>
        <v>12.33</v>
      </c>
      <c r="P163" s="175">
        <v>0</v>
      </c>
      <c r="Q163" s="175">
        <f>ROUND(E163*P163,2)</f>
        <v>0</v>
      </c>
      <c r="R163" s="177" t="s">
        <v>457</v>
      </c>
      <c r="S163" s="177" t="s">
        <v>297</v>
      </c>
      <c r="T163" s="178" t="s">
        <v>298</v>
      </c>
      <c r="U163" s="159">
        <v>0.59599999999999997</v>
      </c>
      <c r="V163" s="159">
        <f>ROUND(E163*U163,2)</f>
        <v>19.57</v>
      </c>
      <c r="W163" s="159"/>
      <c r="X163" s="159" t="s">
        <v>355</v>
      </c>
      <c r="Y163" s="159" t="s">
        <v>365</v>
      </c>
      <c r="Z163" s="148"/>
      <c r="AA163" s="148"/>
      <c r="AB163" s="148"/>
      <c r="AC163" s="148"/>
      <c r="AD163" s="148"/>
      <c r="AE163" s="148"/>
      <c r="AF163" s="148"/>
      <c r="AG163" s="148" t="s">
        <v>356</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273" t="s">
        <v>536</v>
      </c>
      <c r="D164" s="274"/>
      <c r="E164" s="274"/>
      <c r="F164" s="274"/>
      <c r="G164" s="274"/>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367</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2.5" outlineLevel="2" x14ac:dyDescent="0.2">
      <c r="A165" s="155"/>
      <c r="B165" s="156"/>
      <c r="C165" s="275" t="s">
        <v>537</v>
      </c>
      <c r="D165" s="276"/>
      <c r="E165" s="276"/>
      <c r="F165" s="276"/>
      <c r="G165" s="276"/>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303</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79" t="str">
        <f>C165</f>
        <v>tvárnice - ztracené bednění beton; l = 500,0 mm; š = 150,0 mm; h = 250,0 mm pohledové konstrukce, včetně zatření ( jednostranné spárování)</v>
      </c>
      <c r="BB165" s="148"/>
      <c r="BC165" s="148"/>
      <c r="BD165" s="148"/>
      <c r="BE165" s="148"/>
      <c r="BF165" s="148"/>
      <c r="BG165" s="148"/>
      <c r="BH165" s="148"/>
    </row>
    <row r="166" spans="1:60" outlineLevel="2" x14ac:dyDescent="0.2">
      <c r="A166" s="155"/>
      <c r="B166" s="156"/>
      <c r="C166" s="199" t="s">
        <v>538</v>
      </c>
      <c r="D166" s="185"/>
      <c r="E166" s="186">
        <v>32.83</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369</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72">
        <v>37</v>
      </c>
      <c r="B167" s="173" t="s">
        <v>539</v>
      </c>
      <c r="C167" s="181" t="s">
        <v>540</v>
      </c>
      <c r="D167" s="174" t="s">
        <v>448</v>
      </c>
      <c r="E167" s="175">
        <v>42.84</v>
      </c>
      <c r="F167" s="176"/>
      <c r="G167" s="177">
        <f>ROUND(E167*F167,2)</f>
        <v>0</v>
      </c>
      <c r="H167" s="176"/>
      <c r="I167" s="177">
        <f>ROUND(E167*H167,2)</f>
        <v>0</v>
      </c>
      <c r="J167" s="176"/>
      <c r="K167" s="177">
        <f>ROUND(E167*J167,2)</f>
        <v>0</v>
      </c>
      <c r="L167" s="177">
        <v>21</v>
      </c>
      <c r="M167" s="177">
        <f>G167*(1+L167/100)</f>
        <v>0</v>
      </c>
      <c r="N167" s="175">
        <v>0.48470000000000002</v>
      </c>
      <c r="O167" s="175">
        <f>ROUND(E167*N167,2)</f>
        <v>20.76</v>
      </c>
      <c r="P167" s="175">
        <v>0</v>
      </c>
      <c r="Q167" s="175">
        <f>ROUND(E167*P167,2)</f>
        <v>0</v>
      </c>
      <c r="R167" s="177" t="s">
        <v>457</v>
      </c>
      <c r="S167" s="177" t="s">
        <v>306</v>
      </c>
      <c r="T167" s="178" t="s">
        <v>364</v>
      </c>
      <c r="U167" s="159">
        <v>0.69799999999999995</v>
      </c>
      <c r="V167" s="159">
        <f>ROUND(E167*U167,2)</f>
        <v>29.9</v>
      </c>
      <c r="W167" s="159"/>
      <c r="X167" s="159" t="s">
        <v>355</v>
      </c>
      <c r="Y167" s="159" t="s">
        <v>365</v>
      </c>
      <c r="Z167" s="148"/>
      <c r="AA167" s="148"/>
      <c r="AB167" s="148"/>
      <c r="AC167" s="148"/>
      <c r="AD167" s="148"/>
      <c r="AE167" s="148"/>
      <c r="AF167" s="148"/>
      <c r="AG167" s="148" t="s">
        <v>356</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273" t="s">
        <v>536</v>
      </c>
      <c r="D168" s="274"/>
      <c r="E168" s="274"/>
      <c r="F168" s="274"/>
      <c r="G168" s="274"/>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367</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2" x14ac:dyDescent="0.2">
      <c r="A169" s="155"/>
      <c r="B169" s="156"/>
      <c r="C169" s="199" t="s">
        <v>541</v>
      </c>
      <c r="D169" s="185"/>
      <c r="E169" s="186">
        <v>42.84</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369</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ht="22.5" outlineLevel="1" x14ac:dyDescent="0.2">
      <c r="A170" s="172">
        <v>38</v>
      </c>
      <c r="B170" s="173" t="s">
        <v>542</v>
      </c>
      <c r="C170" s="181" t="s">
        <v>543</v>
      </c>
      <c r="D170" s="174" t="s">
        <v>448</v>
      </c>
      <c r="E170" s="175">
        <v>188.98599999999999</v>
      </c>
      <c r="F170" s="176"/>
      <c r="G170" s="177">
        <f>ROUND(E170*F170,2)</f>
        <v>0</v>
      </c>
      <c r="H170" s="176"/>
      <c r="I170" s="177">
        <f>ROUND(E170*H170,2)</f>
        <v>0</v>
      </c>
      <c r="J170" s="176"/>
      <c r="K170" s="177">
        <f>ROUND(E170*J170,2)</f>
        <v>0</v>
      </c>
      <c r="L170" s="177">
        <v>21</v>
      </c>
      <c r="M170" s="177">
        <f>G170*(1+L170/100)</f>
        <v>0</v>
      </c>
      <c r="N170" s="175">
        <v>0.59209999999999996</v>
      </c>
      <c r="O170" s="175">
        <f>ROUND(E170*N170,2)</f>
        <v>111.9</v>
      </c>
      <c r="P170" s="175">
        <v>0</v>
      </c>
      <c r="Q170" s="175">
        <f>ROUND(E170*P170,2)</f>
        <v>0</v>
      </c>
      <c r="R170" s="177" t="s">
        <v>457</v>
      </c>
      <c r="S170" s="177" t="s">
        <v>297</v>
      </c>
      <c r="T170" s="178" t="s">
        <v>298</v>
      </c>
      <c r="U170" s="159">
        <v>0.83399999999999996</v>
      </c>
      <c r="V170" s="159">
        <f>ROUND(E170*U170,2)</f>
        <v>157.61000000000001</v>
      </c>
      <c r="W170" s="159"/>
      <c r="X170" s="159" t="s">
        <v>355</v>
      </c>
      <c r="Y170" s="159" t="s">
        <v>365</v>
      </c>
      <c r="Z170" s="148"/>
      <c r="AA170" s="148"/>
      <c r="AB170" s="148"/>
      <c r="AC170" s="148"/>
      <c r="AD170" s="148"/>
      <c r="AE170" s="148"/>
      <c r="AF170" s="148"/>
      <c r="AG170" s="148" t="s">
        <v>356</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273" t="s">
        <v>536</v>
      </c>
      <c r="D171" s="274"/>
      <c r="E171" s="274"/>
      <c r="F171" s="274"/>
      <c r="G171" s="274"/>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367</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2" x14ac:dyDescent="0.2">
      <c r="A172" s="155"/>
      <c r="B172" s="156"/>
      <c r="C172" s="275" t="s">
        <v>544</v>
      </c>
      <c r="D172" s="276"/>
      <c r="E172" s="276"/>
      <c r="F172" s="276"/>
      <c r="G172" s="276"/>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303</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79" t="str">
        <f>C172</f>
        <v>tvárnice - ztracené bednění beton; l = 500,0 mm; š = 250,0 mm; h = 250,0 mm pohledové konstrukce, včetně zatření ( jednostranné spárování)</v>
      </c>
      <c r="BB172" s="148"/>
      <c r="BC172" s="148"/>
      <c r="BD172" s="148"/>
      <c r="BE172" s="148"/>
      <c r="BF172" s="148"/>
      <c r="BG172" s="148"/>
      <c r="BH172" s="148"/>
    </row>
    <row r="173" spans="1:60" outlineLevel="2" x14ac:dyDescent="0.2">
      <c r="A173" s="155"/>
      <c r="B173" s="156"/>
      <c r="C173" s="199" t="s">
        <v>545</v>
      </c>
      <c r="D173" s="185"/>
      <c r="E173" s="186"/>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369</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199" t="s">
        <v>546</v>
      </c>
      <c r="D174" s="185"/>
      <c r="E174" s="186">
        <v>188.98599999999999</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369</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1" x14ac:dyDescent="0.2">
      <c r="A175" s="172">
        <v>39</v>
      </c>
      <c r="B175" s="173" t="s">
        <v>547</v>
      </c>
      <c r="C175" s="181" t="s">
        <v>535</v>
      </c>
      <c r="D175" s="174" t="s">
        <v>448</v>
      </c>
      <c r="E175" s="175">
        <v>37.498750000000001</v>
      </c>
      <c r="F175" s="176"/>
      <c r="G175" s="177">
        <f>ROUND(E175*F175,2)</f>
        <v>0</v>
      </c>
      <c r="H175" s="176"/>
      <c r="I175" s="177">
        <f>ROUND(E175*H175,2)</f>
        <v>0</v>
      </c>
      <c r="J175" s="176"/>
      <c r="K175" s="177">
        <f>ROUND(E175*J175,2)</f>
        <v>0</v>
      </c>
      <c r="L175" s="177">
        <v>21</v>
      </c>
      <c r="M175" s="177">
        <f>G175*(1+L175/100)</f>
        <v>0</v>
      </c>
      <c r="N175" s="175">
        <v>0.37564999999999998</v>
      </c>
      <c r="O175" s="175">
        <f>ROUND(E175*N175,2)</f>
        <v>14.09</v>
      </c>
      <c r="P175" s="175">
        <v>0</v>
      </c>
      <c r="Q175" s="175">
        <f>ROUND(E175*P175,2)</f>
        <v>0</v>
      </c>
      <c r="R175" s="177" t="s">
        <v>457</v>
      </c>
      <c r="S175" s="177" t="s">
        <v>297</v>
      </c>
      <c r="T175" s="178" t="s">
        <v>298</v>
      </c>
      <c r="U175" s="159">
        <v>0.59599999999999997</v>
      </c>
      <c r="V175" s="159">
        <f>ROUND(E175*U175,2)</f>
        <v>22.35</v>
      </c>
      <c r="W175" s="159"/>
      <c r="X175" s="159" t="s">
        <v>355</v>
      </c>
      <c r="Y175" s="159" t="s">
        <v>365</v>
      </c>
      <c r="Z175" s="148"/>
      <c r="AA175" s="148"/>
      <c r="AB175" s="148"/>
      <c r="AC175" s="148"/>
      <c r="AD175" s="148"/>
      <c r="AE175" s="148"/>
      <c r="AF175" s="148"/>
      <c r="AG175" s="148" t="s">
        <v>356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273" t="s">
        <v>536</v>
      </c>
      <c r="D176" s="274"/>
      <c r="E176" s="274"/>
      <c r="F176" s="274"/>
      <c r="G176" s="274"/>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367</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2.5" outlineLevel="2" x14ac:dyDescent="0.2">
      <c r="A177" s="155"/>
      <c r="B177" s="156"/>
      <c r="C177" s="275" t="s">
        <v>548</v>
      </c>
      <c r="D177" s="276"/>
      <c r="E177" s="276"/>
      <c r="F177" s="276"/>
      <c r="G177" s="276"/>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303</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79" t="str">
        <f>C177</f>
        <v>tvárnice - ztracené bednění beton; l = 500,0 mm; š = 150,0 mm; h = 250,0 mm pohledové konstrukce, včetně zatření ( oboustranné spárování)</v>
      </c>
      <c r="BB177" s="148"/>
      <c r="BC177" s="148"/>
      <c r="BD177" s="148"/>
      <c r="BE177" s="148"/>
      <c r="BF177" s="148"/>
      <c r="BG177" s="148"/>
      <c r="BH177" s="148"/>
    </row>
    <row r="178" spans="1:60" outlineLevel="2" x14ac:dyDescent="0.2">
      <c r="A178" s="155"/>
      <c r="B178" s="156"/>
      <c r="C178" s="199" t="s">
        <v>549</v>
      </c>
      <c r="D178" s="185"/>
      <c r="E178" s="186"/>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369</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199" t="s">
        <v>550</v>
      </c>
      <c r="D179" s="185"/>
      <c r="E179" s="186">
        <v>22.037500000000001</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369</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199" t="s">
        <v>551</v>
      </c>
      <c r="D180" s="185"/>
      <c r="E180" s="186">
        <v>15.46125</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369</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ht="22.5" outlineLevel="1" x14ac:dyDescent="0.2">
      <c r="A181" s="172">
        <v>40</v>
      </c>
      <c r="B181" s="173" t="s">
        <v>552</v>
      </c>
      <c r="C181" s="181" t="s">
        <v>553</v>
      </c>
      <c r="D181" s="174" t="s">
        <v>448</v>
      </c>
      <c r="E181" s="175">
        <v>267.63974999999999</v>
      </c>
      <c r="F181" s="176"/>
      <c r="G181" s="177">
        <f>ROUND(E181*F181,2)</f>
        <v>0</v>
      </c>
      <c r="H181" s="176"/>
      <c r="I181" s="177">
        <f>ROUND(E181*H181,2)</f>
        <v>0</v>
      </c>
      <c r="J181" s="176"/>
      <c r="K181" s="177">
        <f>ROUND(E181*J181,2)</f>
        <v>0</v>
      </c>
      <c r="L181" s="177">
        <v>21</v>
      </c>
      <c r="M181" s="177">
        <f>G181*(1+L181/100)</f>
        <v>0</v>
      </c>
      <c r="N181" s="175">
        <v>0.75124999999999997</v>
      </c>
      <c r="O181" s="175">
        <f>ROUND(E181*N181,2)</f>
        <v>201.06</v>
      </c>
      <c r="P181" s="175">
        <v>0</v>
      </c>
      <c r="Q181" s="175">
        <f>ROUND(E181*P181,2)</f>
        <v>0</v>
      </c>
      <c r="R181" s="177" t="s">
        <v>457</v>
      </c>
      <c r="S181" s="177" t="s">
        <v>297</v>
      </c>
      <c r="T181" s="178" t="s">
        <v>298</v>
      </c>
      <c r="U181" s="159">
        <v>0.93400000000000005</v>
      </c>
      <c r="V181" s="159">
        <f>ROUND(E181*U181,2)</f>
        <v>249.98</v>
      </c>
      <c r="W181" s="159"/>
      <c r="X181" s="159" t="s">
        <v>355</v>
      </c>
      <c r="Y181" s="159" t="s">
        <v>365</v>
      </c>
      <c r="Z181" s="148"/>
      <c r="AA181" s="148"/>
      <c r="AB181" s="148"/>
      <c r="AC181" s="148"/>
      <c r="AD181" s="148"/>
      <c r="AE181" s="148"/>
      <c r="AF181" s="148"/>
      <c r="AG181" s="148" t="s">
        <v>356</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273" t="s">
        <v>536</v>
      </c>
      <c r="D182" s="274"/>
      <c r="E182" s="274"/>
      <c r="F182" s="274"/>
      <c r="G182" s="274"/>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367</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ht="22.5" outlineLevel="2" x14ac:dyDescent="0.2">
      <c r="A183" s="155"/>
      <c r="B183" s="156"/>
      <c r="C183" s="275" t="s">
        <v>554</v>
      </c>
      <c r="D183" s="276"/>
      <c r="E183" s="276"/>
      <c r="F183" s="276"/>
      <c r="G183" s="276"/>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303</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79" t="str">
        <f>C183</f>
        <v>tvárnice - ztracené bednění beton; l = 500,0 mm; š = 300,0 mm; h = 250,0 mm pohledové konstrukce, včetně zatření ( oboustranné spárování)</v>
      </c>
      <c r="BB183" s="148"/>
      <c r="BC183" s="148"/>
      <c r="BD183" s="148"/>
      <c r="BE183" s="148"/>
      <c r="BF183" s="148"/>
      <c r="BG183" s="148"/>
      <c r="BH183" s="148"/>
    </row>
    <row r="184" spans="1:60" outlineLevel="2" x14ac:dyDescent="0.2">
      <c r="A184" s="155"/>
      <c r="B184" s="156"/>
      <c r="C184" s="199" t="s">
        <v>555</v>
      </c>
      <c r="D184" s="185"/>
      <c r="E184" s="186">
        <v>46.732500000000002</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369</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2">
      <c r="A185" s="155"/>
      <c r="B185" s="156"/>
      <c r="C185" s="199" t="s">
        <v>556</v>
      </c>
      <c r="D185" s="185"/>
      <c r="E185" s="186">
        <v>44.375</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369</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3" x14ac:dyDescent="0.2">
      <c r="A186" s="155"/>
      <c r="B186" s="156"/>
      <c r="C186" s="199" t="s">
        <v>557</v>
      </c>
      <c r="D186" s="185"/>
      <c r="E186" s="186">
        <v>38.212499999999999</v>
      </c>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369</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2">
      <c r="A187" s="155"/>
      <c r="B187" s="156"/>
      <c r="C187" s="199" t="s">
        <v>558</v>
      </c>
      <c r="D187" s="185"/>
      <c r="E187" s="186">
        <v>26.622</v>
      </c>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369</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199" t="s">
        <v>559</v>
      </c>
      <c r="D188" s="185"/>
      <c r="E188" s="186">
        <v>42.05</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369</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199" t="s">
        <v>560</v>
      </c>
      <c r="D189" s="185"/>
      <c r="E189" s="186">
        <v>33.353999999999999</v>
      </c>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369</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2">
      <c r="A190" s="155"/>
      <c r="B190" s="156"/>
      <c r="C190" s="199" t="s">
        <v>561</v>
      </c>
      <c r="D190" s="185"/>
      <c r="E190" s="186">
        <v>36.293750000000003</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369</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72">
        <v>41</v>
      </c>
      <c r="B191" s="173" t="s">
        <v>562</v>
      </c>
      <c r="C191" s="181" t="s">
        <v>563</v>
      </c>
      <c r="D191" s="174" t="s">
        <v>432</v>
      </c>
      <c r="E191" s="175">
        <v>14.173120000000001</v>
      </c>
      <c r="F191" s="176"/>
      <c r="G191" s="177">
        <f>ROUND(E191*F191,2)</f>
        <v>0</v>
      </c>
      <c r="H191" s="176"/>
      <c r="I191" s="177">
        <f>ROUND(E191*H191,2)</f>
        <v>0</v>
      </c>
      <c r="J191" s="176"/>
      <c r="K191" s="177">
        <f>ROUND(E191*J191,2)</f>
        <v>0</v>
      </c>
      <c r="L191" s="177">
        <v>21</v>
      </c>
      <c r="M191" s="177">
        <f>G191*(1+L191/100)</f>
        <v>0</v>
      </c>
      <c r="N191" s="175">
        <v>1.0202899999999999</v>
      </c>
      <c r="O191" s="175">
        <f>ROUND(E191*N191,2)</f>
        <v>14.46</v>
      </c>
      <c r="P191" s="175">
        <v>0</v>
      </c>
      <c r="Q191" s="175">
        <f>ROUND(E191*P191,2)</f>
        <v>0</v>
      </c>
      <c r="R191" s="177" t="s">
        <v>457</v>
      </c>
      <c r="S191" s="177" t="s">
        <v>306</v>
      </c>
      <c r="T191" s="178" t="s">
        <v>364</v>
      </c>
      <c r="U191" s="159">
        <v>25.271000000000001</v>
      </c>
      <c r="V191" s="159">
        <f>ROUND(E191*U191,2)</f>
        <v>358.17</v>
      </c>
      <c r="W191" s="159"/>
      <c r="X191" s="159" t="s">
        <v>355</v>
      </c>
      <c r="Y191" s="159" t="s">
        <v>365</v>
      </c>
      <c r="Z191" s="148"/>
      <c r="AA191" s="148"/>
      <c r="AB191" s="148"/>
      <c r="AC191" s="148"/>
      <c r="AD191" s="148"/>
      <c r="AE191" s="148"/>
      <c r="AF191" s="148"/>
      <c r="AG191" s="148" t="s">
        <v>356</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2">
      <c r="A192" s="155"/>
      <c r="B192" s="156"/>
      <c r="C192" s="273" t="s">
        <v>484</v>
      </c>
      <c r="D192" s="274"/>
      <c r="E192" s="274"/>
      <c r="F192" s="274"/>
      <c r="G192" s="274"/>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367</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199" t="s">
        <v>564</v>
      </c>
      <c r="D193" s="185"/>
      <c r="E193" s="186">
        <v>0.85680000000000001</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369</v>
      </c>
      <c r="AH193" s="148">
        <v>5</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199" t="s">
        <v>565</v>
      </c>
      <c r="D194" s="185"/>
      <c r="E194" s="186">
        <v>4.7246499999999996</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369</v>
      </c>
      <c r="AH194" s="148">
        <v>5</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199" t="s">
        <v>566</v>
      </c>
      <c r="D195" s="185"/>
      <c r="E195" s="186">
        <v>0.56247999999999998</v>
      </c>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369</v>
      </c>
      <c r="AH195" s="148">
        <v>5</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199" t="s">
        <v>567</v>
      </c>
      <c r="D196" s="185"/>
      <c r="E196" s="186">
        <v>8.0291899999999998</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369</v>
      </c>
      <c r="AH196" s="148">
        <v>5</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ht="22.5" outlineLevel="1" x14ac:dyDescent="0.2">
      <c r="A197" s="172">
        <v>42</v>
      </c>
      <c r="B197" s="173" t="s">
        <v>568</v>
      </c>
      <c r="C197" s="181" t="s">
        <v>569</v>
      </c>
      <c r="D197" s="174" t="s">
        <v>362</v>
      </c>
      <c r="E197" s="175">
        <v>0.996</v>
      </c>
      <c r="F197" s="176"/>
      <c r="G197" s="177">
        <f>ROUND(E197*F197,2)</f>
        <v>0</v>
      </c>
      <c r="H197" s="176"/>
      <c r="I197" s="177">
        <f>ROUND(E197*H197,2)</f>
        <v>0</v>
      </c>
      <c r="J197" s="176"/>
      <c r="K197" s="177">
        <f>ROUND(E197*J197,2)</f>
        <v>0</v>
      </c>
      <c r="L197" s="177">
        <v>21</v>
      </c>
      <c r="M197" s="177">
        <f>G197*(1+L197/100)</f>
        <v>0</v>
      </c>
      <c r="N197" s="175">
        <v>1.62836</v>
      </c>
      <c r="O197" s="175">
        <f>ROUND(E197*N197,2)</f>
        <v>1.62</v>
      </c>
      <c r="P197" s="175">
        <v>0</v>
      </c>
      <c r="Q197" s="175">
        <f>ROUND(E197*P197,2)</f>
        <v>0</v>
      </c>
      <c r="R197" s="177" t="s">
        <v>570</v>
      </c>
      <c r="S197" s="177" t="s">
        <v>306</v>
      </c>
      <c r="T197" s="178" t="s">
        <v>364</v>
      </c>
      <c r="U197" s="159">
        <v>3.9380000000000002</v>
      </c>
      <c r="V197" s="159">
        <f>ROUND(E197*U197,2)</f>
        <v>3.92</v>
      </c>
      <c r="W197" s="159"/>
      <c r="X197" s="159" t="s">
        <v>355</v>
      </c>
      <c r="Y197" s="159" t="s">
        <v>300</v>
      </c>
      <c r="Z197" s="148"/>
      <c r="AA197" s="148"/>
      <c r="AB197" s="148"/>
      <c r="AC197" s="148"/>
      <c r="AD197" s="148"/>
      <c r="AE197" s="148"/>
      <c r="AF197" s="148"/>
      <c r="AG197" s="148" t="s">
        <v>356</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273" t="s">
        <v>571</v>
      </c>
      <c r="D198" s="274"/>
      <c r="E198" s="274"/>
      <c r="F198" s="274"/>
      <c r="G198" s="274"/>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367</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2" x14ac:dyDescent="0.2">
      <c r="A199" s="155"/>
      <c r="B199" s="156"/>
      <c r="C199" s="199" t="s">
        <v>572</v>
      </c>
      <c r="D199" s="185"/>
      <c r="E199" s="186">
        <v>0.39600000000000002</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369</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199" t="s">
        <v>573</v>
      </c>
      <c r="D200" s="185"/>
      <c r="E200" s="186">
        <v>0.6</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369</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ht="22.5" outlineLevel="1" x14ac:dyDescent="0.2">
      <c r="A201" s="172">
        <v>43</v>
      </c>
      <c r="B201" s="173" t="s">
        <v>574</v>
      </c>
      <c r="C201" s="181" t="s">
        <v>575</v>
      </c>
      <c r="D201" s="174" t="s">
        <v>448</v>
      </c>
      <c r="E201" s="175">
        <v>16.754000000000001</v>
      </c>
      <c r="F201" s="176"/>
      <c r="G201" s="177">
        <f>ROUND(E201*F201,2)</f>
        <v>0</v>
      </c>
      <c r="H201" s="176"/>
      <c r="I201" s="177">
        <f>ROUND(E201*H201,2)</f>
        <v>0</v>
      </c>
      <c r="J201" s="176"/>
      <c r="K201" s="177">
        <f>ROUND(E201*J201,2)</f>
        <v>0</v>
      </c>
      <c r="L201" s="177">
        <v>21</v>
      </c>
      <c r="M201" s="177">
        <f>G201*(1+L201/100)</f>
        <v>0</v>
      </c>
      <c r="N201" s="175">
        <v>0.15658</v>
      </c>
      <c r="O201" s="175">
        <f>ROUND(E201*N201,2)</f>
        <v>2.62</v>
      </c>
      <c r="P201" s="175">
        <v>0</v>
      </c>
      <c r="Q201" s="175">
        <f>ROUND(E201*P201,2)</f>
        <v>0</v>
      </c>
      <c r="R201" s="177" t="s">
        <v>457</v>
      </c>
      <c r="S201" s="177" t="s">
        <v>306</v>
      </c>
      <c r="T201" s="178" t="s">
        <v>364</v>
      </c>
      <c r="U201" s="159">
        <v>0.49944</v>
      </c>
      <c r="V201" s="159">
        <f>ROUND(E201*U201,2)</f>
        <v>8.3699999999999992</v>
      </c>
      <c r="W201" s="159"/>
      <c r="X201" s="159" t="s">
        <v>355</v>
      </c>
      <c r="Y201" s="159" t="s">
        <v>300</v>
      </c>
      <c r="Z201" s="148"/>
      <c r="AA201" s="148"/>
      <c r="AB201" s="148"/>
      <c r="AC201" s="148"/>
      <c r="AD201" s="148"/>
      <c r="AE201" s="148"/>
      <c r="AF201" s="148"/>
      <c r="AG201" s="148" t="s">
        <v>356</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
      <c r="A202" s="155"/>
      <c r="B202" s="156"/>
      <c r="C202" s="199" t="s">
        <v>576</v>
      </c>
      <c r="D202" s="185"/>
      <c r="E202" s="186">
        <v>1.8614999999999999</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199" t="s">
        <v>577</v>
      </c>
      <c r="D203" s="185"/>
      <c r="E203" s="186">
        <v>14.8925</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369</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ht="33.75" outlineLevel="1" x14ac:dyDescent="0.2">
      <c r="A204" s="172">
        <v>44</v>
      </c>
      <c r="B204" s="173" t="s">
        <v>578</v>
      </c>
      <c r="C204" s="181" t="s">
        <v>579</v>
      </c>
      <c r="D204" s="174" t="s">
        <v>448</v>
      </c>
      <c r="E204" s="175">
        <v>834.51049999999998</v>
      </c>
      <c r="F204" s="176"/>
      <c r="G204" s="177">
        <f>ROUND(E204*F204,2)</f>
        <v>0</v>
      </c>
      <c r="H204" s="176"/>
      <c r="I204" s="177">
        <f>ROUND(E204*H204,2)</f>
        <v>0</v>
      </c>
      <c r="J204" s="176"/>
      <c r="K204" s="177">
        <f>ROUND(E204*J204,2)</f>
        <v>0</v>
      </c>
      <c r="L204" s="177">
        <v>21</v>
      </c>
      <c r="M204" s="177">
        <f>G204*(1+L204/100)</f>
        <v>0</v>
      </c>
      <c r="N204" s="175">
        <v>0.26585999999999999</v>
      </c>
      <c r="O204" s="175">
        <f>ROUND(E204*N204,2)</f>
        <v>221.86</v>
      </c>
      <c r="P204" s="175">
        <v>0</v>
      </c>
      <c r="Q204" s="175">
        <f>ROUND(E204*P204,2)</f>
        <v>0</v>
      </c>
      <c r="R204" s="177" t="s">
        <v>457</v>
      </c>
      <c r="S204" s="177" t="s">
        <v>306</v>
      </c>
      <c r="T204" s="178" t="s">
        <v>364</v>
      </c>
      <c r="U204" s="159">
        <v>0.74</v>
      </c>
      <c r="V204" s="159">
        <f>ROUND(E204*U204,2)</f>
        <v>617.54</v>
      </c>
      <c r="W204" s="159"/>
      <c r="X204" s="159" t="s">
        <v>355</v>
      </c>
      <c r="Y204" s="159" t="s">
        <v>300</v>
      </c>
      <c r="Z204" s="148"/>
      <c r="AA204" s="148"/>
      <c r="AB204" s="148"/>
      <c r="AC204" s="148"/>
      <c r="AD204" s="148"/>
      <c r="AE204" s="148"/>
      <c r="AF204" s="148"/>
      <c r="AG204" s="148" t="s">
        <v>356</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
      <c r="A205" s="155"/>
      <c r="B205" s="156"/>
      <c r="C205" s="199" t="s">
        <v>580</v>
      </c>
      <c r="D205" s="185"/>
      <c r="E205" s="186"/>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369</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199" t="s">
        <v>581</v>
      </c>
      <c r="D206" s="185"/>
      <c r="E206" s="186"/>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369</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199" t="s">
        <v>582</v>
      </c>
      <c r="D207" s="185"/>
      <c r="E207" s="186">
        <v>129.12</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369</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199" t="s">
        <v>583</v>
      </c>
      <c r="D208" s="185"/>
      <c r="E208" s="186">
        <v>-19.2</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369</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99" t="s">
        <v>584</v>
      </c>
      <c r="D209" s="185"/>
      <c r="E209" s="186"/>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369</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199" t="s">
        <v>585</v>
      </c>
      <c r="D210" s="185"/>
      <c r="E210" s="186">
        <v>71.965999999999994</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369</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199" t="s">
        <v>586</v>
      </c>
      <c r="D211" s="185"/>
      <c r="E211" s="186">
        <v>-1.6875</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369</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199" t="s">
        <v>587</v>
      </c>
      <c r="D212" s="185"/>
      <c r="E212" s="186"/>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369</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199" t="s">
        <v>588</v>
      </c>
      <c r="D213" s="185"/>
      <c r="E213" s="186">
        <v>35.32</v>
      </c>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369</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199" t="s">
        <v>589</v>
      </c>
      <c r="D214" s="185"/>
      <c r="E214" s="186">
        <v>-2.5</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369</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99" t="s">
        <v>590</v>
      </c>
      <c r="D215" s="185"/>
      <c r="E215" s="186"/>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369</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199" t="s">
        <v>591</v>
      </c>
      <c r="D216" s="185"/>
      <c r="E216" s="186">
        <v>451.23</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369</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199" t="s">
        <v>592</v>
      </c>
      <c r="D217" s="185"/>
      <c r="E217" s="186">
        <v>-81.864999999999995</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369</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199" t="s">
        <v>593</v>
      </c>
      <c r="D218" s="185"/>
      <c r="E218" s="186"/>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369</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199" t="s">
        <v>594</v>
      </c>
      <c r="D219" s="185"/>
      <c r="E219" s="186">
        <v>189.78200000000001</v>
      </c>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369</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199" t="s">
        <v>595</v>
      </c>
      <c r="D220" s="185"/>
      <c r="E220" s="186"/>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369</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99" t="s">
        <v>596</v>
      </c>
      <c r="D221" s="185"/>
      <c r="E221" s="186">
        <v>29.939</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369</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199" t="s">
        <v>597</v>
      </c>
      <c r="D222" s="185"/>
      <c r="E222" s="186">
        <v>-3.1520000000000001</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369</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199" t="s">
        <v>598</v>
      </c>
      <c r="D223" s="185"/>
      <c r="E223" s="186"/>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369</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199" t="s">
        <v>599</v>
      </c>
      <c r="D224" s="185"/>
      <c r="E224" s="186">
        <v>15.558</v>
      </c>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369</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99" t="s">
        <v>600</v>
      </c>
      <c r="D225" s="185"/>
      <c r="E225" s="186"/>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369</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99" t="s">
        <v>601</v>
      </c>
      <c r="D226" s="185"/>
      <c r="E226" s="186">
        <v>20</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369</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72">
        <v>45</v>
      </c>
      <c r="B227" s="173" t="s">
        <v>602</v>
      </c>
      <c r="C227" s="181" t="s">
        <v>603</v>
      </c>
      <c r="D227" s="174" t="s">
        <v>362</v>
      </c>
      <c r="E227" s="175">
        <v>8.1</v>
      </c>
      <c r="F227" s="176"/>
      <c r="G227" s="177">
        <f>ROUND(E227*F227,2)</f>
        <v>0</v>
      </c>
      <c r="H227" s="176"/>
      <c r="I227" s="177">
        <f>ROUND(E227*H227,2)</f>
        <v>0</v>
      </c>
      <c r="J227" s="176"/>
      <c r="K227" s="177">
        <f>ROUND(E227*J227,2)</f>
        <v>0</v>
      </c>
      <c r="L227" s="177">
        <v>21</v>
      </c>
      <c r="M227" s="177">
        <f>G227*(1+L227/100)</f>
        <v>0</v>
      </c>
      <c r="N227" s="175">
        <v>0</v>
      </c>
      <c r="O227" s="175">
        <f>ROUND(E227*N227,2)</f>
        <v>0</v>
      </c>
      <c r="P227" s="175">
        <v>0</v>
      </c>
      <c r="Q227" s="175">
        <f>ROUND(E227*P227,2)</f>
        <v>0</v>
      </c>
      <c r="R227" s="177" t="s">
        <v>457</v>
      </c>
      <c r="S227" s="177" t="s">
        <v>306</v>
      </c>
      <c r="T227" s="178" t="s">
        <v>364</v>
      </c>
      <c r="U227" s="159">
        <v>2.9340000000000002</v>
      </c>
      <c r="V227" s="159">
        <f>ROUND(E227*U227,2)</f>
        <v>23.77</v>
      </c>
      <c r="W227" s="159"/>
      <c r="X227" s="159" t="s">
        <v>355</v>
      </c>
      <c r="Y227" s="159" t="s">
        <v>300</v>
      </c>
      <c r="Z227" s="148"/>
      <c r="AA227" s="148"/>
      <c r="AB227" s="148"/>
      <c r="AC227" s="148"/>
      <c r="AD227" s="148"/>
      <c r="AE227" s="148"/>
      <c r="AF227" s="148"/>
      <c r="AG227" s="148" t="s">
        <v>356</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
      <c r="A228" s="155"/>
      <c r="B228" s="156"/>
      <c r="C228" s="273" t="s">
        <v>604</v>
      </c>
      <c r="D228" s="274"/>
      <c r="E228" s="274"/>
      <c r="F228" s="274"/>
      <c r="G228" s="274"/>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367</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2" x14ac:dyDescent="0.2">
      <c r="A229" s="155"/>
      <c r="B229" s="156"/>
      <c r="C229" s="199" t="s">
        <v>605</v>
      </c>
      <c r="D229" s="185"/>
      <c r="E229" s="186">
        <v>3.6</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369</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199" t="s">
        <v>606</v>
      </c>
      <c r="D230" s="185"/>
      <c r="E230" s="186">
        <v>4.5</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369</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ht="22.5" outlineLevel="1" x14ac:dyDescent="0.2">
      <c r="A231" s="172">
        <v>46</v>
      </c>
      <c r="B231" s="173" t="s">
        <v>607</v>
      </c>
      <c r="C231" s="181" t="s">
        <v>608</v>
      </c>
      <c r="D231" s="174" t="s">
        <v>506</v>
      </c>
      <c r="E231" s="175">
        <v>16</v>
      </c>
      <c r="F231" s="176"/>
      <c r="G231" s="177">
        <f>ROUND(E231*F231,2)</f>
        <v>0</v>
      </c>
      <c r="H231" s="176"/>
      <c r="I231" s="177">
        <f>ROUND(E231*H231,2)</f>
        <v>0</v>
      </c>
      <c r="J231" s="176"/>
      <c r="K231" s="177">
        <f>ROUND(E231*J231,2)</f>
        <v>0</v>
      </c>
      <c r="L231" s="177">
        <v>21</v>
      </c>
      <c r="M231" s="177">
        <f>G231*(1+L231/100)</f>
        <v>0</v>
      </c>
      <c r="N231" s="175">
        <v>1.7260000000000001E-2</v>
      </c>
      <c r="O231" s="175">
        <f>ROUND(E231*N231,2)</f>
        <v>0.28000000000000003</v>
      </c>
      <c r="P231" s="175">
        <v>0</v>
      </c>
      <c r="Q231" s="175">
        <f>ROUND(E231*P231,2)</f>
        <v>0</v>
      </c>
      <c r="R231" s="177" t="s">
        <v>457</v>
      </c>
      <c r="S231" s="177" t="s">
        <v>306</v>
      </c>
      <c r="T231" s="178" t="s">
        <v>364</v>
      </c>
      <c r="U231" s="159">
        <v>0.23250000000000001</v>
      </c>
      <c r="V231" s="159">
        <f>ROUND(E231*U231,2)</f>
        <v>3.72</v>
      </c>
      <c r="W231" s="159"/>
      <c r="X231" s="159" t="s">
        <v>355</v>
      </c>
      <c r="Y231" s="159" t="s">
        <v>300</v>
      </c>
      <c r="Z231" s="148"/>
      <c r="AA231" s="148"/>
      <c r="AB231" s="148"/>
      <c r="AC231" s="148"/>
      <c r="AD231" s="148"/>
      <c r="AE231" s="148"/>
      <c r="AF231" s="148"/>
      <c r="AG231" s="148" t="s">
        <v>356</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2">
      <c r="A232" s="155"/>
      <c r="B232" s="156"/>
      <c r="C232" s="199" t="s">
        <v>609</v>
      </c>
      <c r="D232" s="185"/>
      <c r="E232" s="186">
        <v>16</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369</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ht="22.5" outlineLevel="1" x14ac:dyDescent="0.2">
      <c r="A233" s="172">
        <v>47</v>
      </c>
      <c r="B233" s="173" t="s">
        <v>610</v>
      </c>
      <c r="C233" s="181" t="s">
        <v>611</v>
      </c>
      <c r="D233" s="174" t="s">
        <v>506</v>
      </c>
      <c r="E233" s="175">
        <v>58</v>
      </c>
      <c r="F233" s="176"/>
      <c r="G233" s="177">
        <f>ROUND(E233*F233,2)</f>
        <v>0</v>
      </c>
      <c r="H233" s="176"/>
      <c r="I233" s="177">
        <f>ROUND(E233*H233,2)</f>
        <v>0</v>
      </c>
      <c r="J233" s="176"/>
      <c r="K233" s="177">
        <f>ROUND(E233*J233,2)</f>
        <v>0</v>
      </c>
      <c r="L233" s="177">
        <v>21</v>
      </c>
      <c r="M233" s="177">
        <f>G233*(1+L233/100)</f>
        <v>0</v>
      </c>
      <c r="N233" s="175">
        <v>2.2880000000000001E-2</v>
      </c>
      <c r="O233" s="175">
        <f>ROUND(E233*N233,2)</f>
        <v>1.33</v>
      </c>
      <c r="P233" s="175">
        <v>0</v>
      </c>
      <c r="Q233" s="175">
        <f>ROUND(E233*P233,2)</f>
        <v>0</v>
      </c>
      <c r="R233" s="177" t="s">
        <v>457</v>
      </c>
      <c r="S233" s="177" t="s">
        <v>306</v>
      </c>
      <c r="T233" s="178" t="s">
        <v>364</v>
      </c>
      <c r="U233" s="159">
        <v>0.3175</v>
      </c>
      <c r="V233" s="159">
        <f>ROUND(E233*U233,2)</f>
        <v>18.420000000000002</v>
      </c>
      <c r="W233" s="159"/>
      <c r="X233" s="159" t="s">
        <v>355</v>
      </c>
      <c r="Y233" s="159" t="s">
        <v>300</v>
      </c>
      <c r="Z233" s="148"/>
      <c r="AA233" s="148"/>
      <c r="AB233" s="148"/>
      <c r="AC233" s="148"/>
      <c r="AD233" s="148"/>
      <c r="AE233" s="148"/>
      <c r="AF233" s="148"/>
      <c r="AG233" s="148" t="s">
        <v>356</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199" t="s">
        <v>612</v>
      </c>
      <c r="D234" s="185"/>
      <c r="E234" s="186">
        <v>58</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369</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ht="22.5" outlineLevel="1" x14ac:dyDescent="0.2">
      <c r="A235" s="172">
        <v>48</v>
      </c>
      <c r="B235" s="173" t="s">
        <v>613</v>
      </c>
      <c r="C235" s="181" t="s">
        <v>614</v>
      </c>
      <c r="D235" s="174" t="s">
        <v>506</v>
      </c>
      <c r="E235" s="175">
        <v>4</v>
      </c>
      <c r="F235" s="176"/>
      <c r="G235" s="177">
        <f>ROUND(E235*F235,2)</f>
        <v>0</v>
      </c>
      <c r="H235" s="176"/>
      <c r="I235" s="177">
        <f>ROUND(E235*H235,2)</f>
        <v>0</v>
      </c>
      <c r="J235" s="176"/>
      <c r="K235" s="177">
        <f>ROUND(E235*J235,2)</f>
        <v>0</v>
      </c>
      <c r="L235" s="177">
        <v>21</v>
      </c>
      <c r="M235" s="177">
        <f>G235*(1+L235/100)</f>
        <v>0</v>
      </c>
      <c r="N235" s="175">
        <v>2.6960000000000001E-2</v>
      </c>
      <c r="O235" s="175">
        <f>ROUND(E235*N235,2)</f>
        <v>0.11</v>
      </c>
      <c r="P235" s="175">
        <v>0</v>
      </c>
      <c r="Q235" s="175">
        <f>ROUND(E235*P235,2)</f>
        <v>0</v>
      </c>
      <c r="R235" s="177" t="s">
        <v>457</v>
      </c>
      <c r="S235" s="177" t="s">
        <v>306</v>
      </c>
      <c r="T235" s="178" t="s">
        <v>364</v>
      </c>
      <c r="U235" s="159">
        <v>0.32250000000000001</v>
      </c>
      <c r="V235" s="159">
        <f>ROUND(E235*U235,2)</f>
        <v>1.29</v>
      </c>
      <c r="W235" s="159"/>
      <c r="X235" s="159" t="s">
        <v>355</v>
      </c>
      <c r="Y235" s="159" t="s">
        <v>300</v>
      </c>
      <c r="Z235" s="148"/>
      <c r="AA235" s="148"/>
      <c r="AB235" s="148"/>
      <c r="AC235" s="148"/>
      <c r="AD235" s="148"/>
      <c r="AE235" s="148"/>
      <c r="AF235" s="148"/>
      <c r="AG235" s="148" t="s">
        <v>356</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
      <c r="A236" s="155"/>
      <c r="B236" s="156"/>
      <c r="C236" s="199" t="s">
        <v>615</v>
      </c>
      <c r="D236" s="185"/>
      <c r="E236" s="186">
        <v>4</v>
      </c>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369</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ht="22.5" outlineLevel="1" x14ac:dyDescent="0.2">
      <c r="A237" s="172">
        <v>49</v>
      </c>
      <c r="B237" s="173" t="s">
        <v>616</v>
      </c>
      <c r="C237" s="181" t="s">
        <v>617</v>
      </c>
      <c r="D237" s="174" t="s">
        <v>506</v>
      </c>
      <c r="E237" s="175">
        <v>1</v>
      </c>
      <c r="F237" s="176"/>
      <c r="G237" s="177">
        <f>ROUND(E237*F237,2)</f>
        <v>0</v>
      </c>
      <c r="H237" s="176"/>
      <c r="I237" s="177">
        <f>ROUND(E237*H237,2)</f>
        <v>0</v>
      </c>
      <c r="J237" s="176"/>
      <c r="K237" s="177">
        <f>ROUND(E237*J237,2)</f>
        <v>0</v>
      </c>
      <c r="L237" s="177">
        <v>21</v>
      </c>
      <c r="M237" s="177">
        <f>G237*(1+L237/100)</f>
        <v>0</v>
      </c>
      <c r="N237" s="175">
        <v>4.088E-2</v>
      </c>
      <c r="O237" s="175">
        <f>ROUND(E237*N237,2)</f>
        <v>0.04</v>
      </c>
      <c r="P237" s="175">
        <v>0</v>
      </c>
      <c r="Q237" s="175">
        <f>ROUND(E237*P237,2)</f>
        <v>0</v>
      </c>
      <c r="R237" s="177" t="s">
        <v>457</v>
      </c>
      <c r="S237" s="177" t="s">
        <v>306</v>
      </c>
      <c r="T237" s="178" t="s">
        <v>364</v>
      </c>
      <c r="U237" s="159">
        <v>0.45500000000000002</v>
      </c>
      <c r="V237" s="159">
        <f>ROUND(E237*U237,2)</f>
        <v>0.46</v>
      </c>
      <c r="W237" s="159"/>
      <c r="X237" s="159" t="s">
        <v>355</v>
      </c>
      <c r="Y237" s="159" t="s">
        <v>300</v>
      </c>
      <c r="Z237" s="148"/>
      <c r="AA237" s="148"/>
      <c r="AB237" s="148"/>
      <c r="AC237" s="148"/>
      <c r="AD237" s="148"/>
      <c r="AE237" s="148"/>
      <c r="AF237" s="148"/>
      <c r="AG237" s="148" t="s">
        <v>356</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2">
      <c r="A238" s="155"/>
      <c r="B238" s="156"/>
      <c r="C238" s="199" t="s">
        <v>618</v>
      </c>
      <c r="D238" s="185"/>
      <c r="E238" s="186">
        <v>1</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369</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22.5" outlineLevel="1" x14ac:dyDescent="0.2">
      <c r="A239" s="172">
        <v>50</v>
      </c>
      <c r="B239" s="173" t="s">
        <v>619</v>
      </c>
      <c r="C239" s="181" t="s">
        <v>620</v>
      </c>
      <c r="D239" s="174" t="s">
        <v>506</v>
      </c>
      <c r="E239" s="175">
        <v>1</v>
      </c>
      <c r="F239" s="176"/>
      <c r="G239" s="177">
        <f>ROUND(E239*F239,2)</f>
        <v>0</v>
      </c>
      <c r="H239" s="176"/>
      <c r="I239" s="177">
        <f>ROUND(E239*H239,2)</f>
        <v>0</v>
      </c>
      <c r="J239" s="176"/>
      <c r="K239" s="177">
        <f>ROUND(E239*J239,2)</f>
        <v>0</v>
      </c>
      <c r="L239" s="177">
        <v>21</v>
      </c>
      <c r="M239" s="177">
        <f>G239*(1+L239/100)</f>
        <v>0</v>
      </c>
      <c r="N239" s="175">
        <v>4.904E-2</v>
      </c>
      <c r="O239" s="175">
        <f>ROUND(E239*N239,2)</f>
        <v>0.05</v>
      </c>
      <c r="P239" s="175">
        <v>0</v>
      </c>
      <c r="Q239" s="175">
        <f>ROUND(E239*P239,2)</f>
        <v>0</v>
      </c>
      <c r="R239" s="177" t="s">
        <v>457</v>
      </c>
      <c r="S239" s="177" t="s">
        <v>306</v>
      </c>
      <c r="T239" s="178" t="s">
        <v>364</v>
      </c>
      <c r="U239" s="159">
        <v>0.48</v>
      </c>
      <c r="V239" s="159">
        <f>ROUND(E239*U239,2)</f>
        <v>0.48</v>
      </c>
      <c r="W239" s="159"/>
      <c r="X239" s="159" t="s">
        <v>355</v>
      </c>
      <c r="Y239" s="159" t="s">
        <v>300</v>
      </c>
      <c r="Z239" s="148"/>
      <c r="AA239" s="148"/>
      <c r="AB239" s="148"/>
      <c r="AC239" s="148"/>
      <c r="AD239" s="148"/>
      <c r="AE239" s="148"/>
      <c r="AF239" s="148"/>
      <c r="AG239" s="148" t="s">
        <v>356</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2" x14ac:dyDescent="0.2">
      <c r="A240" s="155"/>
      <c r="B240" s="156"/>
      <c r="C240" s="199" t="s">
        <v>621</v>
      </c>
      <c r="D240" s="185"/>
      <c r="E240" s="186">
        <v>1</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369</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ht="22.5" outlineLevel="1" x14ac:dyDescent="0.2">
      <c r="A241" s="172">
        <v>51</v>
      </c>
      <c r="B241" s="173" t="s">
        <v>622</v>
      </c>
      <c r="C241" s="181" t="s">
        <v>623</v>
      </c>
      <c r="D241" s="174" t="s">
        <v>506</v>
      </c>
      <c r="E241" s="175">
        <v>12</v>
      </c>
      <c r="F241" s="176"/>
      <c r="G241" s="177">
        <f>ROUND(E241*F241,2)</f>
        <v>0</v>
      </c>
      <c r="H241" s="176"/>
      <c r="I241" s="177">
        <f>ROUND(E241*H241,2)</f>
        <v>0</v>
      </c>
      <c r="J241" s="176"/>
      <c r="K241" s="177">
        <f>ROUND(E241*J241,2)</f>
        <v>0</v>
      </c>
      <c r="L241" s="177">
        <v>21</v>
      </c>
      <c r="M241" s="177">
        <f>G241*(1+L241/100)</f>
        <v>0</v>
      </c>
      <c r="N241" s="175">
        <v>3.637E-2</v>
      </c>
      <c r="O241" s="175">
        <f>ROUND(E241*N241,2)</f>
        <v>0.44</v>
      </c>
      <c r="P241" s="175">
        <v>0</v>
      </c>
      <c r="Q241" s="175">
        <f>ROUND(E241*P241,2)</f>
        <v>0</v>
      </c>
      <c r="R241" s="177" t="s">
        <v>457</v>
      </c>
      <c r="S241" s="177" t="s">
        <v>306</v>
      </c>
      <c r="T241" s="178" t="s">
        <v>364</v>
      </c>
      <c r="U241" s="159">
        <v>0.245</v>
      </c>
      <c r="V241" s="159">
        <f>ROUND(E241*U241,2)</f>
        <v>2.94</v>
      </c>
      <c r="W241" s="159"/>
      <c r="X241" s="159" t="s">
        <v>355</v>
      </c>
      <c r="Y241" s="159" t="s">
        <v>300</v>
      </c>
      <c r="Z241" s="148"/>
      <c r="AA241" s="148"/>
      <c r="AB241" s="148"/>
      <c r="AC241" s="148"/>
      <c r="AD241" s="148"/>
      <c r="AE241" s="148"/>
      <c r="AF241" s="148"/>
      <c r="AG241" s="148" t="s">
        <v>356</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2" x14ac:dyDescent="0.2">
      <c r="A242" s="155"/>
      <c r="B242" s="156"/>
      <c r="C242" s="199" t="s">
        <v>624</v>
      </c>
      <c r="D242" s="185"/>
      <c r="E242" s="186">
        <v>12</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369</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ht="22.5" outlineLevel="1" x14ac:dyDescent="0.2">
      <c r="A243" s="172">
        <v>52</v>
      </c>
      <c r="B243" s="173" t="s">
        <v>625</v>
      </c>
      <c r="C243" s="181" t="s">
        <v>626</v>
      </c>
      <c r="D243" s="174" t="s">
        <v>506</v>
      </c>
      <c r="E243" s="175">
        <v>22</v>
      </c>
      <c r="F243" s="176"/>
      <c r="G243" s="177">
        <f>ROUND(E243*F243,2)</f>
        <v>0</v>
      </c>
      <c r="H243" s="176"/>
      <c r="I243" s="177">
        <f>ROUND(E243*H243,2)</f>
        <v>0</v>
      </c>
      <c r="J243" s="176"/>
      <c r="K243" s="177">
        <f>ROUND(E243*J243,2)</f>
        <v>0</v>
      </c>
      <c r="L243" s="177">
        <v>21</v>
      </c>
      <c r="M243" s="177">
        <f>G243*(1+L243/100)</f>
        <v>0</v>
      </c>
      <c r="N243" s="175">
        <v>4.5289999999999997E-2</v>
      </c>
      <c r="O243" s="175">
        <f>ROUND(E243*N243,2)</f>
        <v>1</v>
      </c>
      <c r="P243" s="175">
        <v>0</v>
      </c>
      <c r="Q243" s="175">
        <f>ROUND(E243*P243,2)</f>
        <v>0</v>
      </c>
      <c r="R243" s="177" t="s">
        <v>457</v>
      </c>
      <c r="S243" s="177" t="s">
        <v>306</v>
      </c>
      <c r="T243" s="178" t="s">
        <v>364</v>
      </c>
      <c r="U243" s="159">
        <v>0.2525</v>
      </c>
      <c r="V243" s="159">
        <f>ROUND(E243*U243,2)</f>
        <v>5.56</v>
      </c>
      <c r="W243" s="159"/>
      <c r="X243" s="159" t="s">
        <v>355</v>
      </c>
      <c r="Y243" s="159" t="s">
        <v>300</v>
      </c>
      <c r="Z243" s="148"/>
      <c r="AA243" s="148"/>
      <c r="AB243" s="148"/>
      <c r="AC243" s="148"/>
      <c r="AD243" s="148"/>
      <c r="AE243" s="148"/>
      <c r="AF243" s="148"/>
      <c r="AG243" s="148" t="s">
        <v>356</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99" t="s">
        <v>627</v>
      </c>
      <c r="D244" s="185"/>
      <c r="E244" s="186">
        <v>16</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369</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99" t="s">
        <v>628</v>
      </c>
      <c r="D245" s="185"/>
      <c r="E245" s="186">
        <v>6</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369</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ht="22.5" outlineLevel="1" x14ac:dyDescent="0.2">
      <c r="A246" s="172">
        <v>53</v>
      </c>
      <c r="B246" s="173" t="s">
        <v>629</v>
      </c>
      <c r="C246" s="181" t="s">
        <v>630</v>
      </c>
      <c r="D246" s="174" t="s">
        <v>506</v>
      </c>
      <c r="E246" s="175">
        <v>6</v>
      </c>
      <c r="F246" s="176"/>
      <c r="G246" s="177">
        <f>ROUND(E246*F246,2)</f>
        <v>0</v>
      </c>
      <c r="H246" s="176"/>
      <c r="I246" s="177">
        <f>ROUND(E246*H246,2)</f>
        <v>0</v>
      </c>
      <c r="J246" s="176"/>
      <c r="K246" s="177">
        <f>ROUND(E246*J246,2)</f>
        <v>0</v>
      </c>
      <c r="L246" s="177">
        <v>21</v>
      </c>
      <c r="M246" s="177">
        <f>G246*(1+L246/100)</f>
        <v>0</v>
      </c>
      <c r="N246" s="175">
        <v>7.2069999999999995E-2</v>
      </c>
      <c r="O246" s="175">
        <f>ROUND(E246*N246,2)</f>
        <v>0.43</v>
      </c>
      <c r="P246" s="175">
        <v>0</v>
      </c>
      <c r="Q246" s="175">
        <f>ROUND(E246*P246,2)</f>
        <v>0</v>
      </c>
      <c r="R246" s="177" t="s">
        <v>457</v>
      </c>
      <c r="S246" s="177" t="s">
        <v>306</v>
      </c>
      <c r="T246" s="178" t="s">
        <v>364</v>
      </c>
      <c r="U246" s="159">
        <v>0.3</v>
      </c>
      <c r="V246" s="159">
        <f>ROUND(E246*U246,2)</f>
        <v>1.8</v>
      </c>
      <c r="W246" s="159"/>
      <c r="X246" s="159" t="s">
        <v>355</v>
      </c>
      <c r="Y246" s="159" t="s">
        <v>300</v>
      </c>
      <c r="Z246" s="148"/>
      <c r="AA246" s="148"/>
      <c r="AB246" s="148"/>
      <c r="AC246" s="148"/>
      <c r="AD246" s="148"/>
      <c r="AE246" s="148"/>
      <c r="AF246" s="148"/>
      <c r="AG246" s="148" t="s">
        <v>356</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2">
      <c r="A247" s="155"/>
      <c r="B247" s="156"/>
      <c r="C247" s="199" t="s">
        <v>631</v>
      </c>
      <c r="D247" s="185"/>
      <c r="E247" s="186">
        <v>6</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369</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22.5" outlineLevel="1" x14ac:dyDescent="0.2">
      <c r="A248" s="172">
        <v>54</v>
      </c>
      <c r="B248" s="173" t="s">
        <v>632</v>
      </c>
      <c r="C248" s="181" t="s">
        <v>633</v>
      </c>
      <c r="D248" s="174" t="s">
        <v>506</v>
      </c>
      <c r="E248" s="175">
        <v>4</v>
      </c>
      <c r="F248" s="176"/>
      <c r="G248" s="177">
        <f>ROUND(E248*F248,2)</f>
        <v>0</v>
      </c>
      <c r="H248" s="176"/>
      <c r="I248" s="177">
        <f>ROUND(E248*H248,2)</f>
        <v>0</v>
      </c>
      <c r="J248" s="176"/>
      <c r="K248" s="177">
        <f>ROUND(E248*J248,2)</f>
        <v>0</v>
      </c>
      <c r="L248" s="177">
        <v>21</v>
      </c>
      <c r="M248" s="177">
        <f>G248*(1+L248/100)</f>
        <v>0</v>
      </c>
      <c r="N248" s="175">
        <v>8.1059999999999993E-2</v>
      </c>
      <c r="O248" s="175">
        <f>ROUND(E248*N248,2)</f>
        <v>0.32</v>
      </c>
      <c r="P248" s="175">
        <v>0</v>
      </c>
      <c r="Q248" s="175">
        <f>ROUND(E248*P248,2)</f>
        <v>0</v>
      </c>
      <c r="R248" s="177" t="s">
        <v>457</v>
      </c>
      <c r="S248" s="177" t="s">
        <v>306</v>
      </c>
      <c r="T248" s="178" t="s">
        <v>364</v>
      </c>
      <c r="U248" s="159">
        <v>0.35</v>
      </c>
      <c r="V248" s="159">
        <f>ROUND(E248*U248,2)</f>
        <v>1.4</v>
      </c>
      <c r="W248" s="159"/>
      <c r="X248" s="159" t="s">
        <v>355</v>
      </c>
      <c r="Y248" s="159" t="s">
        <v>300</v>
      </c>
      <c r="Z248" s="148"/>
      <c r="AA248" s="148"/>
      <c r="AB248" s="148"/>
      <c r="AC248" s="148"/>
      <c r="AD248" s="148"/>
      <c r="AE248" s="148"/>
      <c r="AF248" s="148"/>
      <c r="AG248" s="148" t="s">
        <v>356</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
      <c r="A249" s="155"/>
      <c r="B249" s="156"/>
      <c r="C249" s="199" t="s">
        <v>634</v>
      </c>
      <c r="D249" s="185"/>
      <c r="E249" s="186">
        <v>4</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369</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ht="22.5" outlineLevel="1" x14ac:dyDescent="0.2">
      <c r="A250" s="172">
        <v>55</v>
      </c>
      <c r="B250" s="173" t="s">
        <v>635</v>
      </c>
      <c r="C250" s="181" t="s">
        <v>636</v>
      </c>
      <c r="D250" s="174" t="s">
        <v>506</v>
      </c>
      <c r="E250" s="175">
        <v>4</v>
      </c>
      <c r="F250" s="176"/>
      <c r="G250" s="177">
        <f>ROUND(E250*F250,2)</f>
        <v>0</v>
      </c>
      <c r="H250" s="176"/>
      <c r="I250" s="177">
        <f>ROUND(E250*H250,2)</f>
        <v>0</v>
      </c>
      <c r="J250" s="176"/>
      <c r="K250" s="177">
        <f>ROUND(E250*J250,2)</f>
        <v>0</v>
      </c>
      <c r="L250" s="177">
        <v>21</v>
      </c>
      <c r="M250" s="177">
        <f>G250*(1+L250/100)</f>
        <v>0</v>
      </c>
      <c r="N250" s="175">
        <v>0.12569</v>
      </c>
      <c r="O250" s="175">
        <f>ROUND(E250*N250,2)</f>
        <v>0.5</v>
      </c>
      <c r="P250" s="175">
        <v>0</v>
      </c>
      <c r="Q250" s="175">
        <f>ROUND(E250*P250,2)</f>
        <v>0</v>
      </c>
      <c r="R250" s="177" t="s">
        <v>457</v>
      </c>
      <c r="S250" s="177" t="s">
        <v>306</v>
      </c>
      <c r="T250" s="178" t="s">
        <v>364</v>
      </c>
      <c r="U250" s="159">
        <v>0.48</v>
      </c>
      <c r="V250" s="159">
        <f>ROUND(E250*U250,2)</f>
        <v>1.92</v>
      </c>
      <c r="W250" s="159"/>
      <c r="X250" s="159" t="s">
        <v>355</v>
      </c>
      <c r="Y250" s="159" t="s">
        <v>300</v>
      </c>
      <c r="Z250" s="148"/>
      <c r="AA250" s="148"/>
      <c r="AB250" s="148"/>
      <c r="AC250" s="148"/>
      <c r="AD250" s="148"/>
      <c r="AE250" s="148"/>
      <c r="AF250" s="148"/>
      <c r="AG250" s="148" t="s">
        <v>356</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2" x14ac:dyDescent="0.2">
      <c r="A251" s="155"/>
      <c r="B251" s="156"/>
      <c r="C251" s="199" t="s">
        <v>637</v>
      </c>
      <c r="D251" s="185"/>
      <c r="E251" s="186">
        <v>4</v>
      </c>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369</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72">
        <v>56</v>
      </c>
      <c r="B252" s="173" t="s">
        <v>638</v>
      </c>
      <c r="C252" s="181" t="s">
        <v>639</v>
      </c>
      <c r="D252" s="174" t="s">
        <v>640</v>
      </c>
      <c r="E252" s="175">
        <v>10.5</v>
      </c>
      <c r="F252" s="176"/>
      <c r="G252" s="177">
        <f>ROUND(E252*F252,2)</f>
        <v>0</v>
      </c>
      <c r="H252" s="176"/>
      <c r="I252" s="177">
        <f>ROUND(E252*H252,2)</f>
        <v>0</v>
      </c>
      <c r="J252" s="176"/>
      <c r="K252" s="177">
        <f>ROUND(E252*J252,2)</f>
        <v>0</v>
      </c>
      <c r="L252" s="177">
        <v>21</v>
      </c>
      <c r="M252" s="177">
        <f>G252*(1+L252/100)</f>
        <v>0</v>
      </c>
      <c r="N252" s="175">
        <v>4.4000000000000002E-4</v>
      </c>
      <c r="O252" s="175">
        <f>ROUND(E252*N252,2)</f>
        <v>0</v>
      </c>
      <c r="P252" s="175">
        <v>0</v>
      </c>
      <c r="Q252" s="175">
        <f>ROUND(E252*P252,2)</f>
        <v>0</v>
      </c>
      <c r="R252" s="177" t="s">
        <v>457</v>
      </c>
      <c r="S252" s="177" t="s">
        <v>306</v>
      </c>
      <c r="T252" s="178" t="s">
        <v>364</v>
      </c>
      <c r="U252" s="159">
        <v>0.15</v>
      </c>
      <c r="V252" s="159">
        <f>ROUND(E252*U252,2)</f>
        <v>1.58</v>
      </c>
      <c r="W252" s="159"/>
      <c r="X252" s="159" t="s">
        <v>355</v>
      </c>
      <c r="Y252" s="159" t="s">
        <v>300</v>
      </c>
      <c r="Z252" s="148"/>
      <c r="AA252" s="148"/>
      <c r="AB252" s="148"/>
      <c r="AC252" s="148"/>
      <c r="AD252" s="148"/>
      <c r="AE252" s="148"/>
      <c r="AF252" s="148"/>
      <c r="AG252" s="148" t="s">
        <v>356</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2" x14ac:dyDescent="0.2">
      <c r="A253" s="155"/>
      <c r="B253" s="156"/>
      <c r="C253" s="199" t="s">
        <v>641</v>
      </c>
      <c r="D253" s="185"/>
      <c r="E253" s="186">
        <v>4</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369</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
      <c r="A254" s="155"/>
      <c r="B254" s="156"/>
      <c r="C254" s="199" t="s">
        <v>642</v>
      </c>
      <c r="D254" s="185"/>
      <c r="E254" s="186">
        <v>4</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369</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99" t="s">
        <v>643</v>
      </c>
      <c r="D255" s="185"/>
      <c r="E255" s="186">
        <v>2.5</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369</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72">
        <v>57</v>
      </c>
      <c r="B256" s="173" t="s">
        <v>644</v>
      </c>
      <c r="C256" s="181" t="s">
        <v>645</v>
      </c>
      <c r="D256" s="174" t="s">
        <v>640</v>
      </c>
      <c r="E256" s="175">
        <v>16.649999999999999</v>
      </c>
      <c r="F256" s="176"/>
      <c r="G256" s="177">
        <f>ROUND(E256*F256,2)</f>
        <v>0</v>
      </c>
      <c r="H256" s="176"/>
      <c r="I256" s="177">
        <f>ROUND(E256*H256,2)</f>
        <v>0</v>
      </c>
      <c r="J256" s="176"/>
      <c r="K256" s="177">
        <f>ROUND(E256*J256,2)</f>
        <v>0</v>
      </c>
      <c r="L256" s="177">
        <v>21</v>
      </c>
      <c r="M256" s="177">
        <f>G256*(1+L256/100)</f>
        <v>0</v>
      </c>
      <c r="N256" s="175">
        <v>0.28000000000000003</v>
      </c>
      <c r="O256" s="175">
        <f>ROUND(E256*N256,2)</f>
        <v>4.66</v>
      </c>
      <c r="P256" s="175">
        <v>0</v>
      </c>
      <c r="Q256" s="175">
        <f>ROUND(E256*P256,2)</f>
        <v>0</v>
      </c>
      <c r="R256" s="177"/>
      <c r="S256" s="177" t="s">
        <v>297</v>
      </c>
      <c r="T256" s="178" t="s">
        <v>298</v>
      </c>
      <c r="U256" s="159">
        <v>0.20599999999999999</v>
      </c>
      <c r="V256" s="159">
        <f>ROUND(E256*U256,2)</f>
        <v>3.43</v>
      </c>
      <c r="W256" s="159"/>
      <c r="X256" s="159" t="s">
        <v>355</v>
      </c>
      <c r="Y256" s="159" t="s">
        <v>300</v>
      </c>
      <c r="Z256" s="148"/>
      <c r="AA256" s="148"/>
      <c r="AB256" s="148"/>
      <c r="AC256" s="148"/>
      <c r="AD256" s="148"/>
      <c r="AE256" s="148"/>
      <c r="AF256" s="148"/>
      <c r="AG256" s="148" t="s">
        <v>356</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2">
      <c r="A257" s="155"/>
      <c r="B257" s="156"/>
      <c r="C257" s="199" t="s">
        <v>646</v>
      </c>
      <c r="D257" s="185"/>
      <c r="E257" s="186">
        <v>3.75</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369</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99" t="s">
        <v>647</v>
      </c>
      <c r="D258" s="185"/>
      <c r="E258" s="186">
        <v>12.9</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369</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72">
        <v>58</v>
      </c>
      <c r="B259" s="173" t="s">
        <v>648</v>
      </c>
      <c r="C259" s="181" t="s">
        <v>649</v>
      </c>
      <c r="D259" s="174" t="s">
        <v>640</v>
      </c>
      <c r="E259" s="175">
        <v>16</v>
      </c>
      <c r="F259" s="176"/>
      <c r="G259" s="177">
        <f>ROUND(E259*F259,2)</f>
        <v>0</v>
      </c>
      <c r="H259" s="176"/>
      <c r="I259" s="177">
        <f>ROUND(E259*H259,2)</f>
        <v>0</v>
      </c>
      <c r="J259" s="176"/>
      <c r="K259" s="177">
        <f>ROUND(E259*J259,2)</f>
        <v>0</v>
      </c>
      <c r="L259" s="177">
        <v>21</v>
      </c>
      <c r="M259" s="177">
        <f>G259*(1+L259/100)</f>
        <v>0</v>
      </c>
      <c r="N259" s="175">
        <v>0.14000000000000001</v>
      </c>
      <c r="O259" s="175">
        <f>ROUND(E259*N259,2)</f>
        <v>2.2400000000000002</v>
      </c>
      <c r="P259" s="175">
        <v>0</v>
      </c>
      <c r="Q259" s="175">
        <f>ROUND(E259*P259,2)</f>
        <v>0</v>
      </c>
      <c r="R259" s="177"/>
      <c r="S259" s="177" t="s">
        <v>297</v>
      </c>
      <c r="T259" s="178" t="s">
        <v>298</v>
      </c>
      <c r="U259" s="159">
        <v>0.20599999999999999</v>
      </c>
      <c r="V259" s="159">
        <f>ROUND(E259*U259,2)</f>
        <v>3.3</v>
      </c>
      <c r="W259" s="159"/>
      <c r="X259" s="159" t="s">
        <v>355</v>
      </c>
      <c r="Y259" s="159" t="s">
        <v>300</v>
      </c>
      <c r="Z259" s="148"/>
      <c r="AA259" s="148"/>
      <c r="AB259" s="148"/>
      <c r="AC259" s="148"/>
      <c r="AD259" s="148"/>
      <c r="AE259" s="148"/>
      <c r="AF259" s="148"/>
      <c r="AG259" s="148" t="s">
        <v>356</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2" x14ac:dyDescent="0.2">
      <c r="A260" s="155"/>
      <c r="B260" s="156"/>
      <c r="C260" s="199" t="s">
        <v>650</v>
      </c>
      <c r="D260" s="185"/>
      <c r="E260" s="186">
        <v>2</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369</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199" t="s">
        <v>651</v>
      </c>
      <c r="D261" s="185"/>
      <c r="E261" s="186">
        <v>9</v>
      </c>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369</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
      <c r="A262" s="155"/>
      <c r="B262" s="156"/>
      <c r="C262" s="199" t="s">
        <v>652</v>
      </c>
      <c r="D262" s="185"/>
      <c r="E262" s="186">
        <v>5</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369</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72">
        <v>59</v>
      </c>
      <c r="B263" s="173" t="s">
        <v>653</v>
      </c>
      <c r="C263" s="181" t="s">
        <v>654</v>
      </c>
      <c r="D263" s="174" t="s">
        <v>362</v>
      </c>
      <c r="E263" s="175">
        <v>2.8860000000000001</v>
      </c>
      <c r="F263" s="176"/>
      <c r="G263" s="177">
        <f>ROUND(E263*F263,2)</f>
        <v>0</v>
      </c>
      <c r="H263" s="176"/>
      <c r="I263" s="177">
        <f>ROUND(E263*H263,2)</f>
        <v>0</v>
      </c>
      <c r="J263" s="176"/>
      <c r="K263" s="177">
        <f>ROUND(E263*J263,2)</f>
        <v>0</v>
      </c>
      <c r="L263" s="177">
        <v>21</v>
      </c>
      <c r="M263" s="177">
        <f>G263*(1+L263/100)</f>
        <v>0</v>
      </c>
      <c r="N263" s="175">
        <v>2.52501</v>
      </c>
      <c r="O263" s="175">
        <f>ROUND(E263*N263,2)</f>
        <v>7.29</v>
      </c>
      <c r="P263" s="175">
        <v>0</v>
      </c>
      <c r="Q263" s="175">
        <f>ROUND(E263*P263,2)</f>
        <v>0</v>
      </c>
      <c r="R263" s="177" t="s">
        <v>457</v>
      </c>
      <c r="S263" s="177" t="s">
        <v>306</v>
      </c>
      <c r="T263" s="178" t="s">
        <v>364</v>
      </c>
      <c r="U263" s="159">
        <v>1.421</v>
      </c>
      <c r="V263" s="159">
        <f>ROUND(E263*U263,2)</f>
        <v>4.0999999999999996</v>
      </c>
      <c r="W263" s="159"/>
      <c r="X263" s="159" t="s">
        <v>355</v>
      </c>
      <c r="Y263" s="159" t="s">
        <v>300</v>
      </c>
      <c r="Z263" s="148"/>
      <c r="AA263" s="148"/>
      <c r="AB263" s="148"/>
      <c r="AC263" s="148"/>
      <c r="AD263" s="148"/>
      <c r="AE263" s="148"/>
      <c r="AF263" s="148"/>
      <c r="AG263" s="148" t="s">
        <v>356</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2">
      <c r="A264" s="155"/>
      <c r="B264" s="156"/>
      <c r="C264" s="199" t="s">
        <v>655</v>
      </c>
      <c r="D264" s="185"/>
      <c r="E264" s="186">
        <v>2.8860000000000001</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369</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33.75" outlineLevel="1" x14ac:dyDescent="0.2">
      <c r="A265" s="172">
        <v>60</v>
      </c>
      <c r="B265" s="173" t="s">
        <v>656</v>
      </c>
      <c r="C265" s="181" t="s">
        <v>657</v>
      </c>
      <c r="D265" s="174" t="s">
        <v>448</v>
      </c>
      <c r="E265" s="175">
        <v>21.46</v>
      </c>
      <c r="F265" s="176"/>
      <c r="G265" s="177">
        <f>ROUND(E265*F265,2)</f>
        <v>0</v>
      </c>
      <c r="H265" s="176"/>
      <c r="I265" s="177">
        <f>ROUND(E265*H265,2)</f>
        <v>0</v>
      </c>
      <c r="J265" s="176"/>
      <c r="K265" s="177">
        <f>ROUND(E265*J265,2)</f>
        <v>0</v>
      </c>
      <c r="L265" s="177">
        <v>21</v>
      </c>
      <c r="M265" s="177">
        <f>G265*(1+L265/100)</f>
        <v>0</v>
      </c>
      <c r="N265" s="175">
        <v>8.8400000000000006E-3</v>
      </c>
      <c r="O265" s="175">
        <f>ROUND(E265*N265,2)</f>
        <v>0.19</v>
      </c>
      <c r="P265" s="175">
        <v>0</v>
      </c>
      <c r="Q265" s="175">
        <f>ROUND(E265*P265,2)</f>
        <v>0</v>
      </c>
      <c r="R265" s="177" t="s">
        <v>457</v>
      </c>
      <c r="S265" s="177" t="s">
        <v>306</v>
      </c>
      <c r="T265" s="178" t="s">
        <v>364</v>
      </c>
      <c r="U265" s="159">
        <v>1.179</v>
      </c>
      <c r="V265" s="159">
        <f>ROUND(E265*U265,2)</f>
        <v>25.3</v>
      </c>
      <c r="W265" s="159"/>
      <c r="X265" s="159" t="s">
        <v>355</v>
      </c>
      <c r="Y265" s="159" t="s">
        <v>300</v>
      </c>
      <c r="Z265" s="148"/>
      <c r="AA265" s="148"/>
      <c r="AB265" s="148"/>
      <c r="AC265" s="148"/>
      <c r="AD265" s="148"/>
      <c r="AE265" s="148"/>
      <c r="AF265" s="148"/>
      <c r="AG265" s="148" t="s">
        <v>356</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2" x14ac:dyDescent="0.2">
      <c r="A266" s="155"/>
      <c r="B266" s="156"/>
      <c r="C266" s="199" t="s">
        <v>658</v>
      </c>
      <c r="D266" s="185"/>
      <c r="E266" s="186">
        <v>21.46</v>
      </c>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369</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ht="33.75" outlineLevel="1" x14ac:dyDescent="0.2">
      <c r="A267" s="172">
        <v>61</v>
      </c>
      <c r="B267" s="173" t="s">
        <v>659</v>
      </c>
      <c r="C267" s="181" t="s">
        <v>660</v>
      </c>
      <c r="D267" s="174" t="s">
        <v>448</v>
      </c>
      <c r="E267" s="175">
        <v>21.46</v>
      </c>
      <c r="F267" s="176"/>
      <c r="G267" s="177">
        <f>ROUND(E267*F267,2)</f>
        <v>0</v>
      </c>
      <c r="H267" s="176"/>
      <c r="I267" s="177">
        <f>ROUND(E267*H267,2)</f>
        <v>0</v>
      </c>
      <c r="J267" s="176"/>
      <c r="K267" s="177">
        <f>ROUND(E267*J267,2)</f>
        <v>0</v>
      </c>
      <c r="L267" s="177">
        <v>21</v>
      </c>
      <c r="M267" s="177">
        <f>G267*(1+L267/100)</f>
        <v>0</v>
      </c>
      <c r="N267" s="175">
        <v>0</v>
      </c>
      <c r="O267" s="175">
        <f>ROUND(E267*N267,2)</f>
        <v>0</v>
      </c>
      <c r="P267" s="175">
        <v>0</v>
      </c>
      <c r="Q267" s="175">
        <f>ROUND(E267*P267,2)</f>
        <v>0</v>
      </c>
      <c r="R267" s="177" t="s">
        <v>457</v>
      </c>
      <c r="S267" s="177" t="s">
        <v>306</v>
      </c>
      <c r="T267" s="178" t="s">
        <v>364</v>
      </c>
      <c r="U267" s="159">
        <v>0.497</v>
      </c>
      <c r="V267" s="159">
        <f>ROUND(E267*U267,2)</f>
        <v>10.67</v>
      </c>
      <c r="W267" s="159"/>
      <c r="X267" s="159" t="s">
        <v>355</v>
      </c>
      <c r="Y267" s="159" t="s">
        <v>300</v>
      </c>
      <c r="Z267" s="148"/>
      <c r="AA267" s="148"/>
      <c r="AB267" s="148"/>
      <c r="AC267" s="148"/>
      <c r="AD267" s="148"/>
      <c r="AE267" s="148"/>
      <c r="AF267" s="148"/>
      <c r="AG267" s="148" t="s">
        <v>356</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2">
      <c r="A268" s="155"/>
      <c r="B268" s="156"/>
      <c r="C268" s="199" t="s">
        <v>661</v>
      </c>
      <c r="D268" s="185"/>
      <c r="E268" s="186">
        <v>21.46</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369</v>
      </c>
      <c r="AH268" s="148">
        <v>5</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72">
        <v>62</v>
      </c>
      <c r="B269" s="173" t="s">
        <v>662</v>
      </c>
      <c r="C269" s="181" t="s">
        <v>663</v>
      </c>
      <c r="D269" s="174" t="s">
        <v>432</v>
      </c>
      <c r="E269" s="175">
        <v>0.34632000000000002</v>
      </c>
      <c r="F269" s="176"/>
      <c r="G269" s="177">
        <f>ROUND(E269*F269,2)</f>
        <v>0</v>
      </c>
      <c r="H269" s="176"/>
      <c r="I269" s="177">
        <f>ROUND(E269*H269,2)</f>
        <v>0</v>
      </c>
      <c r="J269" s="176"/>
      <c r="K269" s="177">
        <f>ROUND(E269*J269,2)</f>
        <v>0</v>
      </c>
      <c r="L269" s="177">
        <v>21</v>
      </c>
      <c r="M269" s="177">
        <f>G269*(1+L269/100)</f>
        <v>0</v>
      </c>
      <c r="N269" s="175">
        <v>1.01292</v>
      </c>
      <c r="O269" s="175">
        <f>ROUND(E269*N269,2)</f>
        <v>0.35</v>
      </c>
      <c r="P269" s="175">
        <v>0</v>
      </c>
      <c r="Q269" s="175">
        <f>ROUND(E269*P269,2)</f>
        <v>0</v>
      </c>
      <c r="R269" s="177" t="s">
        <v>457</v>
      </c>
      <c r="S269" s="177" t="s">
        <v>306</v>
      </c>
      <c r="T269" s="178" t="s">
        <v>364</v>
      </c>
      <c r="U269" s="159">
        <v>25.812000000000001</v>
      </c>
      <c r="V269" s="159">
        <f>ROUND(E269*U269,2)</f>
        <v>8.94</v>
      </c>
      <c r="W269" s="159"/>
      <c r="X269" s="159" t="s">
        <v>355</v>
      </c>
      <c r="Y269" s="159" t="s">
        <v>300</v>
      </c>
      <c r="Z269" s="148"/>
      <c r="AA269" s="148"/>
      <c r="AB269" s="148"/>
      <c r="AC269" s="148"/>
      <c r="AD269" s="148"/>
      <c r="AE269" s="148"/>
      <c r="AF269" s="148"/>
      <c r="AG269" s="148" t="s">
        <v>356</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2" x14ac:dyDescent="0.2">
      <c r="A270" s="155"/>
      <c r="B270" s="156"/>
      <c r="C270" s="273" t="s">
        <v>484</v>
      </c>
      <c r="D270" s="274"/>
      <c r="E270" s="274"/>
      <c r="F270" s="274"/>
      <c r="G270" s="274"/>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367</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2" x14ac:dyDescent="0.2">
      <c r="A271" s="155"/>
      <c r="B271" s="156"/>
      <c r="C271" s="199" t="s">
        <v>664</v>
      </c>
      <c r="D271" s="185"/>
      <c r="E271" s="186">
        <v>0.34632000000000002</v>
      </c>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369</v>
      </c>
      <c r="AH271" s="148">
        <v>5</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2">
        <v>63</v>
      </c>
      <c r="B272" s="173" t="s">
        <v>665</v>
      </c>
      <c r="C272" s="181" t="s">
        <v>666</v>
      </c>
      <c r="D272" s="174" t="s">
        <v>362</v>
      </c>
      <c r="E272" s="175">
        <v>4.5149999999999997</v>
      </c>
      <c r="F272" s="176"/>
      <c r="G272" s="177">
        <f>ROUND(E272*F272,2)</f>
        <v>0</v>
      </c>
      <c r="H272" s="176"/>
      <c r="I272" s="177">
        <f>ROUND(E272*H272,2)</f>
        <v>0</v>
      </c>
      <c r="J272" s="176"/>
      <c r="K272" s="177">
        <f>ROUND(E272*J272,2)</f>
        <v>0</v>
      </c>
      <c r="L272" s="177">
        <v>21</v>
      </c>
      <c r="M272" s="177">
        <f>G272*(1+L272/100)</f>
        <v>0</v>
      </c>
      <c r="N272" s="175">
        <v>2.53999</v>
      </c>
      <c r="O272" s="175">
        <f>ROUND(E272*N272,2)</f>
        <v>11.47</v>
      </c>
      <c r="P272" s="175">
        <v>0</v>
      </c>
      <c r="Q272" s="175">
        <f>ROUND(E272*P272,2)</f>
        <v>0</v>
      </c>
      <c r="R272" s="177"/>
      <c r="S272" s="177" t="s">
        <v>297</v>
      </c>
      <c r="T272" s="178" t="s">
        <v>298</v>
      </c>
      <c r="U272" s="159">
        <v>2.3039999999999998</v>
      </c>
      <c r="V272" s="159">
        <f>ROUND(E272*U272,2)</f>
        <v>10.4</v>
      </c>
      <c r="W272" s="159"/>
      <c r="X272" s="159" t="s">
        <v>355</v>
      </c>
      <c r="Y272" s="159" t="s">
        <v>300</v>
      </c>
      <c r="Z272" s="148"/>
      <c r="AA272" s="148"/>
      <c r="AB272" s="148"/>
      <c r="AC272" s="148"/>
      <c r="AD272" s="148"/>
      <c r="AE272" s="148"/>
      <c r="AF272" s="148"/>
      <c r="AG272" s="148" t="s">
        <v>356</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2" x14ac:dyDescent="0.2">
      <c r="A273" s="155"/>
      <c r="B273" s="156"/>
      <c r="C273" s="262" t="s">
        <v>667</v>
      </c>
      <c r="D273" s="263"/>
      <c r="E273" s="263"/>
      <c r="F273" s="263"/>
      <c r="G273" s="263"/>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303</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
      <c r="A274" s="155"/>
      <c r="B274" s="156"/>
      <c r="C274" s="199" t="s">
        <v>668</v>
      </c>
      <c r="D274" s="185"/>
      <c r="E274" s="186">
        <v>1.7549999999999999</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369</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199" t="s">
        <v>669</v>
      </c>
      <c r="D275" s="185"/>
      <c r="E275" s="186">
        <v>0.19500000000000001</v>
      </c>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369</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199" t="s">
        <v>670</v>
      </c>
      <c r="D276" s="185"/>
      <c r="E276" s="186">
        <v>1.4850000000000001</v>
      </c>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369</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199" t="s">
        <v>671</v>
      </c>
      <c r="D277" s="185"/>
      <c r="E277" s="186">
        <v>1.08</v>
      </c>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369</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72">
        <v>64</v>
      </c>
      <c r="B278" s="173" t="s">
        <v>672</v>
      </c>
      <c r="C278" s="181" t="s">
        <v>673</v>
      </c>
      <c r="D278" s="174" t="s">
        <v>448</v>
      </c>
      <c r="E278" s="175">
        <v>59.875</v>
      </c>
      <c r="F278" s="176"/>
      <c r="G278" s="177">
        <f>ROUND(E278*F278,2)</f>
        <v>0</v>
      </c>
      <c r="H278" s="176"/>
      <c r="I278" s="177">
        <f>ROUND(E278*H278,2)</f>
        <v>0</v>
      </c>
      <c r="J278" s="176"/>
      <c r="K278" s="177">
        <f>ROUND(E278*J278,2)</f>
        <v>0</v>
      </c>
      <c r="L278" s="177">
        <v>21</v>
      </c>
      <c r="M278" s="177">
        <f>G278*(1+L278/100)</f>
        <v>0</v>
      </c>
      <c r="N278" s="175">
        <v>3.8080000000000003E-2</v>
      </c>
      <c r="O278" s="175">
        <f>ROUND(E278*N278,2)</f>
        <v>2.2799999999999998</v>
      </c>
      <c r="P278" s="175">
        <v>0</v>
      </c>
      <c r="Q278" s="175">
        <f>ROUND(E278*P278,2)</f>
        <v>0</v>
      </c>
      <c r="R278" s="177"/>
      <c r="S278" s="177" t="s">
        <v>297</v>
      </c>
      <c r="T278" s="178" t="s">
        <v>298</v>
      </c>
      <c r="U278" s="159">
        <v>0.7</v>
      </c>
      <c r="V278" s="159">
        <f>ROUND(E278*U278,2)</f>
        <v>41.91</v>
      </c>
      <c r="W278" s="159"/>
      <c r="X278" s="159" t="s">
        <v>355</v>
      </c>
      <c r="Y278" s="159" t="s">
        <v>300</v>
      </c>
      <c r="Z278" s="148"/>
      <c r="AA278" s="148"/>
      <c r="AB278" s="148"/>
      <c r="AC278" s="148"/>
      <c r="AD278" s="148"/>
      <c r="AE278" s="148"/>
      <c r="AF278" s="148"/>
      <c r="AG278" s="148" t="s">
        <v>356</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2">
      <c r="A279" s="155"/>
      <c r="B279" s="156"/>
      <c r="C279" s="262" t="s">
        <v>674</v>
      </c>
      <c r="D279" s="263"/>
      <c r="E279" s="263"/>
      <c r="F279" s="263"/>
      <c r="G279" s="263"/>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303</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2" x14ac:dyDescent="0.2">
      <c r="A280" s="155"/>
      <c r="B280" s="156"/>
      <c r="C280" s="199" t="s">
        <v>675</v>
      </c>
      <c r="D280" s="185"/>
      <c r="E280" s="186">
        <v>23.4</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369</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199" t="s">
        <v>676</v>
      </c>
      <c r="D281" s="185"/>
      <c r="E281" s="186">
        <v>2.2749999999999999</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369</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99" t="s">
        <v>677</v>
      </c>
      <c r="D282" s="185"/>
      <c r="E282" s="186">
        <v>19.8</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369</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199" t="s">
        <v>678</v>
      </c>
      <c r="D283" s="185"/>
      <c r="E283" s="186">
        <v>14.4</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369</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72">
        <v>65</v>
      </c>
      <c r="B284" s="173" t="s">
        <v>679</v>
      </c>
      <c r="C284" s="181" t="s">
        <v>680</v>
      </c>
      <c r="D284" s="174" t="s">
        <v>448</v>
      </c>
      <c r="E284" s="175">
        <v>59.875</v>
      </c>
      <c r="F284" s="176"/>
      <c r="G284" s="177">
        <f>ROUND(E284*F284,2)</f>
        <v>0</v>
      </c>
      <c r="H284" s="176"/>
      <c r="I284" s="177">
        <f>ROUND(E284*H284,2)</f>
        <v>0</v>
      </c>
      <c r="J284" s="176"/>
      <c r="K284" s="177">
        <f>ROUND(E284*J284,2)</f>
        <v>0</v>
      </c>
      <c r="L284" s="177">
        <v>21</v>
      </c>
      <c r="M284" s="177">
        <f>G284*(1+L284/100)</f>
        <v>0</v>
      </c>
      <c r="N284" s="175">
        <v>0</v>
      </c>
      <c r="O284" s="175">
        <f>ROUND(E284*N284,2)</f>
        <v>0</v>
      </c>
      <c r="P284" s="175">
        <v>0</v>
      </c>
      <c r="Q284" s="175">
        <f>ROUND(E284*P284,2)</f>
        <v>0</v>
      </c>
      <c r="R284" s="177"/>
      <c r="S284" s="177" t="s">
        <v>297</v>
      </c>
      <c r="T284" s="178" t="s">
        <v>364</v>
      </c>
      <c r="U284" s="159">
        <v>0.3</v>
      </c>
      <c r="V284" s="159">
        <f>ROUND(E284*U284,2)</f>
        <v>17.96</v>
      </c>
      <c r="W284" s="159"/>
      <c r="X284" s="159" t="s">
        <v>355</v>
      </c>
      <c r="Y284" s="159" t="s">
        <v>300</v>
      </c>
      <c r="Z284" s="148"/>
      <c r="AA284" s="148"/>
      <c r="AB284" s="148"/>
      <c r="AC284" s="148"/>
      <c r="AD284" s="148"/>
      <c r="AE284" s="148"/>
      <c r="AF284" s="148"/>
      <c r="AG284" s="148" t="s">
        <v>356</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262" t="s">
        <v>681</v>
      </c>
      <c r="D285" s="263"/>
      <c r="E285" s="263"/>
      <c r="F285" s="263"/>
      <c r="G285" s="263"/>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303</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2" x14ac:dyDescent="0.2">
      <c r="A286" s="155"/>
      <c r="B286" s="156"/>
      <c r="C286" s="199" t="s">
        <v>682</v>
      </c>
      <c r="D286" s="185"/>
      <c r="E286" s="186">
        <v>59.875</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369</v>
      </c>
      <c r="AH286" s="148">
        <v>5</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72">
        <v>66</v>
      </c>
      <c r="B287" s="173" t="s">
        <v>683</v>
      </c>
      <c r="C287" s="181" t="s">
        <v>684</v>
      </c>
      <c r="D287" s="174" t="s">
        <v>432</v>
      </c>
      <c r="E287" s="175">
        <v>1.1287499999999999</v>
      </c>
      <c r="F287" s="176"/>
      <c r="G287" s="177">
        <f>ROUND(E287*F287,2)</f>
        <v>0</v>
      </c>
      <c r="H287" s="176"/>
      <c r="I287" s="177">
        <f>ROUND(E287*H287,2)</f>
        <v>0</v>
      </c>
      <c r="J287" s="176"/>
      <c r="K287" s="177">
        <f>ROUND(E287*J287,2)</f>
        <v>0</v>
      </c>
      <c r="L287" s="177">
        <v>21</v>
      </c>
      <c r="M287" s="177">
        <f>G287*(1+L287/100)</f>
        <v>0</v>
      </c>
      <c r="N287" s="175">
        <v>1.02396</v>
      </c>
      <c r="O287" s="175">
        <f>ROUND(E287*N287,2)</f>
        <v>1.1599999999999999</v>
      </c>
      <c r="P287" s="175">
        <v>0</v>
      </c>
      <c r="Q287" s="175">
        <f>ROUND(E287*P287,2)</f>
        <v>0</v>
      </c>
      <c r="R287" s="177" t="s">
        <v>457</v>
      </c>
      <c r="S287" s="177" t="s">
        <v>306</v>
      </c>
      <c r="T287" s="178" t="s">
        <v>364</v>
      </c>
      <c r="U287" s="159">
        <v>29.568000000000001</v>
      </c>
      <c r="V287" s="159">
        <f>ROUND(E287*U287,2)</f>
        <v>33.369999999999997</v>
      </c>
      <c r="W287" s="159"/>
      <c r="X287" s="159" t="s">
        <v>355</v>
      </c>
      <c r="Y287" s="159" t="s">
        <v>300</v>
      </c>
      <c r="Z287" s="148"/>
      <c r="AA287" s="148"/>
      <c r="AB287" s="148"/>
      <c r="AC287" s="148"/>
      <c r="AD287" s="148"/>
      <c r="AE287" s="148"/>
      <c r="AF287" s="148"/>
      <c r="AG287" s="148" t="s">
        <v>356</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2" x14ac:dyDescent="0.2">
      <c r="A288" s="155"/>
      <c r="B288" s="156"/>
      <c r="C288" s="273" t="s">
        <v>685</v>
      </c>
      <c r="D288" s="274"/>
      <c r="E288" s="274"/>
      <c r="F288" s="274"/>
      <c r="G288" s="274"/>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367</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2">
      <c r="A289" s="155"/>
      <c r="B289" s="156"/>
      <c r="C289" s="199" t="s">
        <v>686</v>
      </c>
      <c r="D289" s="185"/>
      <c r="E289" s="186">
        <v>1.1287499999999999</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369</v>
      </c>
      <c r="AH289" s="148">
        <v>5</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72">
        <v>67</v>
      </c>
      <c r="B290" s="173" t="s">
        <v>687</v>
      </c>
      <c r="C290" s="181" t="s">
        <v>688</v>
      </c>
      <c r="D290" s="174" t="s">
        <v>362</v>
      </c>
      <c r="E290" s="175">
        <v>21.534659999999999</v>
      </c>
      <c r="F290" s="176"/>
      <c r="G290" s="177">
        <f>ROUND(E290*F290,2)</f>
        <v>0</v>
      </c>
      <c r="H290" s="176"/>
      <c r="I290" s="177">
        <f>ROUND(E290*H290,2)</f>
        <v>0</v>
      </c>
      <c r="J290" s="176"/>
      <c r="K290" s="177">
        <f>ROUND(E290*J290,2)</f>
        <v>0</v>
      </c>
      <c r="L290" s="177">
        <v>21</v>
      </c>
      <c r="M290" s="177">
        <f>G290*(1+L290/100)</f>
        <v>0</v>
      </c>
      <c r="N290" s="175">
        <v>2.5280900000000002</v>
      </c>
      <c r="O290" s="175">
        <f>ROUND(E290*N290,2)</f>
        <v>54.44</v>
      </c>
      <c r="P290" s="175">
        <v>0</v>
      </c>
      <c r="Q290" s="175">
        <f>ROUND(E290*P290,2)</f>
        <v>0</v>
      </c>
      <c r="R290" s="177"/>
      <c r="S290" s="177" t="s">
        <v>297</v>
      </c>
      <c r="T290" s="178" t="s">
        <v>298</v>
      </c>
      <c r="U290" s="159">
        <v>1.3560000000000001</v>
      </c>
      <c r="V290" s="159">
        <f>ROUND(E290*U290,2)</f>
        <v>29.2</v>
      </c>
      <c r="W290" s="159"/>
      <c r="X290" s="159" t="s">
        <v>355</v>
      </c>
      <c r="Y290" s="159" t="s">
        <v>300</v>
      </c>
      <c r="Z290" s="148"/>
      <c r="AA290" s="148"/>
      <c r="AB290" s="148"/>
      <c r="AC290" s="148"/>
      <c r="AD290" s="148"/>
      <c r="AE290" s="148"/>
      <c r="AF290" s="148"/>
      <c r="AG290" s="148" t="s">
        <v>356</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2" x14ac:dyDescent="0.2">
      <c r="A291" s="155"/>
      <c r="B291" s="156"/>
      <c r="C291" s="262" t="s">
        <v>667</v>
      </c>
      <c r="D291" s="263"/>
      <c r="E291" s="263"/>
      <c r="F291" s="263"/>
      <c r="G291" s="263"/>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303</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
      <c r="A292" s="155"/>
      <c r="B292" s="156"/>
      <c r="C292" s="199" t="s">
        <v>689</v>
      </c>
      <c r="D292" s="185"/>
      <c r="E292" s="186">
        <v>6.7399199999999997</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369</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99" t="s">
        <v>690</v>
      </c>
      <c r="D293" s="185"/>
      <c r="E293" s="186">
        <v>7.7990399999999998</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369</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99" t="s">
        <v>691</v>
      </c>
      <c r="D294" s="185"/>
      <c r="E294" s="186">
        <v>6.9957000000000003</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369</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72">
        <v>68</v>
      </c>
      <c r="B295" s="173" t="s">
        <v>692</v>
      </c>
      <c r="C295" s="181" t="s">
        <v>693</v>
      </c>
      <c r="D295" s="174" t="s">
        <v>448</v>
      </c>
      <c r="E295" s="175">
        <v>287.12880000000001</v>
      </c>
      <c r="F295" s="176"/>
      <c r="G295" s="177">
        <f>ROUND(E295*F295,2)</f>
        <v>0</v>
      </c>
      <c r="H295" s="176"/>
      <c r="I295" s="177">
        <f>ROUND(E295*H295,2)</f>
        <v>0</v>
      </c>
      <c r="J295" s="176"/>
      <c r="K295" s="177">
        <f>ROUND(E295*J295,2)</f>
        <v>0</v>
      </c>
      <c r="L295" s="177">
        <v>21</v>
      </c>
      <c r="M295" s="177">
        <f>G295*(1+L295/100)</f>
        <v>0</v>
      </c>
      <c r="N295" s="175">
        <v>3.9050000000000001E-2</v>
      </c>
      <c r="O295" s="175">
        <f>ROUND(E295*N295,2)</f>
        <v>11.21</v>
      </c>
      <c r="P295" s="175">
        <v>0</v>
      </c>
      <c r="Q295" s="175">
        <f>ROUND(E295*P295,2)</f>
        <v>0</v>
      </c>
      <c r="R295" s="177"/>
      <c r="S295" s="177" t="s">
        <v>297</v>
      </c>
      <c r="T295" s="178" t="s">
        <v>298</v>
      </c>
      <c r="U295" s="159">
        <v>0.65</v>
      </c>
      <c r="V295" s="159">
        <f>ROUND(E295*U295,2)</f>
        <v>186.63</v>
      </c>
      <c r="W295" s="159"/>
      <c r="X295" s="159" t="s">
        <v>355</v>
      </c>
      <c r="Y295" s="159" t="s">
        <v>300</v>
      </c>
      <c r="Z295" s="148"/>
      <c r="AA295" s="148"/>
      <c r="AB295" s="148"/>
      <c r="AC295" s="148"/>
      <c r="AD295" s="148"/>
      <c r="AE295" s="148"/>
      <c r="AF295" s="148"/>
      <c r="AG295" s="148" t="s">
        <v>356</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2" x14ac:dyDescent="0.2">
      <c r="A296" s="155"/>
      <c r="B296" s="156"/>
      <c r="C296" s="262" t="s">
        <v>674</v>
      </c>
      <c r="D296" s="263"/>
      <c r="E296" s="263"/>
      <c r="F296" s="263"/>
      <c r="G296" s="263"/>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303</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2">
      <c r="A297" s="155"/>
      <c r="B297" s="156"/>
      <c r="C297" s="199" t="s">
        <v>694</v>
      </c>
      <c r="D297" s="185"/>
      <c r="E297" s="186">
        <v>89.865600000000001</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369</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199" t="s">
        <v>695</v>
      </c>
      <c r="D298" s="185"/>
      <c r="E298" s="186">
        <v>103.9872</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369</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199" t="s">
        <v>696</v>
      </c>
      <c r="D299" s="185"/>
      <c r="E299" s="186">
        <v>93.275999999999996</v>
      </c>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369</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72">
        <v>69</v>
      </c>
      <c r="B300" s="173" t="s">
        <v>697</v>
      </c>
      <c r="C300" s="181" t="s">
        <v>698</v>
      </c>
      <c r="D300" s="174" t="s">
        <v>448</v>
      </c>
      <c r="E300" s="175">
        <v>287.12880000000001</v>
      </c>
      <c r="F300" s="176"/>
      <c r="G300" s="177">
        <f>ROUND(E300*F300,2)</f>
        <v>0</v>
      </c>
      <c r="H300" s="176"/>
      <c r="I300" s="177">
        <f>ROUND(E300*H300,2)</f>
        <v>0</v>
      </c>
      <c r="J300" s="176"/>
      <c r="K300" s="177">
        <f>ROUND(E300*J300,2)</f>
        <v>0</v>
      </c>
      <c r="L300" s="177">
        <v>21</v>
      </c>
      <c r="M300" s="177">
        <f>G300*(1+L300/100)</f>
        <v>0</v>
      </c>
      <c r="N300" s="175">
        <v>0</v>
      </c>
      <c r="O300" s="175">
        <f>ROUND(E300*N300,2)</f>
        <v>0</v>
      </c>
      <c r="P300" s="175">
        <v>0</v>
      </c>
      <c r="Q300" s="175">
        <f>ROUND(E300*P300,2)</f>
        <v>0</v>
      </c>
      <c r="R300" s="177"/>
      <c r="S300" s="177" t="s">
        <v>297</v>
      </c>
      <c r="T300" s="178" t="s">
        <v>364</v>
      </c>
      <c r="U300" s="159">
        <v>0.35</v>
      </c>
      <c r="V300" s="159">
        <f>ROUND(E300*U300,2)</f>
        <v>100.5</v>
      </c>
      <c r="W300" s="159"/>
      <c r="X300" s="159" t="s">
        <v>355</v>
      </c>
      <c r="Y300" s="159" t="s">
        <v>300</v>
      </c>
      <c r="Z300" s="148"/>
      <c r="AA300" s="148"/>
      <c r="AB300" s="148"/>
      <c r="AC300" s="148"/>
      <c r="AD300" s="148"/>
      <c r="AE300" s="148"/>
      <c r="AF300" s="148"/>
      <c r="AG300" s="148" t="s">
        <v>356</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2">
      <c r="A301" s="155"/>
      <c r="B301" s="156"/>
      <c r="C301" s="262" t="s">
        <v>681</v>
      </c>
      <c r="D301" s="263"/>
      <c r="E301" s="263"/>
      <c r="F301" s="263"/>
      <c r="G301" s="263"/>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303</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2" x14ac:dyDescent="0.2">
      <c r="A302" s="155"/>
      <c r="B302" s="156"/>
      <c r="C302" s="199" t="s">
        <v>699</v>
      </c>
      <c r="D302" s="185"/>
      <c r="E302" s="186">
        <v>287.12880000000001</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369</v>
      </c>
      <c r="AH302" s="148">
        <v>5</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72">
        <v>70</v>
      </c>
      <c r="B303" s="173" t="s">
        <v>700</v>
      </c>
      <c r="C303" s="181" t="s">
        <v>701</v>
      </c>
      <c r="D303" s="174" t="s">
        <v>432</v>
      </c>
      <c r="E303" s="175">
        <v>4.3069300000000004</v>
      </c>
      <c r="F303" s="176"/>
      <c r="G303" s="177">
        <f>ROUND(E303*F303,2)</f>
        <v>0</v>
      </c>
      <c r="H303" s="176"/>
      <c r="I303" s="177">
        <f>ROUND(E303*H303,2)</f>
        <v>0</v>
      </c>
      <c r="J303" s="176"/>
      <c r="K303" s="177">
        <f>ROUND(E303*J303,2)</f>
        <v>0</v>
      </c>
      <c r="L303" s="177">
        <v>21</v>
      </c>
      <c r="M303" s="177">
        <f>G303*(1+L303/100)</f>
        <v>0</v>
      </c>
      <c r="N303" s="175">
        <v>1.02491</v>
      </c>
      <c r="O303" s="175">
        <f>ROUND(E303*N303,2)</f>
        <v>4.41</v>
      </c>
      <c r="P303" s="175">
        <v>0</v>
      </c>
      <c r="Q303" s="175">
        <f>ROUND(E303*P303,2)</f>
        <v>0</v>
      </c>
      <c r="R303" s="177" t="s">
        <v>457</v>
      </c>
      <c r="S303" s="177" t="s">
        <v>306</v>
      </c>
      <c r="T303" s="178" t="s">
        <v>364</v>
      </c>
      <c r="U303" s="159">
        <v>24.562000000000001</v>
      </c>
      <c r="V303" s="159">
        <f>ROUND(E303*U303,2)</f>
        <v>105.79</v>
      </c>
      <c r="W303" s="159"/>
      <c r="X303" s="159" t="s">
        <v>355</v>
      </c>
      <c r="Y303" s="159" t="s">
        <v>300</v>
      </c>
      <c r="Z303" s="148"/>
      <c r="AA303" s="148"/>
      <c r="AB303" s="148"/>
      <c r="AC303" s="148"/>
      <c r="AD303" s="148"/>
      <c r="AE303" s="148"/>
      <c r="AF303" s="148"/>
      <c r="AG303" s="148" t="s">
        <v>356</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2">
      <c r="A304" s="155"/>
      <c r="B304" s="156"/>
      <c r="C304" s="273" t="s">
        <v>702</v>
      </c>
      <c r="D304" s="274"/>
      <c r="E304" s="274"/>
      <c r="F304" s="274"/>
      <c r="G304" s="274"/>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367</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
      <c r="A305" s="155"/>
      <c r="B305" s="156"/>
      <c r="C305" s="199" t="s">
        <v>703</v>
      </c>
      <c r="D305" s="185"/>
      <c r="E305" s="186">
        <v>4.3069300000000004</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369</v>
      </c>
      <c r="AH305" s="148">
        <v>5</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1" x14ac:dyDescent="0.2">
      <c r="A306" s="172">
        <v>71</v>
      </c>
      <c r="B306" s="173" t="s">
        <v>704</v>
      </c>
      <c r="C306" s="181" t="s">
        <v>705</v>
      </c>
      <c r="D306" s="174" t="s">
        <v>448</v>
      </c>
      <c r="E306" s="175">
        <v>903.10218999999995</v>
      </c>
      <c r="F306" s="176"/>
      <c r="G306" s="177">
        <f>ROUND(E306*F306,2)</f>
        <v>0</v>
      </c>
      <c r="H306" s="176"/>
      <c r="I306" s="177">
        <f>ROUND(E306*H306,2)</f>
        <v>0</v>
      </c>
      <c r="J306" s="176"/>
      <c r="K306" s="177">
        <f>ROUND(E306*J306,2)</f>
        <v>0</v>
      </c>
      <c r="L306" s="177">
        <v>21</v>
      </c>
      <c r="M306" s="177">
        <f>G306*(1+L306/100)</f>
        <v>0</v>
      </c>
      <c r="N306" s="175">
        <v>7.8560000000000005E-2</v>
      </c>
      <c r="O306" s="175">
        <f>ROUND(E306*N306,2)</f>
        <v>70.95</v>
      </c>
      <c r="P306" s="175">
        <v>0</v>
      </c>
      <c r="Q306" s="175">
        <f>ROUND(E306*P306,2)</f>
        <v>0</v>
      </c>
      <c r="R306" s="177" t="s">
        <v>457</v>
      </c>
      <c r="S306" s="177" t="s">
        <v>306</v>
      </c>
      <c r="T306" s="178" t="s">
        <v>364</v>
      </c>
      <c r="U306" s="159">
        <v>0.49390000000000001</v>
      </c>
      <c r="V306" s="159">
        <f>ROUND(E306*U306,2)</f>
        <v>446.04</v>
      </c>
      <c r="W306" s="159"/>
      <c r="X306" s="159" t="s">
        <v>355</v>
      </c>
      <c r="Y306" s="159" t="s">
        <v>300</v>
      </c>
      <c r="Z306" s="148"/>
      <c r="AA306" s="148"/>
      <c r="AB306" s="148"/>
      <c r="AC306" s="148"/>
      <c r="AD306" s="148"/>
      <c r="AE306" s="148"/>
      <c r="AF306" s="148"/>
      <c r="AG306" s="148" t="s">
        <v>356</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ht="22.5" outlineLevel="2" x14ac:dyDescent="0.2">
      <c r="A307" s="155"/>
      <c r="B307" s="156"/>
      <c r="C307" s="273" t="s">
        <v>706</v>
      </c>
      <c r="D307" s="274"/>
      <c r="E307" s="274"/>
      <c r="F307" s="274"/>
      <c r="G307" s="274"/>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367</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79" t="str">
        <f>C307</f>
        <v>jednoduché nebo příčky zděné do svislé dřevěné, cihelné, betonové nebo ocelové konstrukce na jakoukoliv maltu vápenocementovou (MVC) nebo cementovou (MC),</v>
      </c>
      <c r="BB307" s="148"/>
      <c r="BC307" s="148"/>
      <c r="BD307" s="148"/>
      <c r="BE307" s="148"/>
      <c r="BF307" s="148"/>
      <c r="BG307" s="148"/>
      <c r="BH307" s="148"/>
    </row>
    <row r="308" spans="1:60" outlineLevel="2" x14ac:dyDescent="0.2">
      <c r="A308" s="155"/>
      <c r="B308" s="156"/>
      <c r="C308" s="199" t="s">
        <v>474</v>
      </c>
      <c r="D308" s="185"/>
      <c r="E308" s="186"/>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369</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199" t="s">
        <v>707</v>
      </c>
      <c r="D309" s="185"/>
      <c r="E309" s="186">
        <v>10.746499999999999</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369</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199" t="s">
        <v>708</v>
      </c>
      <c r="D310" s="185"/>
      <c r="E310" s="186"/>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369</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99" t="s">
        <v>709</v>
      </c>
      <c r="D311" s="185"/>
      <c r="E311" s="186">
        <v>27.86589</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369</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2">
      <c r="A312" s="155"/>
      <c r="B312" s="156"/>
      <c r="C312" s="199" t="s">
        <v>710</v>
      </c>
      <c r="D312" s="185"/>
      <c r="E312" s="186">
        <v>33.393500000000003</v>
      </c>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369</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
      <c r="A313" s="155"/>
      <c r="B313" s="156"/>
      <c r="C313" s="199" t="s">
        <v>711</v>
      </c>
      <c r="D313" s="185"/>
      <c r="E313" s="186">
        <v>49.744799999999998</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369</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
      <c r="A314" s="155"/>
      <c r="B314" s="156"/>
      <c r="C314" s="199" t="s">
        <v>712</v>
      </c>
      <c r="D314" s="185"/>
      <c r="E314" s="186">
        <v>28.952000000000002</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369</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199" t="s">
        <v>713</v>
      </c>
      <c r="D315" s="185"/>
      <c r="E315" s="186">
        <v>46.06</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369</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
      <c r="A316" s="155"/>
      <c r="B316" s="156"/>
      <c r="C316" s="199" t="s">
        <v>714</v>
      </c>
      <c r="D316" s="185"/>
      <c r="E316" s="186">
        <v>60.700499999999998</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369</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199" t="s">
        <v>715</v>
      </c>
      <c r="D317" s="185"/>
      <c r="E317" s="186">
        <v>59.055500000000002</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369</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199" t="s">
        <v>716</v>
      </c>
      <c r="D318" s="185"/>
      <c r="E318" s="186">
        <v>31.913</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369</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2">
      <c r="A319" s="155"/>
      <c r="B319" s="156"/>
      <c r="C319" s="199" t="s">
        <v>717</v>
      </c>
      <c r="D319" s="185"/>
      <c r="E319" s="186">
        <v>77.808499999999995</v>
      </c>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369</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
      <c r="A320" s="155"/>
      <c r="B320" s="156"/>
      <c r="C320" s="199" t="s">
        <v>718</v>
      </c>
      <c r="D320" s="185"/>
      <c r="E320" s="186">
        <v>4.58</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369</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199" t="s">
        <v>719</v>
      </c>
      <c r="D321" s="185"/>
      <c r="E321" s="186">
        <v>56.941499999999998</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369</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199" t="s">
        <v>720</v>
      </c>
      <c r="D322" s="185"/>
      <c r="E322" s="186">
        <v>-33.292999999999999</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369</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199" t="s">
        <v>721</v>
      </c>
      <c r="D323" s="185"/>
      <c r="E323" s="186">
        <v>31.042000000000002</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369</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99" t="s">
        <v>722</v>
      </c>
      <c r="D324" s="185"/>
      <c r="E324" s="186"/>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369</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99" t="s">
        <v>723</v>
      </c>
      <c r="D325" s="185"/>
      <c r="E325" s="186">
        <v>83.295000000000002</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369</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2">
      <c r="A326" s="155"/>
      <c r="B326" s="156"/>
      <c r="C326" s="199" t="s">
        <v>724</v>
      </c>
      <c r="D326" s="185"/>
      <c r="E326" s="186">
        <v>-2.9550000000000001</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369</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
      <c r="A327" s="155"/>
      <c r="B327" s="156"/>
      <c r="C327" s="199" t="s">
        <v>725</v>
      </c>
      <c r="D327" s="185"/>
      <c r="E327" s="186">
        <v>91.4375</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369</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
      <c r="A328" s="155"/>
      <c r="B328" s="156"/>
      <c r="C328" s="199" t="s">
        <v>726</v>
      </c>
      <c r="D328" s="185"/>
      <c r="E328" s="186">
        <v>68.337500000000006</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369</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199" t="s">
        <v>727</v>
      </c>
      <c r="D329" s="185"/>
      <c r="E329" s="186">
        <v>-13.987</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369</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199" t="s">
        <v>549</v>
      </c>
      <c r="D330" s="185"/>
      <c r="E330" s="186"/>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369</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199" t="s">
        <v>728</v>
      </c>
      <c r="D331" s="185"/>
      <c r="E331" s="186">
        <v>32.454999999999998</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369</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199" t="s">
        <v>597</v>
      </c>
      <c r="D332" s="185"/>
      <c r="E332" s="186">
        <v>-3.1520000000000001</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369</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199" t="s">
        <v>729</v>
      </c>
      <c r="D333" s="185"/>
      <c r="E333" s="186">
        <v>18.45</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369</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2">
      <c r="A334" s="155"/>
      <c r="B334" s="156"/>
      <c r="C334" s="199" t="s">
        <v>730</v>
      </c>
      <c r="D334" s="185"/>
      <c r="E334" s="186">
        <v>55.05</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369</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199" t="s">
        <v>731</v>
      </c>
      <c r="D335" s="185"/>
      <c r="E335" s="186">
        <v>-3.5459999999999998</v>
      </c>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369</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199" t="s">
        <v>732</v>
      </c>
      <c r="D336" s="185"/>
      <c r="E336" s="186"/>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369</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
      <c r="A337" s="155"/>
      <c r="B337" s="156"/>
      <c r="C337" s="199" t="s">
        <v>733</v>
      </c>
      <c r="D337" s="185"/>
      <c r="E337" s="186">
        <v>5.25</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369</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199" t="s">
        <v>734</v>
      </c>
      <c r="D338" s="185"/>
      <c r="E338" s="186">
        <v>81.947500000000005</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369</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
      <c r="A339" s="155"/>
      <c r="B339" s="156"/>
      <c r="C339" s="199" t="s">
        <v>735</v>
      </c>
      <c r="D339" s="185"/>
      <c r="E339" s="186">
        <v>-10.319000000000001</v>
      </c>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369</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199" t="s">
        <v>736</v>
      </c>
      <c r="D340" s="185"/>
      <c r="E340" s="186">
        <v>16.904</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369</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199" t="s">
        <v>737</v>
      </c>
      <c r="D341" s="185"/>
      <c r="E341" s="186">
        <v>-1.5760000000000001</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369</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ht="22.5" outlineLevel="1" x14ac:dyDescent="0.2">
      <c r="A342" s="172">
        <v>72</v>
      </c>
      <c r="B342" s="173" t="s">
        <v>738</v>
      </c>
      <c r="C342" s="181" t="s">
        <v>739</v>
      </c>
      <c r="D342" s="174" t="s">
        <v>448</v>
      </c>
      <c r="E342" s="175">
        <v>118.23050000000001</v>
      </c>
      <c r="F342" s="176"/>
      <c r="G342" s="177">
        <f>ROUND(E342*F342,2)</f>
        <v>0</v>
      </c>
      <c r="H342" s="176"/>
      <c r="I342" s="177">
        <f>ROUND(E342*H342,2)</f>
        <v>0</v>
      </c>
      <c r="J342" s="176"/>
      <c r="K342" s="177">
        <f>ROUND(E342*J342,2)</f>
        <v>0</v>
      </c>
      <c r="L342" s="177">
        <v>21</v>
      </c>
      <c r="M342" s="177">
        <f>G342*(1+L342/100)</f>
        <v>0</v>
      </c>
      <c r="N342" s="175">
        <v>0.12268999999999999</v>
      </c>
      <c r="O342" s="175">
        <f>ROUND(E342*N342,2)</f>
        <v>14.51</v>
      </c>
      <c r="P342" s="175">
        <v>0</v>
      </c>
      <c r="Q342" s="175">
        <f>ROUND(E342*P342,2)</f>
        <v>0</v>
      </c>
      <c r="R342" s="177" t="s">
        <v>457</v>
      </c>
      <c r="S342" s="177" t="s">
        <v>306</v>
      </c>
      <c r="T342" s="178" t="s">
        <v>364</v>
      </c>
      <c r="U342" s="159">
        <v>0.55674999999999997</v>
      </c>
      <c r="V342" s="159">
        <f>ROUND(E342*U342,2)</f>
        <v>65.819999999999993</v>
      </c>
      <c r="W342" s="159"/>
      <c r="X342" s="159" t="s">
        <v>355</v>
      </c>
      <c r="Y342" s="159" t="s">
        <v>300</v>
      </c>
      <c r="Z342" s="148"/>
      <c r="AA342" s="148"/>
      <c r="AB342" s="148"/>
      <c r="AC342" s="148"/>
      <c r="AD342" s="148"/>
      <c r="AE342" s="148"/>
      <c r="AF342" s="148"/>
      <c r="AG342" s="148" t="s">
        <v>356</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ht="22.5" outlineLevel="2" x14ac:dyDescent="0.2">
      <c r="A343" s="155"/>
      <c r="B343" s="156"/>
      <c r="C343" s="273" t="s">
        <v>706</v>
      </c>
      <c r="D343" s="274"/>
      <c r="E343" s="274"/>
      <c r="F343" s="274"/>
      <c r="G343" s="274"/>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367</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79" t="str">
        <f>C343</f>
        <v>jednoduché nebo příčky zděné do svislé dřevěné, cihelné, betonové nebo ocelové konstrukce na jakoukoliv maltu vápenocementovou (MVC) nebo cementovou (MC),</v>
      </c>
      <c r="BB343" s="148"/>
      <c r="BC343" s="148"/>
      <c r="BD343" s="148"/>
      <c r="BE343" s="148"/>
      <c r="BF343" s="148"/>
      <c r="BG343" s="148"/>
      <c r="BH343" s="148"/>
    </row>
    <row r="344" spans="1:60" outlineLevel="2" x14ac:dyDescent="0.2">
      <c r="A344" s="155"/>
      <c r="B344" s="156"/>
      <c r="C344" s="199" t="s">
        <v>740</v>
      </c>
      <c r="D344" s="185"/>
      <c r="E344" s="186"/>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369</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199" t="s">
        <v>741</v>
      </c>
      <c r="D345" s="185"/>
      <c r="E345" s="186">
        <v>44.250500000000002</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369</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2">
      <c r="A346" s="155"/>
      <c r="B346" s="156"/>
      <c r="C346" s="199" t="s">
        <v>742</v>
      </c>
      <c r="D346" s="185"/>
      <c r="E346" s="186">
        <v>28.62</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369</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199" t="s">
        <v>743</v>
      </c>
      <c r="D347" s="185"/>
      <c r="E347" s="186">
        <v>18.5625</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369</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199" t="s">
        <v>744</v>
      </c>
      <c r="D348" s="185"/>
      <c r="E348" s="186">
        <v>20.137499999999999</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369</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
      <c r="A349" s="155"/>
      <c r="B349" s="156"/>
      <c r="C349" s="199" t="s">
        <v>745</v>
      </c>
      <c r="D349" s="185"/>
      <c r="E349" s="186">
        <v>6.66</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369</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ht="22.5" outlineLevel="1" x14ac:dyDescent="0.2">
      <c r="A350" s="172">
        <v>73</v>
      </c>
      <c r="B350" s="173" t="s">
        <v>738</v>
      </c>
      <c r="C350" s="181" t="s">
        <v>739</v>
      </c>
      <c r="D350" s="174" t="s">
        <v>448</v>
      </c>
      <c r="E350" s="175">
        <v>234.52600000000001</v>
      </c>
      <c r="F350" s="176"/>
      <c r="G350" s="177">
        <f>ROUND(E350*F350,2)</f>
        <v>0</v>
      </c>
      <c r="H350" s="176"/>
      <c r="I350" s="177">
        <f>ROUND(E350*H350,2)</f>
        <v>0</v>
      </c>
      <c r="J350" s="176"/>
      <c r="K350" s="177">
        <f>ROUND(E350*J350,2)</f>
        <v>0</v>
      </c>
      <c r="L350" s="177">
        <v>21</v>
      </c>
      <c r="M350" s="177">
        <f>G350*(1+L350/100)</f>
        <v>0</v>
      </c>
      <c r="N350" s="175">
        <v>0.12268999999999999</v>
      </c>
      <c r="O350" s="175">
        <f>ROUND(E350*N350,2)</f>
        <v>28.77</v>
      </c>
      <c r="P350" s="175">
        <v>0</v>
      </c>
      <c r="Q350" s="175">
        <f>ROUND(E350*P350,2)</f>
        <v>0</v>
      </c>
      <c r="R350" s="177" t="s">
        <v>457</v>
      </c>
      <c r="S350" s="177" t="s">
        <v>306</v>
      </c>
      <c r="T350" s="178" t="s">
        <v>364</v>
      </c>
      <c r="U350" s="159">
        <v>0.55674999999999997</v>
      </c>
      <c r="V350" s="159">
        <f>ROUND(E350*U350,2)</f>
        <v>130.57</v>
      </c>
      <c r="W350" s="159"/>
      <c r="X350" s="159" t="s">
        <v>355</v>
      </c>
      <c r="Y350" s="159" t="s">
        <v>300</v>
      </c>
      <c r="Z350" s="148"/>
      <c r="AA350" s="148"/>
      <c r="AB350" s="148"/>
      <c r="AC350" s="148"/>
      <c r="AD350" s="148"/>
      <c r="AE350" s="148"/>
      <c r="AF350" s="148"/>
      <c r="AG350" s="148" t="s">
        <v>356</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ht="22.5" outlineLevel="2" x14ac:dyDescent="0.2">
      <c r="A351" s="155"/>
      <c r="B351" s="156"/>
      <c r="C351" s="273" t="s">
        <v>706</v>
      </c>
      <c r="D351" s="274"/>
      <c r="E351" s="274"/>
      <c r="F351" s="274"/>
      <c r="G351" s="274"/>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367</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79" t="str">
        <f>C351</f>
        <v>jednoduché nebo příčky zděné do svislé dřevěné, cihelné, betonové nebo ocelové konstrukce na jakoukoliv maltu vápenocementovou (MVC) nebo cementovou (MC),</v>
      </c>
      <c r="BB351" s="148"/>
      <c r="BC351" s="148"/>
      <c r="BD351" s="148"/>
      <c r="BE351" s="148"/>
      <c r="BF351" s="148"/>
      <c r="BG351" s="148"/>
      <c r="BH351" s="148"/>
    </row>
    <row r="352" spans="1:60" outlineLevel="2" x14ac:dyDescent="0.2">
      <c r="A352" s="155"/>
      <c r="B352" s="156"/>
      <c r="C352" s="199" t="s">
        <v>708</v>
      </c>
      <c r="D352" s="185"/>
      <c r="E352" s="186"/>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369</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199" t="s">
        <v>746</v>
      </c>
      <c r="D353" s="185"/>
      <c r="E353" s="186">
        <v>163.84200000000001</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369</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
      <c r="A354" s="155"/>
      <c r="B354" s="156"/>
      <c r="C354" s="199" t="s">
        <v>747</v>
      </c>
      <c r="D354" s="185"/>
      <c r="E354" s="186">
        <v>3.19</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369</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
      <c r="A355" s="155"/>
      <c r="B355" s="156"/>
      <c r="C355" s="199" t="s">
        <v>748</v>
      </c>
      <c r="D355" s="185"/>
      <c r="E355" s="186">
        <v>-10.244</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369</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2">
      <c r="A356" s="155"/>
      <c r="B356" s="156"/>
      <c r="C356" s="199" t="s">
        <v>722</v>
      </c>
      <c r="D356" s="185"/>
      <c r="E356" s="186"/>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369</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199" t="s">
        <v>749</v>
      </c>
      <c r="D357" s="185"/>
      <c r="E357" s="186">
        <v>22</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369</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199" t="s">
        <v>549</v>
      </c>
      <c r="D358" s="185"/>
      <c r="E358" s="186"/>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369</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
      <c r="A359" s="155"/>
      <c r="B359" s="156"/>
      <c r="C359" s="199" t="s">
        <v>750</v>
      </c>
      <c r="D359" s="185"/>
      <c r="E359" s="186">
        <v>37.49</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369</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199" t="s">
        <v>597</v>
      </c>
      <c r="D360" s="185"/>
      <c r="E360" s="186">
        <v>-3.1520000000000001</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369</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199" t="s">
        <v>751</v>
      </c>
      <c r="D361" s="185"/>
      <c r="E361" s="186">
        <v>8.8000000000000007</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369</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199" t="s">
        <v>732</v>
      </c>
      <c r="D362" s="185"/>
      <c r="E362" s="186"/>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369</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199" t="s">
        <v>752</v>
      </c>
      <c r="D363" s="185"/>
      <c r="E363" s="186">
        <v>12.6</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369</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72">
        <v>74</v>
      </c>
      <c r="B364" s="173" t="s">
        <v>753</v>
      </c>
      <c r="C364" s="181" t="s">
        <v>754</v>
      </c>
      <c r="D364" s="174" t="s">
        <v>640</v>
      </c>
      <c r="E364" s="175">
        <v>204.4</v>
      </c>
      <c r="F364" s="176"/>
      <c r="G364" s="177">
        <f>ROUND(E364*F364,2)</f>
        <v>0</v>
      </c>
      <c r="H364" s="176"/>
      <c r="I364" s="177">
        <f>ROUND(E364*H364,2)</f>
        <v>0</v>
      </c>
      <c r="J364" s="176"/>
      <c r="K364" s="177">
        <f>ROUND(E364*J364,2)</f>
        <v>0</v>
      </c>
      <c r="L364" s="177">
        <v>21</v>
      </c>
      <c r="M364" s="177">
        <f>G364*(1+L364/100)</f>
        <v>0</v>
      </c>
      <c r="N364" s="175">
        <v>1.0200000000000001E-3</v>
      </c>
      <c r="O364" s="175">
        <f>ROUND(E364*N364,2)</f>
        <v>0.21</v>
      </c>
      <c r="P364" s="175">
        <v>0</v>
      </c>
      <c r="Q364" s="175">
        <f>ROUND(E364*P364,2)</f>
        <v>0</v>
      </c>
      <c r="R364" s="177" t="s">
        <v>457</v>
      </c>
      <c r="S364" s="177" t="s">
        <v>306</v>
      </c>
      <c r="T364" s="178" t="s">
        <v>364</v>
      </c>
      <c r="U364" s="159">
        <v>0.223</v>
      </c>
      <c r="V364" s="159">
        <f>ROUND(E364*U364,2)</f>
        <v>45.58</v>
      </c>
      <c r="W364" s="159"/>
      <c r="X364" s="159" t="s">
        <v>355</v>
      </c>
      <c r="Y364" s="159" t="s">
        <v>300</v>
      </c>
      <c r="Z364" s="148"/>
      <c r="AA364" s="148"/>
      <c r="AB364" s="148"/>
      <c r="AC364" s="148"/>
      <c r="AD364" s="148"/>
      <c r="AE364" s="148"/>
      <c r="AF364" s="148"/>
      <c r="AG364" s="148" t="s">
        <v>356</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
      <c r="A365" s="155"/>
      <c r="B365" s="156"/>
      <c r="C365" s="273" t="s">
        <v>755</v>
      </c>
      <c r="D365" s="274"/>
      <c r="E365" s="274"/>
      <c r="F365" s="274"/>
      <c r="G365" s="274"/>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367</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2" x14ac:dyDescent="0.2">
      <c r="A366" s="155"/>
      <c r="B366" s="156"/>
      <c r="C366" s="275" t="s">
        <v>756</v>
      </c>
      <c r="D366" s="276"/>
      <c r="E366" s="276"/>
      <c r="F366" s="276"/>
      <c r="G366" s="276"/>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303</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2" x14ac:dyDescent="0.2">
      <c r="A367" s="155"/>
      <c r="B367" s="156"/>
      <c r="C367" s="199" t="s">
        <v>757</v>
      </c>
      <c r="D367" s="185"/>
      <c r="E367" s="186">
        <v>204.4</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369</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72">
        <v>75</v>
      </c>
      <c r="B368" s="173" t="s">
        <v>758</v>
      </c>
      <c r="C368" s="181" t="s">
        <v>759</v>
      </c>
      <c r="D368" s="174" t="s">
        <v>640</v>
      </c>
      <c r="E368" s="175">
        <v>190</v>
      </c>
      <c r="F368" s="176"/>
      <c r="G368" s="177">
        <f>ROUND(E368*F368,2)</f>
        <v>0</v>
      </c>
      <c r="H368" s="176"/>
      <c r="I368" s="177">
        <f>ROUND(E368*H368,2)</f>
        <v>0</v>
      </c>
      <c r="J368" s="176"/>
      <c r="K368" s="177">
        <f>ROUND(E368*J368,2)</f>
        <v>0</v>
      </c>
      <c r="L368" s="177">
        <v>21</v>
      </c>
      <c r="M368" s="177">
        <f>G368*(1+L368/100)</f>
        <v>0</v>
      </c>
      <c r="N368" s="175">
        <v>1.0200000000000001E-3</v>
      </c>
      <c r="O368" s="175">
        <f>ROUND(E368*N368,2)</f>
        <v>0.19</v>
      </c>
      <c r="P368" s="175">
        <v>0</v>
      </c>
      <c r="Q368" s="175">
        <f>ROUND(E368*P368,2)</f>
        <v>0</v>
      </c>
      <c r="R368" s="177" t="s">
        <v>457</v>
      </c>
      <c r="S368" s="177" t="s">
        <v>306</v>
      </c>
      <c r="T368" s="178" t="s">
        <v>364</v>
      </c>
      <c r="U368" s="159">
        <v>0.123</v>
      </c>
      <c r="V368" s="159">
        <f>ROUND(E368*U368,2)</f>
        <v>23.37</v>
      </c>
      <c r="W368" s="159"/>
      <c r="X368" s="159" t="s">
        <v>355</v>
      </c>
      <c r="Y368" s="159" t="s">
        <v>300</v>
      </c>
      <c r="Z368" s="148"/>
      <c r="AA368" s="148"/>
      <c r="AB368" s="148"/>
      <c r="AC368" s="148"/>
      <c r="AD368" s="148"/>
      <c r="AE368" s="148"/>
      <c r="AF368" s="148"/>
      <c r="AG368" s="148" t="s">
        <v>356</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2" x14ac:dyDescent="0.2">
      <c r="A369" s="155"/>
      <c r="B369" s="156"/>
      <c r="C369" s="273" t="s">
        <v>755</v>
      </c>
      <c r="D369" s="274"/>
      <c r="E369" s="274"/>
      <c r="F369" s="274"/>
      <c r="G369" s="274"/>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367</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2" x14ac:dyDescent="0.2">
      <c r="A370" s="155"/>
      <c r="B370" s="156"/>
      <c r="C370" s="275" t="s">
        <v>756</v>
      </c>
      <c r="D370" s="276"/>
      <c r="E370" s="276"/>
      <c r="F370" s="276"/>
      <c r="G370" s="276"/>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303</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2" x14ac:dyDescent="0.2">
      <c r="A371" s="155"/>
      <c r="B371" s="156"/>
      <c r="C371" s="199" t="s">
        <v>760</v>
      </c>
      <c r="D371" s="185"/>
      <c r="E371" s="186">
        <v>190</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369</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ht="33.75" outlineLevel="1" x14ac:dyDescent="0.2">
      <c r="A372" s="172">
        <v>76</v>
      </c>
      <c r="B372" s="173" t="s">
        <v>761</v>
      </c>
      <c r="C372" s="181" t="s">
        <v>762</v>
      </c>
      <c r="D372" s="174" t="s">
        <v>448</v>
      </c>
      <c r="E372" s="175">
        <v>6.75</v>
      </c>
      <c r="F372" s="176"/>
      <c r="G372" s="177">
        <f>ROUND(E372*F372,2)</f>
        <v>0</v>
      </c>
      <c r="H372" s="176"/>
      <c r="I372" s="177">
        <f>ROUND(E372*H372,2)</f>
        <v>0</v>
      </c>
      <c r="J372" s="176"/>
      <c r="K372" s="177">
        <f>ROUND(E372*J372,2)</f>
        <v>0</v>
      </c>
      <c r="L372" s="177">
        <v>21</v>
      </c>
      <c r="M372" s="177">
        <f>G372*(1+L372/100)</f>
        <v>0</v>
      </c>
      <c r="N372" s="175">
        <v>1.1990000000000001E-2</v>
      </c>
      <c r="O372" s="175">
        <f>ROUND(E372*N372,2)</f>
        <v>0.08</v>
      </c>
      <c r="P372" s="175">
        <v>0</v>
      </c>
      <c r="Q372" s="175">
        <f>ROUND(E372*P372,2)</f>
        <v>0</v>
      </c>
      <c r="R372" s="177" t="s">
        <v>457</v>
      </c>
      <c r="S372" s="177" t="s">
        <v>306</v>
      </c>
      <c r="T372" s="178" t="s">
        <v>364</v>
      </c>
      <c r="U372" s="159">
        <v>0.76900000000000002</v>
      </c>
      <c r="V372" s="159">
        <f>ROUND(E372*U372,2)</f>
        <v>5.19</v>
      </c>
      <c r="W372" s="159"/>
      <c r="X372" s="159" t="s">
        <v>355</v>
      </c>
      <c r="Y372" s="159" t="s">
        <v>300</v>
      </c>
      <c r="Z372" s="148"/>
      <c r="AA372" s="148"/>
      <c r="AB372" s="148"/>
      <c r="AC372" s="148"/>
      <c r="AD372" s="148"/>
      <c r="AE372" s="148"/>
      <c r="AF372" s="148"/>
      <c r="AG372" s="148" t="s">
        <v>356</v>
      </c>
      <c r="AH372" s="148"/>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2" x14ac:dyDescent="0.2">
      <c r="A373" s="155"/>
      <c r="B373" s="156"/>
      <c r="C373" s="199" t="s">
        <v>763</v>
      </c>
      <c r="D373" s="185"/>
      <c r="E373" s="186"/>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369</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199" t="s">
        <v>764</v>
      </c>
      <c r="D374" s="185"/>
      <c r="E374" s="186">
        <v>1.55</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369</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
      <c r="A375" s="155"/>
      <c r="B375" s="156"/>
      <c r="C375" s="199" t="s">
        <v>765</v>
      </c>
      <c r="D375" s="185"/>
      <c r="E375" s="186">
        <v>1.55</v>
      </c>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369</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199" t="s">
        <v>766</v>
      </c>
      <c r="D376" s="185"/>
      <c r="E376" s="186">
        <v>2.3250000000000002</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369</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99" t="s">
        <v>767</v>
      </c>
      <c r="D377" s="185"/>
      <c r="E377" s="186">
        <v>1.325</v>
      </c>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369</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ht="22.5" outlineLevel="1" x14ac:dyDescent="0.2">
      <c r="A378" s="172">
        <v>77</v>
      </c>
      <c r="B378" s="173" t="s">
        <v>768</v>
      </c>
      <c r="C378" s="181" t="s">
        <v>769</v>
      </c>
      <c r="D378" s="174" t="s">
        <v>448</v>
      </c>
      <c r="E378" s="175">
        <v>6.75</v>
      </c>
      <c r="F378" s="176"/>
      <c r="G378" s="177">
        <f>ROUND(E378*F378,2)</f>
        <v>0</v>
      </c>
      <c r="H378" s="176"/>
      <c r="I378" s="177">
        <f>ROUND(E378*H378,2)</f>
        <v>0</v>
      </c>
      <c r="J378" s="176"/>
      <c r="K378" s="177">
        <f>ROUND(E378*J378,2)</f>
        <v>0</v>
      </c>
      <c r="L378" s="177">
        <v>21</v>
      </c>
      <c r="M378" s="177">
        <f>G378*(1+L378/100)</f>
        <v>0</v>
      </c>
      <c r="N378" s="175">
        <v>0</v>
      </c>
      <c r="O378" s="175">
        <f>ROUND(E378*N378,2)</f>
        <v>0</v>
      </c>
      <c r="P378" s="175">
        <v>0</v>
      </c>
      <c r="Q378" s="175">
        <f>ROUND(E378*P378,2)</f>
        <v>0</v>
      </c>
      <c r="R378" s="177" t="s">
        <v>457</v>
      </c>
      <c r="S378" s="177" t="s">
        <v>306</v>
      </c>
      <c r="T378" s="178" t="s">
        <v>364</v>
      </c>
      <c r="U378" s="159">
        <v>0.28999999999999998</v>
      </c>
      <c r="V378" s="159">
        <f>ROUND(E378*U378,2)</f>
        <v>1.96</v>
      </c>
      <c r="W378" s="159"/>
      <c r="X378" s="159" t="s">
        <v>355</v>
      </c>
      <c r="Y378" s="159" t="s">
        <v>300</v>
      </c>
      <c r="Z378" s="148"/>
      <c r="AA378" s="148"/>
      <c r="AB378" s="148"/>
      <c r="AC378" s="148"/>
      <c r="AD378" s="148"/>
      <c r="AE378" s="148"/>
      <c r="AF378" s="148"/>
      <c r="AG378" s="148" t="s">
        <v>356</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2" x14ac:dyDescent="0.2">
      <c r="A379" s="155"/>
      <c r="B379" s="156"/>
      <c r="C379" s="199" t="s">
        <v>770</v>
      </c>
      <c r="D379" s="185"/>
      <c r="E379" s="186">
        <v>6.75</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369</v>
      </c>
      <c r="AH379" s="148">
        <v>5</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72">
        <v>78</v>
      </c>
      <c r="B380" s="173" t="s">
        <v>771</v>
      </c>
      <c r="C380" s="181" t="s">
        <v>772</v>
      </c>
      <c r="D380" s="174" t="s">
        <v>640</v>
      </c>
      <c r="E380" s="175">
        <v>400</v>
      </c>
      <c r="F380" s="176"/>
      <c r="G380" s="177">
        <f>ROUND(E380*F380,2)</f>
        <v>0</v>
      </c>
      <c r="H380" s="176"/>
      <c r="I380" s="177">
        <f>ROUND(E380*H380,2)</f>
        <v>0</v>
      </c>
      <c r="J380" s="176"/>
      <c r="K380" s="177">
        <f>ROUND(E380*J380,2)</f>
        <v>0</v>
      </c>
      <c r="L380" s="177">
        <v>21</v>
      </c>
      <c r="M380" s="177">
        <f>G380*(1+L380/100)</f>
        <v>0</v>
      </c>
      <c r="N380" s="175">
        <v>2.1000000000000001E-4</v>
      </c>
      <c r="O380" s="175">
        <f>ROUND(E380*N380,2)</f>
        <v>0.08</v>
      </c>
      <c r="P380" s="175">
        <v>0</v>
      </c>
      <c r="Q380" s="175">
        <f>ROUND(E380*P380,2)</f>
        <v>0</v>
      </c>
      <c r="R380" s="177" t="s">
        <v>570</v>
      </c>
      <c r="S380" s="177" t="s">
        <v>306</v>
      </c>
      <c r="T380" s="178" t="s">
        <v>364</v>
      </c>
      <c r="U380" s="159">
        <v>1.26</v>
      </c>
      <c r="V380" s="159">
        <f>ROUND(E380*U380,2)</f>
        <v>504</v>
      </c>
      <c r="W380" s="159"/>
      <c r="X380" s="159" t="s">
        <v>355</v>
      </c>
      <c r="Y380" s="159" t="s">
        <v>773</v>
      </c>
      <c r="Z380" s="148"/>
      <c r="AA380" s="148"/>
      <c r="AB380" s="148"/>
      <c r="AC380" s="148"/>
      <c r="AD380" s="148"/>
      <c r="AE380" s="148"/>
      <c r="AF380" s="148"/>
      <c r="AG380" s="148" t="s">
        <v>356</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ht="33.75" outlineLevel="2" x14ac:dyDescent="0.2">
      <c r="A381" s="155"/>
      <c r="B381" s="156"/>
      <c r="C381" s="273" t="s">
        <v>774</v>
      </c>
      <c r="D381" s="274"/>
      <c r="E381" s="274"/>
      <c r="F381" s="274"/>
      <c r="G381" s="274"/>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367</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79" t="str">
        <f>C381</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381" s="148"/>
      <c r="BC381" s="148"/>
      <c r="BD381" s="148"/>
      <c r="BE381" s="148"/>
      <c r="BF381" s="148"/>
      <c r="BG381" s="148"/>
      <c r="BH381" s="148"/>
    </row>
    <row r="382" spans="1:60" outlineLevel="2" x14ac:dyDescent="0.2">
      <c r="A382" s="155"/>
      <c r="B382" s="156"/>
      <c r="C382" s="199" t="s">
        <v>775</v>
      </c>
      <c r="D382" s="185"/>
      <c r="E382" s="186"/>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369</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199" t="s">
        <v>776</v>
      </c>
      <c r="D383" s="185"/>
      <c r="E383" s="186">
        <v>240</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369</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199" t="s">
        <v>777</v>
      </c>
      <c r="D384" s="185"/>
      <c r="E384" s="186">
        <v>20</v>
      </c>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369</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199" t="s">
        <v>778</v>
      </c>
      <c r="D385" s="185"/>
      <c r="E385" s="186">
        <v>140</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369</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ht="22.5" outlineLevel="1" x14ac:dyDescent="0.2">
      <c r="A386" s="172">
        <v>79</v>
      </c>
      <c r="B386" s="173" t="s">
        <v>779</v>
      </c>
      <c r="C386" s="181" t="s">
        <v>780</v>
      </c>
      <c r="D386" s="174" t="s">
        <v>432</v>
      </c>
      <c r="E386" s="175">
        <v>0.34760000000000002</v>
      </c>
      <c r="F386" s="176"/>
      <c r="G386" s="177">
        <f>ROUND(E386*F386,2)</f>
        <v>0</v>
      </c>
      <c r="H386" s="176"/>
      <c r="I386" s="177">
        <f>ROUND(E386*H386,2)</f>
        <v>0</v>
      </c>
      <c r="J386" s="176"/>
      <c r="K386" s="177">
        <f>ROUND(E386*J386,2)</f>
        <v>0</v>
      </c>
      <c r="L386" s="177">
        <v>21</v>
      </c>
      <c r="M386" s="177">
        <f>G386*(1+L386/100)</f>
        <v>0</v>
      </c>
      <c r="N386" s="175">
        <v>1</v>
      </c>
      <c r="O386" s="175">
        <f>ROUND(E386*N386,2)</f>
        <v>0.35</v>
      </c>
      <c r="P386" s="175">
        <v>0</v>
      </c>
      <c r="Q386" s="175">
        <f>ROUND(E386*P386,2)</f>
        <v>0</v>
      </c>
      <c r="R386" s="177" t="s">
        <v>442</v>
      </c>
      <c r="S386" s="177" t="s">
        <v>306</v>
      </c>
      <c r="T386" s="178" t="s">
        <v>364</v>
      </c>
      <c r="U386" s="159">
        <v>0</v>
      </c>
      <c r="V386" s="159">
        <f>ROUND(E386*U386,2)</f>
        <v>0</v>
      </c>
      <c r="W386" s="159"/>
      <c r="X386" s="159" t="s">
        <v>443</v>
      </c>
      <c r="Y386" s="159" t="s">
        <v>773</v>
      </c>
      <c r="Z386" s="148"/>
      <c r="AA386" s="148"/>
      <c r="AB386" s="148"/>
      <c r="AC386" s="148"/>
      <c r="AD386" s="148"/>
      <c r="AE386" s="148"/>
      <c r="AF386" s="148"/>
      <c r="AG386" s="148" t="s">
        <v>444</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
      <c r="A387" s="155"/>
      <c r="B387" s="156"/>
      <c r="C387" s="199" t="s">
        <v>781</v>
      </c>
      <c r="D387" s="185"/>
      <c r="E387" s="186">
        <v>0.34760000000000002</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369</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x14ac:dyDescent="0.2">
      <c r="A388" s="162" t="s">
        <v>292</v>
      </c>
      <c r="B388" s="163" t="s">
        <v>172</v>
      </c>
      <c r="C388" s="180" t="s">
        <v>173</v>
      </c>
      <c r="D388" s="164"/>
      <c r="E388" s="165"/>
      <c r="F388" s="166"/>
      <c r="G388" s="166">
        <f>SUMIF(AG389:AG466,"&lt;&gt;NOR",G389:G466)</f>
        <v>0</v>
      </c>
      <c r="H388" s="166"/>
      <c r="I388" s="166">
        <f>SUM(I389:I466)</f>
        <v>0</v>
      </c>
      <c r="J388" s="166"/>
      <c r="K388" s="166">
        <f>SUM(K389:K466)</f>
        <v>0</v>
      </c>
      <c r="L388" s="166"/>
      <c r="M388" s="166">
        <f>SUM(M389:M466)</f>
        <v>0</v>
      </c>
      <c r="N388" s="165"/>
      <c r="O388" s="165">
        <f>SUM(O389:O466)</f>
        <v>507.5499999999999</v>
      </c>
      <c r="P388" s="165"/>
      <c r="Q388" s="165">
        <f>SUM(Q389:Q466)</f>
        <v>0</v>
      </c>
      <c r="R388" s="166"/>
      <c r="S388" s="166"/>
      <c r="T388" s="167"/>
      <c r="U388" s="161"/>
      <c r="V388" s="161">
        <f>SUM(V389:V466)</f>
        <v>2792.06</v>
      </c>
      <c r="W388" s="161"/>
      <c r="X388" s="161"/>
      <c r="Y388" s="161"/>
      <c r="AG388" t="s">
        <v>293</v>
      </c>
    </row>
    <row r="389" spans="1:60" ht="22.5" outlineLevel="1" x14ac:dyDescent="0.2">
      <c r="A389" s="172">
        <v>80</v>
      </c>
      <c r="B389" s="173" t="s">
        <v>782</v>
      </c>
      <c r="C389" s="181" t="s">
        <v>783</v>
      </c>
      <c r="D389" s="174" t="s">
        <v>362</v>
      </c>
      <c r="E389" s="175">
        <v>149.17635000000001</v>
      </c>
      <c r="F389" s="176"/>
      <c r="G389" s="177">
        <f>ROUND(E389*F389,2)</f>
        <v>0</v>
      </c>
      <c r="H389" s="176"/>
      <c r="I389" s="177">
        <f>ROUND(E389*H389,2)</f>
        <v>0</v>
      </c>
      <c r="J389" s="176"/>
      <c r="K389" s="177">
        <f>ROUND(E389*J389,2)</f>
        <v>0</v>
      </c>
      <c r="L389" s="177">
        <v>21</v>
      </c>
      <c r="M389" s="177">
        <f>G389*(1+L389/100)</f>
        <v>0</v>
      </c>
      <c r="N389" s="175">
        <v>2.5251399999999999</v>
      </c>
      <c r="O389" s="175">
        <f>ROUND(E389*N389,2)</f>
        <v>376.69</v>
      </c>
      <c r="P389" s="175">
        <v>0</v>
      </c>
      <c r="Q389" s="175">
        <f>ROUND(E389*P389,2)</f>
        <v>0</v>
      </c>
      <c r="R389" s="177" t="s">
        <v>457</v>
      </c>
      <c r="S389" s="177" t="s">
        <v>306</v>
      </c>
      <c r="T389" s="178" t="s">
        <v>364</v>
      </c>
      <c r="U389" s="159">
        <v>0.98699999999999999</v>
      </c>
      <c r="V389" s="159">
        <f>ROUND(E389*U389,2)</f>
        <v>147.24</v>
      </c>
      <c r="W389" s="159"/>
      <c r="X389" s="159" t="s">
        <v>355</v>
      </c>
      <c r="Y389" s="159" t="s">
        <v>300</v>
      </c>
      <c r="Z389" s="148"/>
      <c r="AA389" s="148"/>
      <c r="AB389" s="148"/>
      <c r="AC389" s="148"/>
      <c r="AD389" s="148"/>
      <c r="AE389" s="148"/>
      <c r="AF389" s="148"/>
      <c r="AG389" s="148" t="s">
        <v>356</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2" x14ac:dyDescent="0.2">
      <c r="A390" s="155"/>
      <c r="B390" s="156"/>
      <c r="C390" s="199" t="s">
        <v>784</v>
      </c>
      <c r="D390" s="185"/>
      <c r="E390" s="186">
        <v>3.37635</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369</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2">
      <c r="A391" s="155"/>
      <c r="B391" s="156"/>
      <c r="C391" s="199" t="s">
        <v>785</v>
      </c>
      <c r="D391" s="185"/>
      <c r="E391" s="186">
        <v>47.7</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369</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
      <c r="A392" s="155"/>
      <c r="B392" s="156"/>
      <c r="C392" s="199" t="s">
        <v>786</v>
      </c>
      <c r="D392" s="185"/>
      <c r="E392" s="186">
        <v>62.88</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369</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99" t="s">
        <v>787</v>
      </c>
      <c r="D393" s="185"/>
      <c r="E393" s="186">
        <v>35.22</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369</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72">
        <v>81</v>
      </c>
      <c r="B394" s="173" t="s">
        <v>788</v>
      </c>
      <c r="C394" s="181" t="s">
        <v>789</v>
      </c>
      <c r="D394" s="174" t="s">
        <v>448</v>
      </c>
      <c r="E394" s="175">
        <v>745.88175000000001</v>
      </c>
      <c r="F394" s="176"/>
      <c r="G394" s="177">
        <f>ROUND(E394*F394,2)</f>
        <v>0</v>
      </c>
      <c r="H394" s="176"/>
      <c r="I394" s="177">
        <f>ROUND(E394*H394,2)</f>
        <v>0</v>
      </c>
      <c r="J394" s="176"/>
      <c r="K394" s="177">
        <f>ROUND(E394*J394,2)</f>
        <v>0</v>
      </c>
      <c r="L394" s="177">
        <v>21</v>
      </c>
      <c r="M394" s="177">
        <f>G394*(1+L394/100)</f>
        <v>0</v>
      </c>
      <c r="N394" s="175">
        <v>3.5650000000000001E-2</v>
      </c>
      <c r="O394" s="175">
        <f>ROUND(E394*N394,2)</f>
        <v>26.59</v>
      </c>
      <c r="P394" s="175">
        <v>0</v>
      </c>
      <c r="Q394" s="175">
        <f>ROUND(E394*P394,2)</f>
        <v>0</v>
      </c>
      <c r="R394" s="177"/>
      <c r="S394" s="177" t="s">
        <v>297</v>
      </c>
      <c r="T394" s="178" t="s">
        <v>298</v>
      </c>
      <c r="U394" s="159">
        <v>0.83499999999999996</v>
      </c>
      <c r="V394" s="159">
        <f>ROUND(E394*U394,2)</f>
        <v>622.80999999999995</v>
      </c>
      <c r="W394" s="159"/>
      <c r="X394" s="159" t="s">
        <v>355</v>
      </c>
      <c r="Y394" s="159" t="s">
        <v>300</v>
      </c>
      <c r="Z394" s="148"/>
      <c r="AA394" s="148"/>
      <c r="AB394" s="148"/>
      <c r="AC394" s="148"/>
      <c r="AD394" s="148"/>
      <c r="AE394" s="148"/>
      <c r="AF394" s="148"/>
      <c r="AG394" s="148" t="s">
        <v>356</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2" x14ac:dyDescent="0.2">
      <c r="A395" s="155"/>
      <c r="B395" s="156"/>
      <c r="C395" s="262" t="s">
        <v>674</v>
      </c>
      <c r="D395" s="263"/>
      <c r="E395" s="263"/>
      <c r="F395" s="263"/>
      <c r="G395" s="263"/>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303</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2" x14ac:dyDescent="0.2">
      <c r="A396" s="155"/>
      <c r="B396" s="156"/>
      <c r="C396" s="199" t="s">
        <v>790</v>
      </c>
      <c r="D396" s="185"/>
      <c r="E396" s="186">
        <v>16.88175</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369</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2">
      <c r="A397" s="155"/>
      <c r="B397" s="156"/>
      <c r="C397" s="199" t="s">
        <v>791</v>
      </c>
      <c r="D397" s="185"/>
      <c r="E397" s="186">
        <v>238.5</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369</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199" t="s">
        <v>792</v>
      </c>
      <c r="D398" s="185"/>
      <c r="E398" s="186">
        <v>314.39999999999998</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369</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
      <c r="A399" s="155"/>
      <c r="B399" s="156"/>
      <c r="C399" s="199" t="s">
        <v>793</v>
      </c>
      <c r="D399" s="185"/>
      <c r="E399" s="186">
        <v>176.1</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369</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72">
        <v>82</v>
      </c>
      <c r="B400" s="173" t="s">
        <v>794</v>
      </c>
      <c r="C400" s="181" t="s">
        <v>795</v>
      </c>
      <c r="D400" s="174" t="s">
        <v>448</v>
      </c>
      <c r="E400" s="175">
        <v>745.88175000000001</v>
      </c>
      <c r="F400" s="176"/>
      <c r="G400" s="177">
        <f>ROUND(E400*F400,2)</f>
        <v>0</v>
      </c>
      <c r="H400" s="176"/>
      <c r="I400" s="177">
        <f>ROUND(E400*H400,2)</f>
        <v>0</v>
      </c>
      <c r="J400" s="176"/>
      <c r="K400" s="177">
        <f>ROUND(E400*J400,2)</f>
        <v>0</v>
      </c>
      <c r="L400" s="177">
        <v>21</v>
      </c>
      <c r="M400" s="177">
        <f>G400*(1+L400/100)</f>
        <v>0</v>
      </c>
      <c r="N400" s="175">
        <v>0</v>
      </c>
      <c r="O400" s="175">
        <f>ROUND(E400*N400,2)</f>
        <v>0</v>
      </c>
      <c r="P400" s="175">
        <v>0</v>
      </c>
      <c r="Q400" s="175">
        <f>ROUND(E400*P400,2)</f>
        <v>0</v>
      </c>
      <c r="R400" s="177"/>
      <c r="S400" s="177" t="s">
        <v>297</v>
      </c>
      <c r="T400" s="178" t="s">
        <v>364</v>
      </c>
      <c r="U400" s="159">
        <v>0.41599999999999998</v>
      </c>
      <c r="V400" s="159">
        <f>ROUND(E400*U400,2)</f>
        <v>310.29000000000002</v>
      </c>
      <c r="W400" s="159"/>
      <c r="X400" s="159" t="s">
        <v>355</v>
      </c>
      <c r="Y400" s="159" t="s">
        <v>300</v>
      </c>
      <c r="Z400" s="148"/>
      <c r="AA400" s="148"/>
      <c r="AB400" s="148"/>
      <c r="AC400" s="148"/>
      <c r="AD400" s="148"/>
      <c r="AE400" s="148"/>
      <c r="AF400" s="148"/>
      <c r="AG400" s="148" t="s">
        <v>356</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2" x14ac:dyDescent="0.2">
      <c r="A401" s="155"/>
      <c r="B401" s="156"/>
      <c r="C401" s="262" t="s">
        <v>681</v>
      </c>
      <c r="D401" s="263"/>
      <c r="E401" s="263"/>
      <c r="F401" s="263"/>
      <c r="G401" s="263"/>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303</v>
      </c>
      <c r="AH401" s="148"/>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2" x14ac:dyDescent="0.2">
      <c r="A402" s="155"/>
      <c r="B402" s="156"/>
      <c r="C402" s="199" t="s">
        <v>796</v>
      </c>
      <c r="D402" s="185"/>
      <c r="E402" s="186">
        <v>745.88175000000001</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369</v>
      </c>
      <c r="AH402" s="148">
        <v>5</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72">
        <v>83</v>
      </c>
      <c r="B403" s="173" t="s">
        <v>797</v>
      </c>
      <c r="C403" s="181" t="s">
        <v>798</v>
      </c>
      <c r="D403" s="174" t="s">
        <v>640</v>
      </c>
      <c r="E403" s="175">
        <v>388.17700000000002</v>
      </c>
      <c r="F403" s="176"/>
      <c r="G403" s="177">
        <f>ROUND(E403*F403,2)</f>
        <v>0</v>
      </c>
      <c r="H403" s="176"/>
      <c r="I403" s="177">
        <f>ROUND(E403*H403,2)</f>
        <v>0</v>
      </c>
      <c r="J403" s="176"/>
      <c r="K403" s="177">
        <f>ROUND(E403*J403,2)</f>
        <v>0</v>
      </c>
      <c r="L403" s="177">
        <v>21</v>
      </c>
      <c r="M403" s="177">
        <f>G403*(1+L403/100)</f>
        <v>0</v>
      </c>
      <c r="N403" s="175">
        <v>3.0470000000000001E-2</v>
      </c>
      <c r="O403" s="175">
        <f>ROUND(E403*N403,2)</f>
        <v>11.83</v>
      </c>
      <c r="P403" s="175">
        <v>0</v>
      </c>
      <c r="Q403" s="175">
        <f>ROUND(E403*P403,2)</f>
        <v>0</v>
      </c>
      <c r="R403" s="177"/>
      <c r="S403" s="177" t="s">
        <v>297</v>
      </c>
      <c r="T403" s="178" t="s">
        <v>298</v>
      </c>
      <c r="U403" s="159">
        <v>0.87</v>
      </c>
      <c r="V403" s="159">
        <f>ROUND(E403*U403,2)</f>
        <v>337.71</v>
      </c>
      <c r="W403" s="159"/>
      <c r="X403" s="159" t="s">
        <v>355</v>
      </c>
      <c r="Y403" s="159" t="s">
        <v>300</v>
      </c>
      <c r="Z403" s="148"/>
      <c r="AA403" s="148"/>
      <c r="AB403" s="148"/>
      <c r="AC403" s="148"/>
      <c r="AD403" s="148"/>
      <c r="AE403" s="148"/>
      <c r="AF403" s="148"/>
      <c r="AG403" s="148" t="s">
        <v>356</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2" x14ac:dyDescent="0.2">
      <c r="A404" s="155"/>
      <c r="B404" s="156"/>
      <c r="C404" s="262" t="s">
        <v>674</v>
      </c>
      <c r="D404" s="263"/>
      <c r="E404" s="263"/>
      <c r="F404" s="263"/>
      <c r="G404" s="263"/>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303</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
      <c r="A405" s="155"/>
      <c r="B405" s="156"/>
      <c r="C405" s="199" t="s">
        <v>799</v>
      </c>
      <c r="D405" s="185"/>
      <c r="E405" s="186">
        <v>35.01</v>
      </c>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369</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199" t="s">
        <v>800</v>
      </c>
      <c r="D406" s="185"/>
      <c r="E406" s="186">
        <v>122.8</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369</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199" t="s">
        <v>801</v>
      </c>
      <c r="D407" s="185"/>
      <c r="E407" s="186">
        <v>135.41200000000001</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369</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
      <c r="A408" s="155"/>
      <c r="B408" s="156"/>
      <c r="C408" s="199" t="s">
        <v>802</v>
      </c>
      <c r="D408" s="185"/>
      <c r="E408" s="186">
        <v>94.954999999999998</v>
      </c>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369</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72">
        <v>84</v>
      </c>
      <c r="B409" s="173" t="s">
        <v>803</v>
      </c>
      <c r="C409" s="181" t="s">
        <v>804</v>
      </c>
      <c r="D409" s="174" t="s">
        <v>640</v>
      </c>
      <c r="E409" s="175">
        <v>388.17700000000002</v>
      </c>
      <c r="F409" s="176"/>
      <c r="G409" s="177">
        <f>ROUND(E409*F409,2)</f>
        <v>0</v>
      </c>
      <c r="H409" s="176"/>
      <c r="I409" s="177">
        <f>ROUND(E409*H409,2)</f>
        <v>0</v>
      </c>
      <c r="J409" s="176"/>
      <c r="K409" s="177">
        <f>ROUND(E409*J409,2)</f>
        <v>0</v>
      </c>
      <c r="L409" s="177">
        <v>21</v>
      </c>
      <c r="M409" s="177">
        <f>G409*(1+L409/100)</f>
        <v>0</v>
      </c>
      <c r="N409" s="175">
        <v>0</v>
      </c>
      <c r="O409" s="175">
        <f>ROUND(E409*N409,2)</f>
        <v>0</v>
      </c>
      <c r="P409" s="175">
        <v>0</v>
      </c>
      <c r="Q409" s="175">
        <f>ROUND(E409*P409,2)</f>
        <v>0</v>
      </c>
      <c r="R409" s="177" t="s">
        <v>457</v>
      </c>
      <c r="S409" s="177" t="s">
        <v>306</v>
      </c>
      <c r="T409" s="178" t="s">
        <v>364</v>
      </c>
      <c r="U409" s="159">
        <v>0.23200000000000001</v>
      </c>
      <c r="V409" s="159">
        <f>ROUND(E409*U409,2)</f>
        <v>90.06</v>
      </c>
      <c r="W409" s="159"/>
      <c r="X409" s="159" t="s">
        <v>355</v>
      </c>
      <c r="Y409" s="159" t="s">
        <v>300</v>
      </c>
      <c r="Z409" s="148"/>
      <c r="AA409" s="148"/>
      <c r="AB409" s="148"/>
      <c r="AC409" s="148"/>
      <c r="AD409" s="148"/>
      <c r="AE409" s="148"/>
      <c r="AF409" s="148"/>
      <c r="AG409" s="148" t="s">
        <v>356</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2" x14ac:dyDescent="0.2">
      <c r="A410" s="155"/>
      <c r="B410" s="156"/>
      <c r="C410" s="273" t="s">
        <v>805</v>
      </c>
      <c r="D410" s="274"/>
      <c r="E410" s="274"/>
      <c r="F410" s="274"/>
      <c r="G410" s="274"/>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367</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275" t="s">
        <v>681</v>
      </c>
      <c r="D411" s="276"/>
      <c r="E411" s="276"/>
      <c r="F411" s="276"/>
      <c r="G411" s="276"/>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303</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2" x14ac:dyDescent="0.2">
      <c r="A412" s="155"/>
      <c r="B412" s="156"/>
      <c r="C412" s="199" t="s">
        <v>806</v>
      </c>
      <c r="D412" s="185"/>
      <c r="E412" s="186">
        <v>388.17700000000002</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369</v>
      </c>
      <c r="AH412" s="148">
        <v>5</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72">
        <v>85</v>
      </c>
      <c r="B413" s="173" t="s">
        <v>807</v>
      </c>
      <c r="C413" s="181" t="s">
        <v>808</v>
      </c>
      <c r="D413" s="174" t="s">
        <v>506</v>
      </c>
      <c r="E413" s="175">
        <v>25</v>
      </c>
      <c r="F413" s="176"/>
      <c r="G413" s="177">
        <f>ROUND(E413*F413,2)</f>
        <v>0</v>
      </c>
      <c r="H413" s="176"/>
      <c r="I413" s="177">
        <f>ROUND(E413*H413,2)</f>
        <v>0</v>
      </c>
      <c r="J413" s="176"/>
      <c r="K413" s="177">
        <f>ROUND(E413*J413,2)</f>
        <v>0</v>
      </c>
      <c r="L413" s="177">
        <v>21</v>
      </c>
      <c r="M413" s="177">
        <f>G413*(1+L413/100)</f>
        <v>0</v>
      </c>
      <c r="N413" s="175">
        <v>6.8900000000000003E-3</v>
      </c>
      <c r="O413" s="175">
        <f>ROUND(E413*N413,2)</f>
        <v>0.17</v>
      </c>
      <c r="P413" s="175">
        <v>0</v>
      </c>
      <c r="Q413" s="175">
        <f>ROUND(E413*P413,2)</f>
        <v>0</v>
      </c>
      <c r="R413" s="177" t="s">
        <v>457</v>
      </c>
      <c r="S413" s="177" t="s">
        <v>306</v>
      </c>
      <c r="T413" s="178" t="s">
        <v>364</v>
      </c>
      <c r="U413" s="159">
        <v>0.88700000000000001</v>
      </c>
      <c r="V413" s="159">
        <f>ROUND(E413*U413,2)</f>
        <v>22.18</v>
      </c>
      <c r="W413" s="159"/>
      <c r="X413" s="159" t="s">
        <v>355</v>
      </c>
      <c r="Y413" s="159" t="s">
        <v>300</v>
      </c>
      <c r="Z413" s="148"/>
      <c r="AA413" s="148"/>
      <c r="AB413" s="148"/>
      <c r="AC413" s="148"/>
      <c r="AD413" s="148"/>
      <c r="AE413" s="148"/>
      <c r="AF413" s="148"/>
      <c r="AG413" s="148" t="s">
        <v>356</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2" x14ac:dyDescent="0.2">
      <c r="A414" s="155"/>
      <c r="B414" s="156"/>
      <c r="C414" s="273" t="s">
        <v>805</v>
      </c>
      <c r="D414" s="274"/>
      <c r="E414" s="274"/>
      <c r="F414" s="274"/>
      <c r="G414" s="274"/>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367</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72">
        <v>86</v>
      </c>
      <c r="B415" s="173" t="s">
        <v>809</v>
      </c>
      <c r="C415" s="181" t="s">
        <v>810</v>
      </c>
      <c r="D415" s="174" t="s">
        <v>506</v>
      </c>
      <c r="E415" s="175">
        <v>7</v>
      </c>
      <c r="F415" s="176"/>
      <c r="G415" s="177">
        <f>ROUND(E415*F415,2)</f>
        <v>0</v>
      </c>
      <c r="H415" s="176"/>
      <c r="I415" s="177">
        <f>ROUND(E415*H415,2)</f>
        <v>0</v>
      </c>
      <c r="J415" s="176"/>
      <c r="K415" s="177">
        <f>ROUND(E415*J415,2)</f>
        <v>0</v>
      </c>
      <c r="L415" s="177">
        <v>21</v>
      </c>
      <c r="M415" s="177">
        <f>G415*(1+L415/100)</f>
        <v>0</v>
      </c>
      <c r="N415" s="175">
        <v>1.2999999999999999E-2</v>
      </c>
      <c r="O415" s="175">
        <f>ROUND(E415*N415,2)</f>
        <v>0.09</v>
      </c>
      <c r="P415" s="175">
        <v>0</v>
      </c>
      <c r="Q415" s="175">
        <f>ROUND(E415*P415,2)</f>
        <v>0</v>
      </c>
      <c r="R415" s="177" t="s">
        <v>457</v>
      </c>
      <c r="S415" s="177" t="s">
        <v>306</v>
      </c>
      <c r="T415" s="178" t="s">
        <v>364</v>
      </c>
      <c r="U415" s="159">
        <v>1.282</v>
      </c>
      <c r="V415" s="159">
        <f>ROUND(E415*U415,2)</f>
        <v>8.9700000000000006</v>
      </c>
      <c r="W415" s="159"/>
      <c r="X415" s="159" t="s">
        <v>355</v>
      </c>
      <c r="Y415" s="159" t="s">
        <v>300</v>
      </c>
      <c r="Z415" s="148"/>
      <c r="AA415" s="148"/>
      <c r="AB415" s="148"/>
      <c r="AC415" s="148"/>
      <c r="AD415" s="148"/>
      <c r="AE415" s="148"/>
      <c r="AF415" s="148"/>
      <c r="AG415" s="148" t="s">
        <v>356</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2" x14ac:dyDescent="0.2">
      <c r="A416" s="155"/>
      <c r="B416" s="156"/>
      <c r="C416" s="273" t="s">
        <v>805</v>
      </c>
      <c r="D416" s="274"/>
      <c r="E416" s="274"/>
      <c r="F416" s="274"/>
      <c r="G416" s="274"/>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367</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
      <c r="A417" s="155"/>
      <c r="B417" s="156"/>
      <c r="C417" s="199" t="s">
        <v>811</v>
      </c>
      <c r="D417" s="185"/>
      <c r="E417" s="186">
        <v>2</v>
      </c>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369</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199" t="s">
        <v>812</v>
      </c>
      <c r="D418" s="185"/>
      <c r="E418" s="186">
        <v>3</v>
      </c>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369</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199" t="s">
        <v>813</v>
      </c>
      <c r="D419" s="185"/>
      <c r="E419" s="186">
        <v>2</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369</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72">
        <v>87</v>
      </c>
      <c r="B420" s="173" t="s">
        <v>814</v>
      </c>
      <c r="C420" s="181" t="s">
        <v>815</v>
      </c>
      <c r="D420" s="174" t="s">
        <v>432</v>
      </c>
      <c r="E420" s="175">
        <v>29.93656</v>
      </c>
      <c r="F420" s="176"/>
      <c r="G420" s="177">
        <f>ROUND(E420*F420,2)</f>
        <v>0</v>
      </c>
      <c r="H420" s="176"/>
      <c r="I420" s="177">
        <f>ROUND(E420*H420,2)</f>
        <v>0</v>
      </c>
      <c r="J420" s="176"/>
      <c r="K420" s="177">
        <f>ROUND(E420*J420,2)</f>
        <v>0</v>
      </c>
      <c r="L420" s="177">
        <v>21</v>
      </c>
      <c r="M420" s="177">
        <f>G420*(1+L420/100)</f>
        <v>0</v>
      </c>
      <c r="N420" s="175">
        <v>1.02139</v>
      </c>
      <c r="O420" s="175">
        <f>ROUND(E420*N420,2)</f>
        <v>30.58</v>
      </c>
      <c r="P420" s="175">
        <v>0</v>
      </c>
      <c r="Q420" s="175">
        <f>ROUND(E420*P420,2)</f>
        <v>0</v>
      </c>
      <c r="R420" s="177" t="s">
        <v>457</v>
      </c>
      <c r="S420" s="177" t="s">
        <v>306</v>
      </c>
      <c r="T420" s="178" t="s">
        <v>364</v>
      </c>
      <c r="U420" s="159">
        <v>26.616</v>
      </c>
      <c r="V420" s="159">
        <f>ROUND(E420*U420,2)</f>
        <v>796.79</v>
      </c>
      <c r="W420" s="159"/>
      <c r="X420" s="159" t="s">
        <v>355</v>
      </c>
      <c r="Y420" s="159" t="s">
        <v>300</v>
      </c>
      <c r="Z420" s="148"/>
      <c r="AA420" s="148"/>
      <c r="AB420" s="148"/>
      <c r="AC420" s="148"/>
      <c r="AD420" s="148"/>
      <c r="AE420" s="148"/>
      <c r="AF420" s="148"/>
      <c r="AG420" s="148" t="s">
        <v>356</v>
      </c>
      <c r="AH420" s="148"/>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ht="33.75" outlineLevel="2" x14ac:dyDescent="0.2">
      <c r="A421" s="155"/>
      <c r="B421" s="156"/>
      <c r="C421" s="273" t="s">
        <v>816</v>
      </c>
      <c r="D421" s="274"/>
      <c r="E421" s="274"/>
      <c r="F421" s="274"/>
      <c r="G421" s="274"/>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367</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79" t="str">
        <f>C421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1" s="148"/>
      <c r="BC421" s="148"/>
      <c r="BD421" s="148"/>
      <c r="BE421" s="148"/>
      <c r="BF421" s="148"/>
      <c r="BG421" s="148"/>
      <c r="BH421" s="148"/>
    </row>
    <row r="422" spans="1:60" outlineLevel="2" x14ac:dyDescent="0.2">
      <c r="A422" s="155"/>
      <c r="B422" s="156"/>
      <c r="C422" s="199" t="s">
        <v>817</v>
      </c>
      <c r="D422" s="185"/>
      <c r="E422" s="186">
        <v>0.77656000000000003</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369</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2">
      <c r="A423" s="155"/>
      <c r="B423" s="156"/>
      <c r="C423" s="199" t="s">
        <v>818</v>
      </c>
      <c r="D423" s="185"/>
      <c r="E423" s="186">
        <v>29.16</v>
      </c>
      <c r="F423" s="159"/>
      <c r="G423" s="159"/>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369</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72">
        <v>88</v>
      </c>
      <c r="B424" s="173" t="s">
        <v>819</v>
      </c>
      <c r="C424" s="181" t="s">
        <v>820</v>
      </c>
      <c r="D424" s="174" t="s">
        <v>362</v>
      </c>
      <c r="E424" s="175">
        <v>3.4112</v>
      </c>
      <c r="F424" s="176"/>
      <c r="G424" s="177">
        <f>ROUND(E424*F424,2)</f>
        <v>0</v>
      </c>
      <c r="H424" s="176"/>
      <c r="I424" s="177">
        <f>ROUND(E424*H424,2)</f>
        <v>0</v>
      </c>
      <c r="J424" s="176"/>
      <c r="K424" s="177">
        <f>ROUND(E424*J424,2)</f>
        <v>0</v>
      </c>
      <c r="L424" s="177">
        <v>21</v>
      </c>
      <c r="M424" s="177">
        <f>G424*(1+L424/100)</f>
        <v>0</v>
      </c>
      <c r="N424" s="175">
        <v>2.5251100000000002</v>
      </c>
      <c r="O424" s="175">
        <f>ROUND(E424*N424,2)</f>
        <v>8.61</v>
      </c>
      <c r="P424" s="175">
        <v>0</v>
      </c>
      <c r="Q424" s="175">
        <f>ROUND(E424*P424,2)</f>
        <v>0</v>
      </c>
      <c r="R424" s="177" t="s">
        <v>457</v>
      </c>
      <c r="S424" s="177" t="s">
        <v>306</v>
      </c>
      <c r="T424" s="178" t="s">
        <v>364</v>
      </c>
      <c r="U424" s="159">
        <v>1.448</v>
      </c>
      <c r="V424" s="159">
        <f>ROUND(E424*U424,2)</f>
        <v>4.9400000000000004</v>
      </c>
      <c r="W424" s="159"/>
      <c r="X424" s="159" t="s">
        <v>355</v>
      </c>
      <c r="Y424" s="159" t="s">
        <v>300</v>
      </c>
      <c r="Z424" s="148"/>
      <c r="AA424" s="148"/>
      <c r="AB424" s="148"/>
      <c r="AC424" s="148"/>
      <c r="AD424" s="148"/>
      <c r="AE424" s="148"/>
      <c r="AF424" s="148"/>
      <c r="AG424" s="148" t="s">
        <v>356</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2" x14ac:dyDescent="0.2">
      <c r="A425" s="155"/>
      <c r="B425" s="156"/>
      <c r="C425" s="199" t="s">
        <v>821</v>
      </c>
      <c r="D425" s="185"/>
      <c r="E425" s="186">
        <v>0.114</v>
      </c>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369</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199" t="s">
        <v>822</v>
      </c>
      <c r="D426" s="185"/>
      <c r="E426" s="186">
        <v>0.33395000000000002</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369</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199" t="s">
        <v>823</v>
      </c>
      <c r="D427" s="185"/>
      <c r="E427" s="186">
        <v>0.13575000000000001</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369</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199" t="s">
        <v>824</v>
      </c>
      <c r="D428" s="185"/>
      <c r="E428" s="186">
        <v>0.06</v>
      </c>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369</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199" t="s">
        <v>825</v>
      </c>
      <c r="D429" s="185"/>
      <c r="E429" s="186">
        <v>1.1339999999999999</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369</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
      <c r="A430" s="155"/>
      <c r="B430" s="156"/>
      <c r="C430" s="199" t="s">
        <v>826</v>
      </c>
      <c r="D430" s="185"/>
      <c r="E430" s="186">
        <v>1.6335</v>
      </c>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369</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72">
        <v>89</v>
      </c>
      <c r="B431" s="173" t="s">
        <v>827</v>
      </c>
      <c r="C431" s="181" t="s">
        <v>828</v>
      </c>
      <c r="D431" s="174" t="s">
        <v>362</v>
      </c>
      <c r="E431" s="175">
        <v>13.725</v>
      </c>
      <c r="F431" s="176"/>
      <c r="G431" s="177">
        <f>ROUND(E431*F431,2)</f>
        <v>0</v>
      </c>
      <c r="H431" s="176"/>
      <c r="I431" s="177">
        <f>ROUND(E431*H431,2)</f>
        <v>0</v>
      </c>
      <c r="J431" s="176"/>
      <c r="K431" s="177">
        <f>ROUND(E431*J431,2)</f>
        <v>0</v>
      </c>
      <c r="L431" s="177">
        <v>21</v>
      </c>
      <c r="M431" s="177">
        <f>G431*(1+L431/100)</f>
        <v>0</v>
      </c>
      <c r="N431" s="175">
        <v>2.5251100000000002</v>
      </c>
      <c r="O431" s="175">
        <f>ROUND(E431*N431,2)</f>
        <v>34.659999999999997</v>
      </c>
      <c r="P431" s="175">
        <v>0</v>
      </c>
      <c r="Q431" s="175">
        <f>ROUND(E431*P431,2)</f>
        <v>0</v>
      </c>
      <c r="R431" s="177" t="s">
        <v>457</v>
      </c>
      <c r="S431" s="177" t="s">
        <v>306</v>
      </c>
      <c r="T431" s="178" t="s">
        <v>364</v>
      </c>
      <c r="U431" s="159">
        <v>1.448</v>
      </c>
      <c r="V431" s="159">
        <f>ROUND(E431*U431,2)</f>
        <v>19.87</v>
      </c>
      <c r="W431" s="159"/>
      <c r="X431" s="159" t="s">
        <v>355</v>
      </c>
      <c r="Y431" s="159" t="s">
        <v>300</v>
      </c>
      <c r="Z431" s="148"/>
      <c r="AA431" s="148"/>
      <c r="AB431" s="148"/>
      <c r="AC431" s="148"/>
      <c r="AD431" s="148"/>
      <c r="AE431" s="148"/>
      <c r="AF431" s="148"/>
      <c r="AG431" s="148" t="s">
        <v>356</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2" x14ac:dyDescent="0.2">
      <c r="A432" s="155"/>
      <c r="B432" s="156"/>
      <c r="C432" s="199" t="s">
        <v>829</v>
      </c>
      <c r="D432" s="185"/>
      <c r="E432" s="186">
        <v>9.9</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369</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199" t="s">
        <v>830</v>
      </c>
      <c r="D433" s="185"/>
      <c r="E433" s="186">
        <v>2.0249999999999999</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369</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199" t="s">
        <v>831</v>
      </c>
      <c r="D434" s="185"/>
      <c r="E434" s="186">
        <v>1.8</v>
      </c>
      <c r="F434" s="159"/>
      <c r="G434" s="159"/>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369</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72">
        <v>90</v>
      </c>
      <c r="B435" s="173" t="s">
        <v>832</v>
      </c>
      <c r="C435" s="181" t="s">
        <v>833</v>
      </c>
      <c r="D435" s="174" t="s">
        <v>640</v>
      </c>
      <c r="E435" s="175">
        <v>308.94499999999999</v>
      </c>
      <c r="F435" s="176"/>
      <c r="G435" s="177">
        <f>ROUND(E435*F435,2)</f>
        <v>0</v>
      </c>
      <c r="H435" s="176"/>
      <c r="I435" s="177">
        <f>ROUND(E435*H435,2)</f>
        <v>0</v>
      </c>
      <c r="J435" s="176"/>
      <c r="K435" s="177">
        <f>ROUND(E435*J435,2)</f>
        <v>0</v>
      </c>
      <c r="L435" s="177">
        <v>21</v>
      </c>
      <c r="M435" s="177">
        <f>G435*(1+L435/100)</f>
        <v>0</v>
      </c>
      <c r="N435" s="175">
        <v>4.965E-2</v>
      </c>
      <c r="O435" s="175">
        <f>ROUND(E435*N435,2)</f>
        <v>15.34</v>
      </c>
      <c r="P435" s="175">
        <v>0</v>
      </c>
      <c r="Q435" s="175">
        <f>ROUND(E435*P435,2)</f>
        <v>0</v>
      </c>
      <c r="R435" s="177" t="s">
        <v>457</v>
      </c>
      <c r="S435" s="177" t="s">
        <v>306</v>
      </c>
      <c r="T435" s="178" t="s">
        <v>364</v>
      </c>
      <c r="U435" s="159">
        <v>0.94</v>
      </c>
      <c r="V435" s="159">
        <f>ROUND(E435*U435,2)</f>
        <v>290.41000000000003</v>
      </c>
      <c r="W435" s="159"/>
      <c r="X435" s="159" t="s">
        <v>355</v>
      </c>
      <c r="Y435" s="159" t="s">
        <v>300</v>
      </c>
      <c r="Z435" s="148"/>
      <c r="AA435" s="148"/>
      <c r="AB435" s="148"/>
      <c r="AC435" s="148"/>
      <c r="AD435" s="148"/>
      <c r="AE435" s="148"/>
      <c r="AF435" s="148"/>
      <c r="AG435" s="148" t="s">
        <v>356</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2" x14ac:dyDescent="0.2">
      <c r="A436" s="155"/>
      <c r="B436" s="156"/>
      <c r="C436" s="199" t="s">
        <v>834</v>
      </c>
      <c r="D436" s="185"/>
      <c r="E436" s="186">
        <v>110</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369</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99" t="s">
        <v>835</v>
      </c>
      <c r="D437" s="185"/>
      <c r="E437" s="186">
        <v>27</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369</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99" t="s">
        <v>836</v>
      </c>
      <c r="D438" s="185"/>
      <c r="E438" s="186">
        <v>40</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369</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199" t="s">
        <v>837</v>
      </c>
      <c r="D439" s="185"/>
      <c r="E439" s="186">
        <v>37.799999999999997</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369</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199" t="s">
        <v>838</v>
      </c>
      <c r="D440" s="185"/>
      <c r="E440" s="186">
        <v>36.299999999999997</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369</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199" t="s">
        <v>839</v>
      </c>
      <c r="D441" s="185"/>
      <c r="E441" s="186">
        <v>20.45</v>
      </c>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369</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99" t="s">
        <v>840</v>
      </c>
      <c r="D442" s="185"/>
      <c r="E442" s="186">
        <v>37.395000000000003</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369</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72">
        <v>91</v>
      </c>
      <c r="B443" s="173" t="s">
        <v>841</v>
      </c>
      <c r="C443" s="181" t="s">
        <v>842</v>
      </c>
      <c r="D443" s="174" t="s">
        <v>640</v>
      </c>
      <c r="E443" s="175">
        <v>308.94499999999999</v>
      </c>
      <c r="F443" s="176"/>
      <c r="G443" s="177">
        <f>ROUND(E443*F443,2)</f>
        <v>0</v>
      </c>
      <c r="H443" s="176"/>
      <c r="I443" s="177">
        <f>ROUND(E443*H443,2)</f>
        <v>0</v>
      </c>
      <c r="J443" s="176"/>
      <c r="K443" s="177">
        <f>ROUND(E443*J443,2)</f>
        <v>0</v>
      </c>
      <c r="L443" s="177">
        <v>21</v>
      </c>
      <c r="M443" s="177">
        <f>G443*(1+L443/100)</f>
        <v>0</v>
      </c>
      <c r="N443" s="175">
        <v>0</v>
      </c>
      <c r="O443" s="175">
        <f>ROUND(E443*N443,2)</f>
        <v>0</v>
      </c>
      <c r="P443" s="175">
        <v>0</v>
      </c>
      <c r="Q443" s="175">
        <f>ROUND(E443*P443,2)</f>
        <v>0</v>
      </c>
      <c r="R443" s="177" t="s">
        <v>457</v>
      </c>
      <c r="S443" s="177" t="s">
        <v>306</v>
      </c>
      <c r="T443" s="178" t="s">
        <v>364</v>
      </c>
      <c r="U443" s="159">
        <v>0.28999999999999998</v>
      </c>
      <c r="V443" s="159">
        <f>ROUND(E443*U443,2)</f>
        <v>89.59</v>
      </c>
      <c r="W443" s="159"/>
      <c r="X443" s="159" t="s">
        <v>355</v>
      </c>
      <c r="Y443" s="159" t="s">
        <v>300</v>
      </c>
      <c r="Z443" s="148"/>
      <c r="AA443" s="148"/>
      <c r="AB443" s="148"/>
      <c r="AC443" s="148"/>
      <c r="AD443" s="148"/>
      <c r="AE443" s="148"/>
      <c r="AF443" s="148"/>
      <c r="AG443" s="148" t="s">
        <v>356</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2" x14ac:dyDescent="0.2">
      <c r="A444" s="155"/>
      <c r="B444" s="156"/>
      <c r="C444" s="199" t="s">
        <v>843</v>
      </c>
      <c r="D444" s="185"/>
      <c r="E444" s="186">
        <v>308.94499999999999</v>
      </c>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369</v>
      </c>
      <c r="AH444" s="148">
        <v>5</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72">
        <v>92</v>
      </c>
      <c r="B445" s="173" t="s">
        <v>844</v>
      </c>
      <c r="C445" s="181" t="s">
        <v>845</v>
      </c>
      <c r="D445" s="174" t="s">
        <v>432</v>
      </c>
      <c r="E445" s="175">
        <v>1.85019</v>
      </c>
      <c r="F445" s="176"/>
      <c r="G445" s="177">
        <f>ROUND(E445*F445,2)</f>
        <v>0</v>
      </c>
      <c r="H445" s="176"/>
      <c r="I445" s="177">
        <f>ROUND(E445*H445,2)</f>
        <v>0</v>
      </c>
      <c r="J445" s="176"/>
      <c r="K445" s="177">
        <f>ROUND(E445*J445,2)</f>
        <v>0</v>
      </c>
      <c r="L445" s="177">
        <v>21</v>
      </c>
      <c r="M445" s="177">
        <f>G445*(1+L445/100)</f>
        <v>0</v>
      </c>
      <c r="N445" s="175">
        <v>1.0166500000000001</v>
      </c>
      <c r="O445" s="175">
        <f>ROUND(E445*N445,2)</f>
        <v>1.88</v>
      </c>
      <c r="P445" s="175">
        <v>0</v>
      </c>
      <c r="Q445" s="175">
        <f>ROUND(E445*P445,2)</f>
        <v>0</v>
      </c>
      <c r="R445" s="177" t="s">
        <v>457</v>
      </c>
      <c r="S445" s="177" t="s">
        <v>306</v>
      </c>
      <c r="T445" s="178" t="s">
        <v>364</v>
      </c>
      <c r="U445" s="159">
        <v>27.672999999999998</v>
      </c>
      <c r="V445" s="159">
        <f>ROUND(E445*U445,2)</f>
        <v>51.2</v>
      </c>
      <c r="W445" s="159"/>
      <c r="X445" s="159" t="s">
        <v>355</v>
      </c>
      <c r="Y445" s="159" t="s">
        <v>300</v>
      </c>
      <c r="Z445" s="148"/>
      <c r="AA445" s="148"/>
      <c r="AB445" s="148"/>
      <c r="AC445" s="148"/>
      <c r="AD445" s="148"/>
      <c r="AE445" s="148"/>
      <c r="AF445" s="148"/>
      <c r="AG445" s="148" t="s">
        <v>356</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2" x14ac:dyDescent="0.2">
      <c r="A446" s="155"/>
      <c r="B446" s="156"/>
      <c r="C446" s="273" t="s">
        <v>846</v>
      </c>
      <c r="D446" s="274"/>
      <c r="E446" s="274"/>
      <c r="F446" s="274"/>
      <c r="G446" s="274"/>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367</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2" x14ac:dyDescent="0.2">
      <c r="A447" s="155"/>
      <c r="B447" s="156"/>
      <c r="C447" s="199" t="s">
        <v>847</v>
      </c>
      <c r="D447" s="185"/>
      <c r="E447" s="186">
        <v>0.99</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369</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
      <c r="A448" s="155"/>
      <c r="B448" s="156"/>
      <c r="C448" s="199" t="s">
        <v>848</v>
      </c>
      <c r="D448" s="185"/>
      <c r="E448" s="186">
        <v>0.20250000000000001</v>
      </c>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369</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2">
      <c r="A449" s="155"/>
      <c r="B449" s="156"/>
      <c r="C449" s="199" t="s">
        <v>849</v>
      </c>
      <c r="D449" s="185"/>
      <c r="E449" s="186">
        <v>0.18</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369</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3" x14ac:dyDescent="0.2">
      <c r="A450" s="155"/>
      <c r="B450" s="156"/>
      <c r="C450" s="199" t="s">
        <v>850</v>
      </c>
      <c r="D450" s="185"/>
      <c r="E450" s="186">
        <v>0.18164</v>
      </c>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369</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
      <c r="A451" s="155"/>
      <c r="B451" s="156"/>
      <c r="C451" s="199" t="s">
        <v>851</v>
      </c>
      <c r="D451" s="185"/>
      <c r="E451" s="186">
        <v>0.18915000000000001</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369</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199" t="s">
        <v>852</v>
      </c>
      <c r="D452" s="185"/>
      <c r="E452" s="186">
        <v>0.1069</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369</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72">
        <v>93</v>
      </c>
      <c r="B453" s="173" t="s">
        <v>853</v>
      </c>
      <c r="C453" s="181" t="s">
        <v>854</v>
      </c>
      <c r="D453" s="174" t="s">
        <v>506</v>
      </c>
      <c r="E453" s="175">
        <v>6</v>
      </c>
      <c r="F453" s="176"/>
      <c r="G453" s="177">
        <f>ROUND(E453*F453,2)</f>
        <v>0</v>
      </c>
      <c r="H453" s="176"/>
      <c r="I453" s="177">
        <f>ROUND(E453*H453,2)</f>
        <v>0</v>
      </c>
      <c r="J453" s="176"/>
      <c r="K453" s="177">
        <f>ROUND(E453*J453,2)</f>
        <v>0</v>
      </c>
      <c r="L453" s="177">
        <v>21</v>
      </c>
      <c r="M453" s="177">
        <f>G453*(1+L453/100)</f>
        <v>0</v>
      </c>
      <c r="N453" s="175">
        <v>4.4000000000000002E-4</v>
      </c>
      <c r="O453" s="175">
        <f>ROUND(E453*N453,2)</f>
        <v>0</v>
      </c>
      <c r="P453" s="175">
        <v>0</v>
      </c>
      <c r="Q453" s="175">
        <f>ROUND(E453*P453,2)</f>
        <v>0</v>
      </c>
      <c r="R453" s="177"/>
      <c r="S453" s="177" t="s">
        <v>297</v>
      </c>
      <c r="T453" s="178" t="s">
        <v>298</v>
      </c>
      <c r="U453" s="159">
        <v>0</v>
      </c>
      <c r="V453" s="159">
        <f>ROUND(E453*U453,2)</f>
        <v>0</v>
      </c>
      <c r="W453" s="159"/>
      <c r="X453" s="159" t="s">
        <v>355</v>
      </c>
      <c r="Y453" s="159" t="s">
        <v>300</v>
      </c>
      <c r="Z453" s="148"/>
      <c r="AA453" s="148"/>
      <c r="AB453" s="148"/>
      <c r="AC453" s="148"/>
      <c r="AD453" s="148"/>
      <c r="AE453" s="148"/>
      <c r="AF453" s="148"/>
      <c r="AG453" s="148" t="s">
        <v>356</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2" x14ac:dyDescent="0.2">
      <c r="A454" s="155"/>
      <c r="B454" s="156"/>
      <c r="C454" s="199" t="s">
        <v>855</v>
      </c>
      <c r="D454" s="185"/>
      <c r="E454" s="186">
        <v>3</v>
      </c>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369</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199" t="s">
        <v>856</v>
      </c>
      <c r="D455" s="185"/>
      <c r="E455" s="186">
        <v>3</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369</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72">
        <v>94</v>
      </c>
      <c r="B456" s="173" t="s">
        <v>857</v>
      </c>
      <c r="C456" s="181" t="s">
        <v>858</v>
      </c>
      <c r="D456" s="174" t="s">
        <v>506</v>
      </c>
      <c r="E456" s="175">
        <v>40</v>
      </c>
      <c r="F456" s="176"/>
      <c r="G456" s="177">
        <f>ROUND(E456*F456,2)</f>
        <v>0</v>
      </c>
      <c r="H456" s="176"/>
      <c r="I456" s="177">
        <f>ROUND(E456*H456,2)</f>
        <v>0</v>
      </c>
      <c r="J456" s="176"/>
      <c r="K456" s="177">
        <f>ROUND(E456*J456,2)</f>
        <v>0</v>
      </c>
      <c r="L456" s="177">
        <v>21</v>
      </c>
      <c r="M456" s="177">
        <f>G456*(1+L456/100)</f>
        <v>0</v>
      </c>
      <c r="N456" s="175">
        <v>4.4000000000000002E-4</v>
      </c>
      <c r="O456" s="175">
        <f>ROUND(E456*N456,2)</f>
        <v>0.02</v>
      </c>
      <c r="P456" s="175">
        <v>0</v>
      </c>
      <c r="Q456" s="175">
        <f>ROUND(E456*P456,2)</f>
        <v>0</v>
      </c>
      <c r="R456" s="177"/>
      <c r="S456" s="177" t="s">
        <v>297</v>
      </c>
      <c r="T456" s="178" t="s">
        <v>298</v>
      </c>
      <c r="U456" s="159">
        <v>0</v>
      </c>
      <c r="V456" s="159">
        <f>ROUND(E456*U456,2)</f>
        <v>0</v>
      </c>
      <c r="W456" s="159"/>
      <c r="X456" s="159" t="s">
        <v>355</v>
      </c>
      <c r="Y456" s="159" t="s">
        <v>300</v>
      </c>
      <c r="Z456" s="148"/>
      <c r="AA456" s="148"/>
      <c r="AB456" s="148"/>
      <c r="AC456" s="148"/>
      <c r="AD456" s="148"/>
      <c r="AE456" s="148"/>
      <c r="AF456" s="148"/>
      <c r="AG456" s="148" t="s">
        <v>356</v>
      </c>
      <c r="AH456" s="148"/>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2" x14ac:dyDescent="0.2">
      <c r="A457" s="155"/>
      <c r="B457" s="156"/>
      <c r="C457" s="199" t="s">
        <v>859</v>
      </c>
      <c r="D457" s="185"/>
      <c r="E457" s="186">
        <v>10</v>
      </c>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369</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
      <c r="A458" s="155"/>
      <c r="B458" s="156"/>
      <c r="C458" s="199" t="s">
        <v>860</v>
      </c>
      <c r="D458" s="185"/>
      <c r="E458" s="186">
        <v>10</v>
      </c>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369</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199" t="s">
        <v>861</v>
      </c>
      <c r="D459" s="185"/>
      <c r="E459" s="186">
        <v>20</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369</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2">
      <c r="A460" s="172">
        <v>95</v>
      </c>
      <c r="B460" s="173" t="s">
        <v>862</v>
      </c>
      <c r="C460" s="181" t="s">
        <v>863</v>
      </c>
      <c r="D460" s="174" t="s">
        <v>506</v>
      </c>
      <c r="E460" s="175">
        <v>52</v>
      </c>
      <c r="F460" s="176"/>
      <c r="G460" s="177">
        <f>ROUND(E460*F460,2)</f>
        <v>0</v>
      </c>
      <c r="H460" s="176"/>
      <c r="I460" s="177">
        <f>ROUND(E460*H460,2)</f>
        <v>0</v>
      </c>
      <c r="J460" s="176"/>
      <c r="K460" s="177">
        <f>ROUND(E460*J460,2)</f>
        <v>0</v>
      </c>
      <c r="L460" s="177">
        <v>21</v>
      </c>
      <c r="M460" s="177">
        <f>G460*(1+L460/100)</f>
        <v>0</v>
      </c>
      <c r="N460" s="175">
        <v>1.9E-2</v>
      </c>
      <c r="O460" s="175">
        <f>ROUND(E460*N460,2)</f>
        <v>0.99</v>
      </c>
      <c r="P460" s="175">
        <v>0</v>
      </c>
      <c r="Q460" s="175">
        <f>ROUND(E460*P460,2)</f>
        <v>0</v>
      </c>
      <c r="R460" s="177"/>
      <c r="S460" s="177" t="s">
        <v>297</v>
      </c>
      <c r="T460" s="178" t="s">
        <v>298</v>
      </c>
      <c r="U460" s="159">
        <v>0</v>
      </c>
      <c r="V460" s="159">
        <f>ROUND(E460*U460,2)</f>
        <v>0</v>
      </c>
      <c r="W460" s="159"/>
      <c r="X460" s="159" t="s">
        <v>355</v>
      </c>
      <c r="Y460" s="159" t="s">
        <v>300</v>
      </c>
      <c r="Z460" s="148"/>
      <c r="AA460" s="148"/>
      <c r="AB460" s="148"/>
      <c r="AC460" s="148"/>
      <c r="AD460" s="148"/>
      <c r="AE460" s="148"/>
      <c r="AF460" s="148"/>
      <c r="AG460" s="148" t="s">
        <v>356</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2" x14ac:dyDescent="0.2">
      <c r="A461" s="155"/>
      <c r="B461" s="156"/>
      <c r="C461" s="199" t="s">
        <v>864</v>
      </c>
      <c r="D461" s="185"/>
      <c r="E461" s="186">
        <v>28</v>
      </c>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369</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2">
      <c r="A462" s="155"/>
      <c r="B462" s="156"/>
      <c r="C462" s="199" t="s">
        <v>865</v>
      </c>
      <c r="D462" s="185"/>
      <c r="E462" s="186">
        <v>24</v>
      </c>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369</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72">
        <v>96</v>
      </c>
      <c r="B463" s="173" t="s">
        <v>866</v>
      </c>
      <c r="C463" s="181" t="s">
        <v>867</v>
      </c>
      <c r="D463" s="174" t="s">
        <v>506</v>
      </c>
      <c r="E463" s="175">
        <v>9</v>
      </c>
      <c r="F463" s="176"/>
      <c r="G463" s="177">
        <f>ROUND(E463*F463,2)</f>
        <v>0</v>
      </c>
      <c r="H463" s="176"/>
      <c r="I463" s="177">
        <f>ROUND(E463*H463,2)</f>
        <v>0</v>
      </c>
      <c r="J463" s="176"/>
      <c r="K463" s="177">
        <f>ROUND(E463*J463,2)</f>
        <v>0</v>
      </c>
      <c r="L463" s="177">
        <v>21</v>
      </c>
      <c r="M463" s="177">
        <f>G463*(1+L463/100)</f>
        <v>0</v>
      </c>
      <c r="N463" s="175">
        <v>5.0000000000000001E-3</v>
      </c>
      <c r="O463" s="175">
        <f>ROUND(E463*N463,2)</f>
        <v>0.05</v>
      </c>
      <c r="P463" s="175">
        <v>0</v>
      </c>
      <c r="Q463" s="175">
        <f>ROUND(E463*P463,2)</f>
        <v>0</v>
      </c>
      <c r="R463" s="177"/>
      <c r="S463" s="177" t="s">
        <v>297</v>
      </c>
      <c r="T463" s="178" t="s">
        <v>298</v>
      </c>
      <c r="U463" s="159">
        <v>0</v>
      </c>
      <c r="V463" s="159">
        <f>ROUND(E463*U463,2)</f>
        <v>0</v>
      </c>
      <c r="W463" s="159"/>
      <c r="X463" s="159" t="s">
        <v>355</v>
      </c>
      <c r="Y463" s="159" t="s">
        <v>300</v>
      </c>
      <c r="Z463" s="148"/>
      <c r="AA463" s="148"/>
      <c r="AB463" s="148"/>
      <c r="AC463" s="148"/>
      <c r="AD463" s="148"/>
      <c r="AE463" s="148"/>
      <c r="AF463" s="148"/>
      <c r="AG463" s="148" t="s">
        <v>356</v>
      </c>
      <c r="AH463" s="148"/>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2" x14ac:dyDescent="0.2">
      <c r="A464" s="155"/>
      <c r="B464" s="156"/>
      <c r="C464" s="199" t="s">
        <v>868</v>
      </c>
      <c r="D464" s="185"/>
      <c r="E464" s="186">
        <v>9</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369</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72">
        <v>97</v>
      </c>
      <c r="B465" s="173" t="s">
        <v>869</v>
      </c>
      <c r="C465" s="181" t="s">
        <v>867</v>
      </c>
      <c r="D465" s="174" t="s">
        <v>506</v>
      </c>
      <c r="E465" s="175">
        <v>9</v>
      </c>
      <c r="F465" s="176"/>
      <c r="G465" s="177">
        <f>ROUND(E465*F465,2)</f>
        <v>0</v>
      </c>
      <c r="H465" s="176"/>
      <c r="I465" s="177">
        <f>ROUND(E465*H465,2)</f>
        <v>0</v>
      </c>
      <c r="J465" s="176"/>
      <c r="K465" s="177">
        <f>ROUND(E465*J465,2)</f>
        <v>0</v>
      </c>
      <c r="L465" s="177">
        <v>21</v>
      </c>
      <c r="M465" s="177">
        <f>G465*(1+L465/100)</f>
        <v>0</v>
      </c>
      <c r="N465" s="175">
        <v>5.0000000000000001E-3</v>
      </c>
      <c r="O465" s="175">
        <f>ROUND(E465*N465,2)</f>
        <v>0.05</v>
      </c>
      <c r="P465" s="175">
        <v>0</v>
      </c>
      <c r="Q465" s="175">
        <f>ROUND(E465*P465,2)</f>
        <v>0</v>
      </c>
      <c r="R465" s="177"/>
      <c r="S465" s="177" t="s">
        <v>297</v>
      </c>
      <c r="T465" s="178" t="s">
        <v>298</v>
      </c>
      <c r="U465" s="159">
        <v>0</v>
      </c>
      <c r="V465" s="159">
        <f>ROUND(E465*U465,2)</f>
        <v>0</v>
      </c>
      <c r="W465" s="159"/>
      <c r="X465" s="159" t="s">
        <v>355</v>
      </c>
      <c r="Y465" s="159" t="s">
        <v>300</v>
      </c>
      <c r="Z465" s="148"/>
      <c r="AA465" s="148"/>
      <c r="AB465" s="148"/>
      <c r="AC465" s="148"/>
      <c r="AD465" s="148"/>
      <c r="AE465" s="148"/>
      <c r="AF465" s="148"/>
      <c r="AG465" s="148" t="s">
        <v>356</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2" x14ac:dyDescent="0.2">
      <c r="A466" s="155"/>
      <c r="B466" s="156"/>
      <c r="C466" s="199" t="s">
        <v>870</v>
      </c>
      <c r="D466" s="185"/>
      <c r="E466" s="186">
        <v>9</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369</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x14ac:dyDescent="0.2">
      <c r="A467" s="162" t="s">
        <v>292</v>
      </c>
      <c r="B467" s="163" t="s">
        <v>174</v>
      </c>
      <c r="C467" s="180" t="s">
        <v>175</v>
      </c>
      <c r="D467" s="164"/>
      <c r="E467" s="165"/>
      <c r="F467" s="166"/>
      <c r="G467" s="166">
        <f>SUMIF(AG468:AG484,"&lt;&gt;NOR",G468:G484)</f>
        <v>0</v>
      </c>
      <c r="H467" s="166"/>
      <c r="I467" s="166">
        <f>SUM(I468:I484)</f>
        <v>0</v>
      </c>
      <c r="J467" s="166"/>
      <c r="K467" s="166">
        <f>SUM(K468:K484)</f>
        <v>0</v>
      </c>
      <c r="L467" s="166"/>
      <c r="M467" s="166">
        <f>SUM(M468:M484)</f>
        <v>0</v>
      </c>
      <c r="N467" s="165"/>
      <c r="O467" s="165">
        <f>SUM(O468:O484)</f>
        <v>3.7800000000000002</v>
      </c>
      <c r="P467" s="165"/>
      <c r="Q467" s="165">
        <f>SUM(Q468:Q484)</f>
        <v>0</v>
      </c>
      <c r="R467" s="166"/>
      <c r="S467" s="166"/>
      <c r="T467" s="167"/>
      <c r="U467" s="161"/>
      <c r="V467" s="161">
        <f>SUM(V468:V484)</f>
        <v>326.27999999999997</v>
      </c>
      <c r="W467" s="161"/>
      <c r="X467" s="161"/>
      <c r="Y467" s="161"/>
      <c r="AG467" t="s">
        <v>293</v>
      </c>
    </row>
    <row r="468" spans="1:60" ht="33.75" outlineLevel="1" x14ac:dyDescent="0.2">
      <c r="A468" s="172">
        <v>98</v>
      </c>
      <c r="B468" s="173" t="s">
        <v>871</v>
      </c>
      <c r="C468" s="181" t="s">
        <v>872</v>
      </c>
      <c r="D468" s="174" t="s">
        <v>448</v>
      </c>
      <c r="E468" s="175">
        <v>21.995000000000001</v>
      </c>
      <c r="F468" s="176"/>
      <c r="G468" s="177">
        <f>ROUND(E468*F468,2)</f>
        <v>0</v>
      </c>
      <c r="H468" s="176"/>
      <c r="I468" s="177">
        <f>ROUND(E468*H468,2)</f>
        <v>0</v>
      </c>
      <c r="J468" s="176"/>
      <c r="K468" s="177">
        <f>ROUND(E468*J468,2)</f>
        <v>0</v>
      </c>
      <c r="L468" s="177">
        <v>21</v>
      </c>
      <c r="M468" s="177">
        <f>G468*(1+L468/100)</f>
        <v>0</v>
      </c>
      <c r="N468" s="175">
        <v>1.2529999999999999E-2</v>
      </c>
      <c r="O468" s="175">
        <f>ROUND(E468*N468,2)</f>
        <v>0.28000000000000003</v>
      </c>
      <c r="P468" s="175">
        <v>0</v>
      </c>
      <c r="Q468" s="175">
        <f>ROUND(E468*P468,2)</f>
        <v>0</v>
      </c>
      <c r="R468" s="177" t="s">
        <v>457</v>
      </c>
      <c r="S468" s="177" t="s">
        <v>306</v>
      </c>
      <c r="T468" s="178" t="s">
        <v>364</v>
      </c>
      <c r="U468" s="159">
        <v>0.95</v>
      </c>
      <c r="V468" s="159">
        <f>ROUND(E468*U468,2)</f>
        <v>20.9</v>
      </c>
      <c r="W468" s="159"/>
      <c r="X468" s="159" t="s">
        <v>355</v>
      </c>
      <c r="Y468" s="159" t="s">
        <v>300</v>
      </c>
      <c r="Z468" s="148"/>
      <c r="AA468" s="148"/>
      <c r="AB468" s="148"/>
      <c r="AC468" s="148"/>
      <c r="AD468" s="148"/>
      <c r="AE468" s="148"/>
      <c r="AF468" s="148"/>
      <c r="AG468" s="148" t="s">
        <v>356</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2" x14ac:dyDescent="0.2">
      <c r="A469" s="155"/>
      <c r="B469" s="156"/>
      <c r="C469" s="262" t="s">
        <v>873</v>
      </c>
      <c r="D469" s="263"/>
      <c r="E469" s="263"/>
      <c r="F469" s="263"/>
      <c r="G469" s="263"/>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303</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2" x14ac:dyDescent="0.2">
      <c r="A470" s="155"/>
      <c r="B470" s="156"/>
      <c r="C470" s="199" t="s">
        <v>874</v>
      </c>
      <c r="D470" s="185"/>
      <c r="E470" s="186"/>
      <c r="F470" s="159"/>
      <c r="G470" s="159"/>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369</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3" x14ac:dyDescent="0.2">
      <c r="A471" s="155"/>
      <c r="B471" s="156"/>
      <c r="C471" s="199" t="s">
        <v>875</v>
      </c>
      <c r="D471" s="185"/>
      <c r="E471" s="186">
        <v>21.995000000000001</v>
      </c>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369</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ht="33.75" outlineLevel="1" x14ac:dyDescent="0.2">
      <c r="A472" s="172">
        <v>99</v>
      </c>
      <c r="B472" s="173" t="s">
        <v>876</v>
      </c>
      <c r="C472" s="181" t="s">
        <v>877</v>
      </c>
      <c r="D472" s="174" t="s">
        <v>448</v>
      </c>
      <c r="E472" s="175">
        <v>205.8</v>
      </c>
      <c r="F472" s="176"/>
      <c r="G472" s="177">
        <f>ROUND(E472*F472,2)</f>
        <v>0</v>
      </c>
      <c r="H472" s="176"/>
      <c r="I472" s="177">
        <f>ROUND(E472*H472,2)</f>
        <v>0</v>
      </c>
      <c r="J472" s="176"/>
      <c r="K472" s="177">
        <f>ROUND(E472*J472,2)</f>
        <v>0</v>
      </c>
      <c r="L472" s="177">
        <v>21</v>
      </c>
      <c r="M472" s="177">
        <f>G472*(1+L472/100)</f>
        <v>0</v>
      </c>
      <c r="N472" s="175">
        <v>1.2529999999999999E-2</v>
      </c>
      <c r="O472" s="175">
        <f>ROUND(E472*N472,2)</f>
        <v>2.58</v>
      </c>
      <c r="P472" s="175">
        <v>0</v>
      </c>
      <c r="Q472" s="175">
        <f>ROUND(E472*P472,2)</f>
        <v>0</v>
      </c>
      <c r="R472" s="177" t="s">
        <v>457</v>
      </c>
      <c r="S472" s="177" t="s">
        <v>297</v>
      </c>
      <c r="T472" s="178" t="s">
        <v>298</v>
      </c>
      <c r="U472" s="159">
        <v>0.95</v>
      </c>
      <c r="V472" s="159">
        <f>ROUND(E472*U472,2)</f>
        <v>195.51</v>
      </c>
      <c r="W472" s="159"/>
      <c r="X472" s="159" t="s">
        <v>355</v>
      </c>
      <c r="Y472" s="159" t="s">
        <v>300</v>
      </c>
      <c r="Z472" s="148"/>
      <c r="AA472" s="148"/>
      <c r="AB472" s="148"/>
      <c r="AC472" s="148"/>
      <c r="AD472" s="148"/>
      <c r="AE472" s="148"/>
      <c r="AF472" s="148"/>
      <c r="AG472" s="148" t="s">
        <v>356</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2" x14ac:dyDescent="0.2">
      <c r="A473" s="155"/>
      <c r="B473" s="156"/>
      <c r="C473" s="262" t="s">
        <v>873</v>
      </c>
      <c r="D473" s="263"/>
      <c r="E473" s="263"/>
      <c r="F473" s="263"/>
      <c r="G473" s="263"/>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303</v>
      </c>
      <c r="AH473" s="148"/>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2" x14ac:dyDescent="0.2">
      <c r="A474" s="155"/>
      <c r="B474" s="156"/>
      <c r="C474" s="199" t="s">
        <v>878</v>
      </c>
      <c r="D474" s="185"/>
      <c r="E474" s="186"/>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369</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99" t="s">
        <v>879</v>
      </c>
      <c r="D475" s="185"/>
      <c r="E475" s="186">
        <v>205.8</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369</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ht="33.75" outlineLevel="1" x14ac:dyDescent="0.2">
      <c r="A476" s="172">
        <v>100</v>
      </c>
      <c r="B476" s="173" t="s">
        <v>880</v>
      </c>
      <c r="C476" s="181" t="s">
        <v>881</v>
      </c>
      <c r="D476" s="174" t="s">
        <v>448</v>
      </c>
      <c r="E476" s="175">
        <v>34.799999999999997</v>
      </c>
      <c r="F476" s="176"/>
      <c r="G476" s="177">
        <f>ROUND(E476*F476,2)</f>
        <v>0</v>
      </c>
      <c r="H476" s="176"/>
      <c r="I476" s="177">
        <f>ROUND(E476*H476,2)</f>
        <v>0</v>
      </c>
      <c r="J476" s="176"/>
      <c r="K476" s="177">
        <f>ROUND(E476*J476,2)</f>
        <v>0</v>
      </c>
      <c r="L476" s="177">
        <v>21</v>
      </c>
      <c r="M476" s="177">
        <f>G476*(1+L476/100)</f>
        <v>0</v>
      </c>
      <c r="N476" s="175">
        <v>1.2529999999999999E-2</v>
      </c>
      <c r="O476" s="175">
        <f>ROUND(E476*N476,2)</f>
        <v>0.44</v>
      </c>
      <c r="P476" s="175">
        <v>0</v>
      </c>
      <c r="Q476" s="175">
        <f>ROUND(E476*P476,2)</f>
        <v>0</v>
      </c>
      <c r="R476" s="177" t="s">
        <v>457</v>
      </c>
      <c r="S476" s="177" t="s">
        <v>297</v>
      </c>
      <c r="T476" s="178" t="s">
        <v>364</v>
      </c>
      <c r="U476" s="159">
        <v>0.95</v>
      </c>
      <c r="V476" s="159">
        <f>ROUND(E476*U476,2)</f>
        <v>33.06</v>
      </c>
      <c r="W476" s="159"/>
      <c r="X476" s="159" t="s">
        <v>355</v>
      </c>
      <c r="Y476" s="159" t="s">
        <v>300</v>
      </c>
      <c r="Z476" s="148"/>
      <c r="AA476" s="148"/>
      <c r="AB476" s="148"/>
      <c r="AC476" s="148"/>
      <c r="AD476" s="148"/>
      <c r="AE476" s="148"/>
      <c r="AF476" s="148"/>
      <c r="AG476" s="148" t="s">
        <v>356</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2">
      <c r="A477" s="155"/>
      <c r="B477" s="156"/>
      <c r="C477" s="262" t="s">
        <v>873</v>
      </c>
      <c r="D477" s="263"/>
      <c r="E477" s="263"/>
      <c r="F477" s="263"/>
      <c r="G477" s="263"/>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303</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2" x14ac:dyDescent="0.2">
      <c r="A478" s="155"/>
      <c r="B478" s="156"/>
      <c r="C478" s="199" t="s">
        <v>874</v>
      </c>
      <c r="D478" s="185"/>
      <c r="E478" s="186"/>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369</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2">
      <c r="A479" s="155"/>
      <c r="B479" s="156"/>
      <c r="C479" s="199" t="s">
        <v>882</v>
      </c>
      <c r="D479" s="185"/>
      <c r="E479" s="186">
        <v>34.799999999999997</v>
      </c>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369</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ht="22.5" outlineLevel="1" x14ac:dyDescent="0.2">
      <c r="A480" s="172">
        <v>101</v>
      </c>
      <c r="B480" s="173" t="s">
        <v>883</v>
      </c>
      <c r="C480" s="181" t="s">
        <v>884</v>
      </c>
      <c r="D480" s="174" t="s">
        <v>448</v>
      </c>
      <c r="E480" s="175">
        <v>262.59500000000003</v>
      </c>
      <c r="F480" s="176"/>
      <c r="G480" s="177">
        <f>ROUND(E480*F480,2)</f>
        <v>0</v>
      </c>
      <c r="H480" s="176"/>
      <c r="I480" s="177">
        <f>ROUND(E480*H480,2)</f>
        <v>0</v>
      </c>
      <c r="J480" s="176"/>
      <c r="K480" s="177">
        <f>ROUND(E480*J480,2)</f>
        <v>0</v>
      </c>
      <c r="L480" s="177">
        <v>21</v>
      </c>
      <c r="M480" s="177">
        <f>G480*(1+L480/100)</f>
        <v>0</v>
      </c>
      <c r="N480" s="175">
        <v>1.83E-3</v>
      </c>
      <c r="O480" s="175">
        <f>ROUND(E480*N480,2)</f>
        <v>0.48</v>
      </c>
      <c r="P480" s="175">
        <v>0</v>
      </c>
      <c r="Q480" s="175">
        <f>ROUND(E480*P480,2)</f>
        <v>0</v>
      </c>
      <c r="R480" s="177" t="s">
        <v>457</v>
      </c>
      <c r="S480" s="177" t="s">
        <v>306</v>
      </c>
      <c r="T480" s="178" t="s">
        <v>364</v>
      </c>
      <c r="U480" s="159">
        <v>0.29249999999999998</v>
      </c>
      <c r="V480" s="159">
        <f>ROUND(E480*U480,2)</f>
        <v>76.81</v>
      </c>
      <c r="W480" s="159"/>
      <c r="X480" s="159" t="s">
        <v>355</v>
      </c>
      <c r="Y480" s="159" t="s">
        <v>300</v>
      </c>
      <c r="Z480" s="148"/>
      <c r="AA480" s="148"/>
      <c r="AB480" s="148"/>
      <c r="AC480" s="148"/>
      <c r="AD480" s="148"/>
      <c r="AE480" s="148"/>
      <c r="AF480" s="148"/>
      <c r="AG480" s="148" t="s">
        <v>356</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2" x14ac:dyDescent="0.2">
      <c r="A481" s="155"/>
      <c r="B481" s="156"/>
      <c r="C481" s="273" t="s">
        <v>885</v>
      </c>
      <c r="D481" s="274"/>
      <c r="E481" s="274"/>
      <c r="F481" s="274"/>
      <c r="G481" s="274"/>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367</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2" x14ac:dyDescent="0.2">
      <c r="A482" s="155"/>
      <c r="B482" s="156"/>
      <c r="C482" s="199" t="s">
        <v>886</v>
      </c>
      <c r="D482" s="185"/>
      <c r="E482" s="186">
        <v>21.995000000000001</v>
      </c>
      <c r="F482" s="159"/>
      <c r="G482" s="159"/>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369</v>
      </c>
      <c r="AH482" s="148">
        <v>5</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2">
      <c r="A483" s="155"/>
      <c r="B483" s="156"/>
      <c r="C483" s="199" t="s">
        <v>887</v>
      </c>
      <c r="D483" s="185"/>
      <c r="E483" s="186">
        <v>205.8</v>
      </c>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369</v>
      </c>
      <c r="AH483" s="148">
        <v>5</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2">
      <c r="A484" s="155"/>
      <c r="B484" s="156"/>
      <c r="C484" s="199" t="s">
        <v>888</v>
      </c>
      <c r="D484" s="185"/>
      <c r="E484" s="186">
        <v>34.799999999999997</v>
      </c>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369</v>
      </c>
      <c r="AH484" s="148">
        <v>5</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x14ac:dyDescent="0.2">
      <c r="A485" s="162" t="s">
        <v>292</v>
      </c>
      <c r="B485" s="163" t="s">
        <v>176</v>
      </c>
      <c r="C485" s="180" t="s">
        <v>177</v>
      </c>
      <c r="D485" s="164"/>
      <c r="E485" s="165"/>
      <c r="F485" s="166"/>
      <c r="G485" s="166">
        <f>SUMIF(AG486:AG507,"&lt;&gt;NOR",G486:G507)</f>
        <v>0</v>
      </c>
      <c r="H485" s="166"/>
      <c r="I485" s="166">
        <f>SUM(I486:I507)</f>
        <v>0</v>
      </c>
      <c r="J485" s="166"/>
      <c r="K485" s="166">
        <f>SUM(K486:K507)</f>
        <v>0</v>
      </c>
      <c r="L485" s="166"/>
      <c r="M485" s="166">
        <f>SUM(M486:M507)</f>
        <v>0</v>
      </c>
      <c r="N485" s="165"/>
      <c r="O485" s="165">
        <f>SUM(O486:O507)</f>
        <v>27.9</v>
      </c>
      <c r="P485" s="165"/>
      <c r="Q485" s="165">
        <f>SUM(Q486:Q507)</f>
        <v>0</v>
      </c>
      <c r="R485" s="166"/>
      <c r="S485" s="166"/>
      <c r="T485" s="167"/>
      <c r="U485" s="161"/>
      <c r="V485" s="161">
        <f>SUM(V486:V507)</f>
        <v>345.4</v>
      </c>
      <c r="W485" s="161"/>
      <c r="X485" s="161"/>
      <c r="Y485" s="161"/>
      <c r="AG485" t="s">
        <v>293</v>
      </c>
    </row>
    <row r="486" spans="1:60" outlineLevel="1" x14ac:dyDescent="0.2">
      <c r="A486" s="172">
        <v>102</v>
      </c>
      <c r="B486" s="173" t="s">
        <v>889</v>
      </c>
      <c r="C486" s="181" t="s">
        <v>890</v>
      </c>
      <c r="D486" s="174" t="s">
        <v>362</v>
      </c>
      <c r="E486" s="175">
        <v>6.1136999999999997</v>
      </c>
      <c r="F486" s="176"/>
      <c r="G486" s="177">
        <f>ROUND(E486*F486,2)</f>
        <v>0</v>
      </c>
      <c r="H486" s="176"/>
      <c r="I486" s="177">
        <f>ROUND(E486*H486,2)</f>
        <v>0</v>
      </c>
      <c r="J486" s="176"/>
      <c r="K486" s="177">
        <f>ROUND(E486*J486,2)</f>
        <v>0</v>
      </c>
      <c r="L486" s="177">
        <v>21</v>
      </c>
      <c r="M486" s="177">
        <f>G486*(1+L486/100)</f>
        <v>0</v>
      </c>
      <c r="N486" s="175">
        <v>2.52508</v>
      </c>
      <c r="O486" s="175">
        <f>ROUND(E486*N486,2)</f>
        <v>15.44</v>
      </c>
      <c r="P486" s="175">
        <v>0</v>
      </c>
      <c r="Q486" s="175">
        <f>ROUND(E486*P486,2)</f>
        <v>0</v>
      </c>
      <c r="R486" s="177"/>
      <c r="S486" s="177" t="s">
        <v>297</v>
      </c>
      <c r="T486" s="178" t="s">
        <v>298</v>
      </c>
      <c r="U486" s="159">
        <v>3.7694999999999999</v>
      </c>
      <c r="V486" s="159">
        <f>ROUND(E486*U486,2)</f>
        <v>23.05</v>
      </c>
      <c r="W486" s="159"/>
      <c r="X486" s="159" t="s">
        <v>355</v>
      </c>
      <c r="Y486" s="159" t="s">
        <v>300</v>
      </c>
      <c r="Z486" s="148"/>
      <c r="AA486" s="148"/>
      <c r="AB486" s="148"/>
      <c r="AC486" s="148"/>
      <c r="AD486" s="148"/>
      <c r="AE486" s="148"/>
      <c r="AF486" s="148"/>
      <c r="AG486" s="148" t="s">
        <v>356</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2" x14ac:dyDescent="0.2">
      <c r="A487" s="155"/>
      <c r="B487" s="156"/>
      <c r="C487" s="262" t="s">
        <v>891</v>
      </c>
      <c r="D487" s="263"/>
      <c r="E487" s="263"/>
      <c r="F487" s="263"/>
      <c r="G487" s="263"/>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303</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2" x14ac:dyDescent="0.2">
      <c r="A488" s="155"/>
      <c r="B488" s="156"/>
      <c r="C488" s="199" t="s">
        <v>892</v>
      </c>
      <c r="D488" s="185"/>
      <c r="E488" s="186">
        <v>6.1136999999999997</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369</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ht="22.5" outlineLevel="1" x14ac:dyDescent="0.2">
      <c r="A489" s="172">
        <v>103</v>
      </c>
      <c r="B489" s="173" t="s">
        <v>893</v>
      </c>
      <c r="C489" s="181" t="s">
        <v>894</v>
      </c>
      <c r="D489" s="174" t="s">
        <v>432</v>
      </c>
      <c r="E489" s="175">
        <v>1.4448000000000001</v>
      </c>
      <c r="F489" s="176"/>
      <c r="G489" s="177">
        <f>ROUND(E489*F489,2)</f>
        <v>0</v>
      </c>
      <c r="H489" s="176"/>
      <c r="I489" s="177">
        <f>ROUND(E489*H489,2)</f>
        <v>0</v>
      </c>
      <c r="J489" s="176"/>
      <c r="K489" s="177">
        <f>ROUND(E489*J489,2)</f>
        <v>0</v>
      </c>
      <c r="L489" s="177">
        <v>21</v>
      </c>
      <c r="M489" s="177">
        <f>G489*(1+L489/100)</f>
        <v>0</v>
      </c>
      <c r="N489" s="175">
        <v>1.02092</v>
      </c>
      <c r="O489" s="175">
        <f>ROUND(E489*N489,2)</f>
        <v>1.48</v>
      </c>
      <c r="P489" s="175">
        <v>0</v>
      </c>
      <c r="Q489" s="175">
        <f>ROUND(E489*P489,2)</f>
        <v>0</v>
      </c>
      <c r="R489" s="177" t="s">
        <v>457</v>
      </c>
      <c r="S489" s="177" t="s">
        <v>306</v>
      </c>
      <c r="T489" s="178" t="s">
        <v>364</v>
      </c>
      <c r="U489" s="159">
        <v>54.167999999999999</v>
      </c>
      <c r="V489" s="159">
        <f>ROUND(E489*U489,2)</f>
        <v>78.260000000000005</v>
      </c>
      <c r="W489" s="159"/>
      <c r="X489" s="159" t="s">
        <v>355</v>
      </c>
      <c r="Y489" s="159" t="s">
        <v>300</v>
      </c>
      <c r="Z489" s="148"/>
      <c r="AA489" s="148"/>
      <c r="AB489" s="148"/>
      <c r="AC489" s="148"/>
      <c r="AD489" s="148"/>
      <c r="AE489" s="148"/>
      <c r="AF489" s="148"/>
      <c r="AG489" s="148" t="s">
        <v>356</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2" x14ac:dyDescent="0.2">
      <c r="A490" s="155"/>
      <c r="B490" s="156"/>
      <c r="C490" s="273" t="s">
        <v>846</v>
      </c>
      <c r="D490" s="274"/>
      <c r="E490" s="274"/>
      <c r="F490" s="274"/>
      <c r="G490" s="274"/>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367</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2" x14ac:dyDescent="0.2">
      <c r="A491" s="155"/>
      <c r="B491" s="156"/>
      <c r="C491" s="199" t="s">
        <v>895</v>
      </c>
      <c r="D491" s="185"/>
      <c r="E491" s="186">
        <v>1.4448000000000001</v>
      </c>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369</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72">
        <v>104</v>
      </c>
      <c r="B492" s="173" t="s">
        <v>896</v>
      </c>
      <c r="C492" s="181" t="s">
        <v>897</v>
      </c>
      <c r="D492" s="174" t="s">
        <v>448</v>
      </c>
      <c r="E492" s="175">
        <v>49.93</v>
      </c>
      <c r="F492" s="176"/>
      <c r="G492" s="177">
        <f>ROUND(E492*F492,2)</f>
        <v>0</v>
      </c>
      <c r="H492" s="176"/>
      <c r="I492" s="177">
        <f>ROUND(E492*H492,2)</f>
        <v>0</v>
      </c>
      <c r="J492" s="176"/>
      <c r="K492" s="177">
        <f>ROUND(E492*J492,2)</f>
        <v>0</v>
      </c>
      <c r="L492" s="177">
        <v>21</v>
      </c>
      <c r="M492" s="177">
        <f>G492*(1+L492/100)</f>
        <v>0</v>
      </c>
      <c r="N492" s="175">
        <v>4.5969999999999997E-2</v>
      </c>
      <c r="O492" s="175">
        <f>ROUND(E492*N492,2)</f>
        <v>2.2999999999999998</v>
      </c>
      <c r="P492" s="175">
        <v>0</v>
      </c>
      <c r="Q492" s="175">
        <f>ROUND(E492*P492,2)</f>
        <v>0</v>
      </c>
      <c r="R492" s="177"/>
      <c r="S492" s="177" t="s">
        <v>297</v>
      </c>
      <c r="T492" s="178" t="s">
        <v>298</v>
      </c>
      <c r="U492" s="159">
        <v>2.2999999999999998</v>
      </c>
      <c r="V492" s="159">
        <f>ROUND(E492*U492,2)</f>
        <v>114.84</v>
      </c>
      <c r="W492" s="159"/>
      <c r="X492" s="159" t="s">
        <v>355</v>
      </c>
      <c r="Y492" s="159" t="s">
        <v>300</v>
      </c>
      <c r="Z492" s="148"/>
      <c r="AA492" s="148"/>
      <c r="AB492" s="148"/>
      <c r="AC492" s="148"/>
      <c r="AD492" s="148"/>
      <c r="AE492" s="148"/>
      <c r="AF492" s="148"/>
      <c r="AG492" s="148" t="s">
        <v>356</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2" x14ac:dyDescent="0.2">
      <c r="A493" s="155"/>
      <c r="B493" s="156"/>
      <c r="C493" s="262" t="s">
        <v>898</v>
      </c>
      <c r="D493" s="263"/>
      <c r="E493" s="263"/>
      <c r="F493" s="263"/>
      <c r="G493" s="263"/>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303</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2" x14ac:dyDescent="0.2">
      <c r="A494" s="155"/>
      <c r="B494" s="156"/>
      <c r="C494" s="199" t="s">
        <v>899</v>
      </c>
      <c r="D494" s="185"/>
      <c r="E494" s="186">
        <v>49.93</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369</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2">
        <v>105</v>
      </c>
      <c r="B495" s="173" t="s">
        <v>900</v>
      </c>
      <c r="C495" s="181" t="s">
        <v>901</v>
      </c>
      <c r="D495" s="174" t="s">
        <v>448</v>
      </c>
      <c r="E495" s="175">
        <v>49.93</v>
      </c>
      <c r="F495" s="176"/>
      <c r="G495" s="177">
        <f>ROUND(E495*F495,2)</f>
        <v>0</v>
      </c>
      <c r="H495" s="176"/>
      <c r="I495" s="177">
        <f>ROUND(E495*H495,2)</f>
        <v>0</v>
      </c>
      <c r="J495" s="176"/>
      <c r="K495" s="177">
        <f>ROUND(E495*J495,2)</f>
        <v>0</v>
      </c>
      <c r="L495" s="177">
        <v>21</v>
      </c>
      <c r="M495" s="177">
        <f>G495*(1+L495/100)</f>
        <v>0</v>
      </c>
      <c r="N495" s="175">
        <v>0</v>
      </c>
      <c r="O495" s="175">
        <f>ROUND(E495*N495,2)</f>
        <v>0</v>
      </c>
      <c r="P495" s="175">
        <v>0</v>
      </c>
      <c r="Q495" s="175">
        <f>ROUND(E495*P495,2)</f>
        <v>0</v>
      </c>
      <c r="R495" s="177"/>
      <c r="S495" s="177" t="s">
        <v>297</v>
      </c>
      <c r="T495" s="178" t="s">
        <v>364</v>
      </c>
      <c r="U495" s="159">
        <v>0.33800000000000002</v>
      </c>
      <c r="V495" s="159">
        <f>ROUND(E495*U495,2)</f>
        <v>16.88</v>
      </c>
      <c r="W495" s="159"/>
      <c r="X495" s="159" t="s">
        <v>355</v>
      </c>
      <c r="Y495" s="159" t="s">
        <v>300</v>
      </c>
      <c r="Z495" s="148"/>
      <c r="AA495" s="148"/>
      <c r="AB495" s="148"/>
      <c r="AC495" s="148"/>
      <c r="AD495" s="148"/>
      <c r="AE495" s="148"/>
      <c r="AF495" s="148"/>
      <c r="AG495" s="148" t="s">
        <v>356</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2" x14ac:dyDescent="0.2">
      <c r="A496" s="155"/>
      <c r="B496" s="156"/>
      <c r="C496" s="262" t="s">
        <v>681</v>
      </c>
      <c r="D496" s="263"/>
      <c r="E496" s="263"/>
      <c r="F496" s="263"/>
      <c r="G496" s="263"/>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303</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2" x14ac:dyDescent="0.2">
      <c r="A497" s="155"/>
      <c r="B497" s="156"/>
      <c r="C497" s="199" t="s">
        <v>902</v>
      </c>
      <c r="D497" s="185"/>
      <c r="E497" s="186">
        <v>49.93</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369</v>
      </c>
      <c r="AH497" s="148">
        <v>5</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72">
        <v>106</v>
      </c>
      <c r="B498" s="173" t="s">
        <v>903</v>
      </c>
      <c r="C498" s="181" t="s">
        <v>904</v>
      </c>
      <c r="D498" s="174" t="s">
        <v>640</v>
      </c>
      <c r="E498" s="175">
        <v>70.400000000000006</v>
      </c>
      <c r="F498" s="176"/>
      <c r="G498" s="177">
        <f>ROUND(E498*F498,2)</f>
        <v>0</v>
      </c>
      <c r="H498" s="176"/>
      <c r="I498" s="177">
        <f>ROUND(E498*H498,2)</f>
        <v>0</v>
      </c>
      <c r="J498" s="176"/>
      <c r="K498" s="177">
        <f>ROUND(E498*J498,2)</f>
        <v>0</v>
      </c>
      <c r="L498" s="177">
        <v>21</v>
      </c>
      <c r="M498" s="177">
        <f>G498*(1+L498/100)</f>
        <v>0</v>
      </c>
      <c r="N498" s="175">
        <v>0.11369</v>
      </c>
      <c r="O498" s="175">
        <f>ROUND(E498*N498,2)</f>
        <v>8</v>
      </c>
      <c r="P498" s="175">
        <v>0</v>
      </c>
      <c r="Q498" s="175">
        <f>ROUND(E498*P498,2)</f>
        <v>0</v>
      </c>
      <c r="R498" s="177" t="s">
        <v>457</v>
      </c>
      <c r="S498" s="177" t="s">
        <v>306</v>
      </c>
      <c r="T498" s="178" t="s">
        <v>364</v>
      </c>
      <c r="U498" s="159">
        <v>0.56850000000000001</v>
      </c>
      <c r="V498" s="159">
        <f>ROUND(E498*U498,2)</f>
        <v>40.020000000000003</v>
      </c>
      <c r="W498" s="159"/>
      <c r="X498" s="159" t="s">
        <v>355</v>
      </c>
      <c r="Y498" s="159" t="s">
        <v>300</v>
      </c>
      <c r="Z498" s="148"/>
      <c r="AA498" s="148"/>
      <c r="AB498" s="148"/>
      <c r="AC498" s="148"/>
      <c r="AD498" s="148"/>
      <c r="AE498" s="148"/>
      <c r="AF498" s="148"/>
      <c r="AG498" s="148" t="s">
        <v>356</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2" x14ac:dyDescent="0.2">
      <c r="A499" s="155"/>
      <c r="B499" s="156"/>
      <c r="C499" s="273" t="s">
        <v>905</v>
      </c>
      <c r="D499" s="274"/>
      <c r="E499" s="274"/>
      <c r="F499" s="274"/>
      <c r="G499" s="274"/>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367</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79" t="str">
        <f>C499</f>
        <v>na terén nebo na desku z betonu prostého nebo prokládaného kamenem, bez potěru, se zahlazením povrchu,</v>
      </c>
      <c r="BB499" s="148"/>
      <c r="BC499" s="148"/>
      <c r="BD499" s="148"/>
      <c r="BE499" s="148"/>
      <c r="BF499" s="148"/>
      <c r="BG499" s="148"/>
      <c r="BH499" s="148"/>
    </row>
    <row r="500" spans="1:60" outlineLevel="2" x14ac:dyDescent="0.2">
      <c r="A500" s="155"/>
      <c r="B500" s="156"/>
      <c r="C500" s="199" t="s">
        <v>906</v>
      </c>
      <c r="D500" s="185"/>
      <c r="E500" s="186">
        <v>70.400000000000006</v>
      </c>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369</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ht="22.5" outlineLevel="1" x14ac:dyDescent="0.2">
      <c r="A501" s="172">
        <v>107</v>
      </c>
      <c r="B501" s="173" t="s">
        <v>907</v>
      </c>
      <c r="C501" s="181" t="s">
        <v>908</v>
      </c>
      <c r="D501" s="174" t="s">
        <v>448</v>
      </c>
      <c r="E501" s="175">
        <v>40.208300000000001</v>
      </c>
      <c r="F501" s="176"/>
      <c r="G501" s="177">
        <f>ROUND(E501*F501,2)</f>
        <v>0</v>
      </c>
      <c r="H501" s="176"/>
      <c r="I501" s="177">
        <f>ROUND(E501*H501,2)</f>
        <v>0</v>
      </c>
      <c r="J501" s="176"/>
      <c r="K501" s="177">
        <f>ROUND(E501*J501,2)</f>
        <v>0</v>
      </c>
      <c r="L501" s="177">
        <v>21</v>
      </c>
      <c r="M501" s="177">
        <f>G501*(1+L501/100)</f>
        <v>0</v>
      </c>
      <c r="N501" s="175">
        <v>1.6930000000000001E-2</v>
      </c>
      <c r="O501" s="175">
        <f>ROUND(E501*N501,2)</f>
        <v>0.68</v>
      </c>
      <c r="P501" s="175">
        <v>0</v>
      </c>
      <c r="Q501" s="175">
        <f>ROUND(E501*P501,2)</f>
        <v>0</v>
      </c>
      <c r="R501" s="177" t="s">
        <v>457</v>
      </c>
      <c r="S501" s="177" t="s">
        <v>306</v>
      </c>
      <c r="T501" s="178" t="s">
        <v>364</v>
      </c>
      <c r="U501" s="159">
        <v>1.5396000000000001</v>
      </c>
      <c r="V501" s="159">
        <f>ROUND(E501*U501,2)</f>
        <v>61.9</v>
      </c>
      <c r="W501" s="159"/>
      <c r="X501" s="159" t="s">
        <v>355</v>
      </c>
      <c r="Y501" s="159" t="s">
        <v>300</v>
      </c>
      <c r="Z501" s="148"/>
      <c r="AA501" s="148"/>
      <c r="AB501" s="148"/>
      <c r="AC501" s="148"/>
      <c r="AD501" s="148"/>
      <c r="AE501" s="148"/>
      <c r="AF501" s="148"/>
      <c r="AG501" s="148" t="s">
        <v>356</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2" x14ac:dyDescent="0.2">
      <c r="A502" s="155"/>
      <c r="B502" s="156"/>
      <c r="C502" s="199" t="s">
        <v>909</v>
      </c>
      <c r="D502" s="185"/>
      <c r="E502" s="186">
        <v>6.3491999999999997</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369</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99" t="s">
        <v>910</v>
      </c>
      <c r="D503" s="185"/>
      <c r="E503" s="186">
        <v>11.616</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369</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
      <c r="A504" s="155"/>
      <c r="B504" s="156"/>
      <c r="C504" s="199" t="s">
        <v>911</v>
      </c>
      <c r="D504" s="185"/>
      <c r="E504" s="186">
        <v>10.615</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369</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199" t="s">
        <v>912</v>
      </c>
      <c r="D505" s="185"/>
      <c r="E505" s="186">
        <v>11.6281</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369</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ht="22.5" outlineLevel="1" x14ac:dyDescent="0.2">
      <c r="A506" s="172">
        <v>108</v>
      </c>
      <c r="B506" s="173" t="s">
        <v>913</v>
      </c>
      <c r="C506" s="181" t="s">
        <v>914</v>
      </c>
      <c r="D506" s="174" t="s">
        <v>448</v>
      </c>
      <c r="E506" s="175">
        <v>40.208300000000001</v>
      </c>
      <c r="F506" s="176"/>
      <c r="G506" s="177">
        <f>ROUND(E506*F506,2)</f>
        <v>0</v>
      </c>
      <c r="H506" s="176"/>
      <c r="I506" s="177">
        <f>ROUND(E506*H506,2)</f>
        <v>0</v>
      </c>
      <c r="J506" s="176"/>
      <c r="K506" s="177">
        <f>ROUND(E506*J506,2)</f>
        <v>0</v>
      </c>
      <c r="L506" s="177">
        <v>21</v>
      </c>
      <c r="M506" s="177">
        <f>G506*(1+L506/100)</f>
        <v>0</v>
      </c>
      <c r="N506" s="175">
        <v>0</v>
      </c>
      <c r="O506" s="175">
        <f>ROUND(E506*N506,2)</f>
        <v>0</v>
      </c>
      <c r="P506" s="175">
        <v>0</v>
      </c>
      <c r="Q506" s="175">
        <f>ROUND(E506*P506,2)</f>
        <v>0</v>
      </c>
      <c r="R506" s="177" t="s">
        <v>457</v>
      </c>
      <c r="S506" s="177" t="s">
        <v>306</v>
      </c>
      <c r="T506" s="178" t="s">
        <v>364</v>
      </c>
      <c r="U506" s="159">
        <v>0.26</v>
      </c>
      <c r="V506" s="159">
        <f>ROUND(E506*U506,2)</f>
        <v>10.45</v>
      </c>
      <c r="W506" s="159"/>
      <c r="X506" s="159" t="s">
        <v>355</v>
      </c>
      <c r="Y506" s="159" t="s">
        <v>300</v>
      </c>
      <c r="Z506" s="148"/>
      <c r="AA506" s="148"/>
      <c r="AB506" s="148"/>
      <c r="AC506" s="148"/>
      <c r="AD506" s="148"/>
      <c r="AE506" s="148"/>
      <c r="AF506" s="148"/>
      <c r="AG506" s="148" t="s">
        <v>356</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2" x14ac:dyDescent="0.2">
      <c r="A507" s="155"/>
      <c r="B507" s="156"/>
      <c r="C507" s="199" t="s">
        <v>915</v>
      </c>
      <c r="D507" s="185"/>
      <c r="E507" s="186">
        <v>40.208300000000001</v>
      </c>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369</v>
      </c>
      <c r="AH507" s="148">
        <v>5</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x14ac:dyDescent="0.2">
      <c r="A508" s="162" t="s">
        <v>292</v>
      </c>
      <c r="B508" s="163" t="s">
        <v>184</v>
      </c>
      <c r="C508" s="180" t="s">
        <v>185</v>
      </c>
      <c r="D508" s="164"/>
      <c r="E508" s="165"/>
      <c r="F508" s="166"/>
      <c r="G508" s="166">
        <f>SUMIF(AG509:AG674,"&lt;&gt;NOR",G509:G674)</f>
        <v>0</v>
      </c>
      <c r="H508" s="166"/>
      <c r="I508" s="166">
        <f>SUM(I509:I674)</f>
        <v>0</v>
      </c>
      <c r="J508" s="166"/>
      <c r="K508" s="166">
        <f>SUM(K509:K674)</f>
        <v>0</v>
      </c>
      <c r="L508" s="166"/>
      <c r="M508" s="166">
        <f>SUM(M509:M674)</f>
        <v>0</v>
      </c>
      <c r="N508" s="165"/>
      <c r="O508" s="165">
        <f>SUM(O509:O674)</f>
        <v>148.04999999999998</v>
      </c>
      <c r="P508" s="165"/>
      <c r="Q508" s="165">
        <f>SUM(Q509:Q674)</f>
        <v>0</v>
      </c>
      <c r="R508" s="166"/>
      <c r="S508" s="166"/>
      <c r="T508" s="167"/>
      <c r="U508" s="161"/>
      <c r="V508" s="161">
        <f>SUM(V509:V674)</f>
        <v>3383.7999999999993</v>
      </c>
      <c r="W508" s="161"/>
      <c r="X508" s="161"/>
      <c r="Y508" s="161"/>
      <c r="AG508" t="s">
        <v>293</v>
      </c>
    </row>
    <row r="509" spans="1:60" outlineLevel="1" x14ac:dyDescent="0.2">
      <c r="A509" s="172">
        <v>109</v>
      </c>
      <c r="B509" s="173" t="s">
        <v>916</v>
      </c>
      <c r="C509" s="181" t="s">
        <v>917</v>
      </c>
      <c r="D509" s="174" t="s">
        <v>448</v>
      </c>
      <c r="E509" s="175">
        <v>28.718</v>
      </c>
      <c r="F509" s="176"/>
      <c r="G509" s="177">
        <f>ROUND(E509*F509,2)</f>
        <v>0</v>
      </c>
      <c r="H509" s="176"/>
      <c r="I509" s="177">
        <f>ROUND(E509*H509,2)</f>
        <v>0</v>
      </c>
      <c r="J509" s="176"/>
      <c r="K509" s="177">
        <f>ROUND(E509*J509,2)</f>
        <v>0</v>
      </c>
      <c r="L509" s="177">
        <v>21</v>
      </c>
      <c r="M509" s="177">
        <f>G509*(1+L509/100)</f>
        <v>0</v>
      </c>
      <c r="N509" s="175">
        <v>1.9000000000000001E-4</v>
      </c>
      <c r="O509" s="175">
        <f>ROUND(E509*N509,2)</f>
        <v>0.01</v>
      </c>
      <c r="P509" s="175">
        <v>0</v>
      </c>
      <c r="Q509" s="175">
        <f>ROUND(E509*P509,2)</f>
        <v>0</v>
      </c>
      <c r="R509" s="177" t="s">
        <v>457</v>
      </c>
      <c r="S509" s="177" t="s">
        <v>297</v>
      </c>
      <c r="T509" s="178" t="s">
        <v>364</v>
      </c>
      <c r="U509" s="159">
        <v>6.83E-2</v>
      </c>
      <c r="V509" s="159">
        <f>ROUND(E509*U509,2)</f>
        <v>1.96</v>
      </c>
      <c r="W509" s="159"/>
      <c r="X509" s="159" t="s">
        <v>355</v>
      </c>
      <c r="Y509" s="159" t="s">
        <v>365</v>
      </c>
      <c r="Z509" s="148"/>
      <c r="AA509" s="148"/>
      <c r="AB509" s="148"/>
      <c r="AC509" s="148"/>
      <c r="AD509" s="148"/>
      <c r="AE509" s="148"/>
      <c r="AF509" s="148"/>
      <c r="AG509" s="148" t="s">
        <v>356</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2" x14ac:dyDescent="0.2">
      <c r="A510" s="155"/>
      <c r="B510" s="156"/>
      <c r="C510" s="273" t="s">
        <v>918</v>
      </c>
      <c r="D510" s="274"/>
      <c r="E510" s="274"/>
      <c r="F510" s="274"/>
      <c r="G510" s="274"/>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367</v>
      </c>
      <c r="AH510" s="148"/>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2" x14ac:dyDescent="0.2">
      <c r="A511" s="155"/>
      <c r="B511" s="156"/>
      <c r="C511" s="275" t="s">
        <v>919</v>
      </c>
      <c r="D511" s="276"/>
      <c r="E511" s="276"/>
      <c r="F511" s="276"/>
      <c r="G511" s="276"/>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303</v>
      </c>
      <c r="AH511" s="148"/>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2" x14ac:dyDescent="0.2">
      <c r="A512" s="155"/>
      <c r="B512" s="156"/>
      <c r="C512" s="199" t="s">
        <v>920</v>
      </c>
      <c r="D512" s="185"/>
      <c r="E512" s="186">
        <v>28.718</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369</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ht="22.5" outlineLevel="1" x14ac:dyDescent="0.2">
      <c r="A513" s="172">
        <v>110</v>
      </c>
      <c r="B513" s="173" t="s">
        <v>921</v>
      </c>
      <c r="C513" s="181" t="s">
        <v>922</v>
      </c>
      <c r="D513" s="174" t="s">
        <v>448</v>
      </c>
      <c r="E513" s="175">
        <v>57.436</v>
      </c>
      <c r="F513" s="176"/>
      <c r="G513" s="177">
        <f>ROUND(E513*F513,2)</f>
        <v>0</v>
      </c>
      <c r="H513" s="176"/>
      <c r="I513" s="177">
        <f>ROUND(E513*H513,2)</f>
        <v>0</v>
      </c>
      <c r="J513" s="176"/>
      <c r="K513" s="177">
        <f>ROUND(E513*J513,2)</f>
        <v>0</v>
      </c>
      <c r="L513" s="177">
        <v>21</v>
      </c>
      <c r="M513" s="177">
        <f>G513*(1+L513/100)</f>
        <v>0</v>
      </c>
      <c r="N513" s="175">
        <v>4.0600000000000002E-3</v>
      </c>
      <c r="O513" s="175">
        <f>ROUND(E513*N513,2)</f>
        <v>0.23</v>
      </c>
      <c r="P513" s="175">
        <v>0</v>
      </c>
      <c r="Q513" s="175">
        <f>ROUND(E513*P513,2)</f>
        <v>0</v>
      </c>
      <c r="R513" s="177" t="s">
        <v>457</v>
      </c>
      <c r="S513" s="177" t="s">
        <v>306</v>
      </c>
      <c r="T513" s="178" t="s">
        <v>364</v>
      </c>
      <c r="U513" s="159">
        <v>0.48399999999999999</v>
      </c>
      <c r="V513" s="159">
        <f>ROUND(E513*U513,2)</f>
        <v>27.8</v>
      </c>
      <c r="W513" s="159"/>
      <c r="X513" s="159" t="s">
        <v>355</v>
      </c>
      <c r="Y513" s="159" t="s">
        <v>365</v>
      </c>
      <c r="Z513" s="148"/>
      <c r="AA513" s="148"/>
      <c r="AB513" s="148"/>
      <c r="AC513" s="148"/>
      <c r="AD513" s="148"/>
      <c r="AE513" s="148"/>
      <c r="AF513" s="148"/>
      <c r="AG513" s="148" t="s">
        <v>356</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2" x14ac:dyDescent="0.2">
      <c r="A514" s="155"/>
      <c r="B514" s="156"/>
      <c r="C514" s="273" t="s">
        <v>923</v>
      </c>
      <c r="D514" s="274"/>
      <c r="E514" s="274"/>
      <c r="F514" s="274"/>
      <c r="G514" s="274"/>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367</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2" x14ac:dyDescent="0.2">
      <c r="A515" s="155"/>
      <c r="B515" s="156"/>
      <c r="C515" s="199" t="s">
        <v>924</v>
      </c>
      <c r="D515" s="185"/>
      <c r="E515" s="186">
        <v>57.436</v>
      </c>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369</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72">
        <v>111</v>
      </c>
      <c r="B516" s="173" t="s">
        <v>925</v>
      </c>
      <c r="C516" s="181" t="s">
        <v>926</v>
      </c>
      <c r="D516" s="174" t="s">
        <v>448</v>
      </c>
      <c r="E516" s="175">
        <v>28.718</v>
      </c>
      <c r="F516" s="176"/>
      <c r="G516" s="177">
        <f>ROUND(E516*F516,2)</f>
        <v>0</v>
      </c>
      <c r="H516" s="176"/>
      <c r="I516" s="177">
        <f>ROUND(E516*H516,2)</f>
        <v>0</v>
      </c>
      <c r="J516" s="176"/>
      <c r="K516" s="177">
        <f>ROUND(E516*J516,2)</f>
        <v>0</v>
      </c>
      <c r="L516" s="177">
        <v>21</v>
      </c>
      <c r="M516" s="177">
        <f>G516*(1+L516/100)</f>
        <v>0</v>
      </c>
      <c r="N516" s="175">
        <v>3.3E-4</v>
      </c>
      <c r="O516" s="175">
        <f>ROUND(E516*N516,2)</f>
        <v>0.01</v>
      </c>
      <c r="P516" s="175">
        <v>0</v>
      </c>
      <c r="Q516" s="175">
        <f>ROUND(E516*P516,2)</f>
        <v>0</v>
      </c>
      <c r="R516" s="177" t="s">
        <v>457</v>
      </c>
      <c r="S516" s="177" t="s">
        <v>297</v>
      </c>
      <c r="T516" s="178" t="s">
        <v>298</v>
      </c>
      <c r="U516" s="159">
        <v>8.8999999999999996E-2</v>
      </c>
      <c r="V516" s="159">
        <f>ROUND(E516*U516,2)</f>
        <v>2.56</v>
      </c>
      <c r="W516" s="159"/>
      <c r="X516" s="159" t="s">
        <v>355</v>
      </c>
      <c r="Y516" s="159" t="s">
        <v>365</v>
      </c>
      <c r="Z516" s="148"/>
      <c r="AA516" s="148"/>
      <c r="AB516" s="148"/>
      <c r="AC516" s="148"/>
      <c r="AD516" s="148"/>
      <c r="AE516" s="148"/>
      <c r="AF516" s="148"/>
      <c r="AG516" s="148" t="s">
        <v>356</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2" x14ac:dyDescent="0.2">
      <c r="A517" s="155"/>
      <c r="B517" s="156"/>
      <c r="C517" s="273" t="s">
        <v>918</v>
      </c>
      <c r="D517" s="274"/>
      <c r="E517" s="274"/>
      <c r="F517" s="274"/>
      <c r="G517" s="274"/>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367</v>
      </c>
      <c r="AH517" s="148"/>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2" x14ac:dyDescent="0.2">
      <c r="A518" s="155"/>
      <c r="B518" s="156"/>
      <c r="C518" s="199" t="s">
        <v>927</v>
      </c>
      <c r="D518" s="185"/>
      <c r="E518" s="186">
        <v>28.718</v>
      </c>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369</v>
      </c>
      <c r="AH518" s="148">
        <v>5</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ht="33.75" outlineLevel="1" x14ac:dyDescent="0.2">
      <c r="A519" s="172">
        <v>112</v>
      </c>
      <c r="B519" s="173" t="s">
        <v>928</v>
      </c>
      <c r="C519" s="181" t="s">
        <v>929</v>
      </c>
      <c r="D519" s="174" t="s">
        <v>448</v>
      </c>
      <c r="E519" s="175">
        <v>28.718</v>
      </c>
      <c r="F519" s="176"/>
      <c r="G519" s="177">
        <f>ROUND(E519*F519,2)</f>
        <v>0</v>
      </c>
      <c r="H519" s="176"/>
      <c r="I519" s="177">
        <f>ROUND(E519*H519,2)</f>
        <v>0</v>
      </c>
      <c r="J519" s="176"/>
      <c r="K519" s="177">
        <f>ROUND(E519*J519,2)</f>
        <v>0</v>
      </c>
      <c r="L519" s="177">
        <v>21</v>
      </c>
      <c r="M519" s="177">
        <f>G519*(1+L519/100)</f>
        <v>0</v>
      </c>
      <c r="N519" s="175">
        <v>1.9000000000000001E-4</v>
      </c>
      <c r="O519" s="175">
        <f>ROUND(E519*N519,2)</f>
        <v>0.01</v>
      </c>
      <c r="P519" s="175">
        <v>0</v>
      </c>
      <c r="Q519" s="175">
        <f>ROUND(E519*P519,2)</f>
        <v>0</v>
      </c>
      <c r="R519" s="177" t="s">
        <v>457</v>
      </c>
      <c r="S519" s="177" t="s">
        <v>306</v>
      </c>
      <c r="T519" s="178" t="s">
        <v>364</v>
      </c>
      <c r="U519" s="159">
        <v>6.83E-2</v>
      </c>
      <c r="V519" s="159">
        <f>ROUND(E519*U519,2)</f>
        <v>1.96</v>
      </c>
      <c r="W519" s="159"/>
      <c r="X519" s="159" t="s">
        <v>355</v>
      </c>
      <c r="Y519" s="159" t="s">
        <v>365</v>
      </c>
      <c r="Z519" s="148"/>
      <c r="AA519" s="148"/>
      <c r="AB519" s="148"/>
      <c r="AC519" s="148"/>
      <c r="AD519" s="148"/>
      <c r="AE519" s="148"/>
      <c r="AF519" s="148"/>
      <c r="AG519" s="148" t="s">
        <v>356</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2" x14ac:dyDescent="0.2">
      <c r="A520" s="155"/>
      <c r="B520" s="156"/>
      <c r="C520" s="273" t="s">
        <v>918</v>
      </c>
      <c r="D520" s="274"/>
      <c r="E520" s="274"/>
      <c r="F520" s="274"/>
      <c r="G520" s="274"/>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367</v>
      </c>
      <c r="AH520" s="148"/>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2" x14ac:dyDescent="0.2">
      <c r="A521" s="155"/>
      <c r="B521" s="156"/>
      <c r="C521" s="199" t="s">
        <v>930</v>
      </c>
      <c r="D521" s="185"/>
      <c r="E521" s="186">
        <v>28.718</v>
      </c>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369</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ht="22.5" outlineLevel="1" x14ac:dyDescent="0.2">
      <c r="A522" s="172">
        <v>113</v>
      </c>
      <c r="B522" s="173" t="s">
        <v>931</v>
      </c>
      <c r="C522" s="181" t="s">
        <v>932</v>
      </c>
      <c r="D522" s="174" t="s">
        <v>448</v>
      </c>
      <c r="E522" s="175">
        <v>28.718</v>
      </c>
      <c r="F522" s="176"/>
      <c r="G522" s="177">
        <f>ROUND(E522*F522,2)</f>
        <v>0</v>
      </c>
      <c r="H522" s="176"/>
      <c r="I522" s="177">
        <f>ROUND(E522*H522,2)</f>
        <v>0</v>
      </c>
      <c r="J522" s="176"/>
      <c r="K522" s="177">
        <f>ROUND(E522*J522,2)</f>
        <v>0</v>
      </c>
      <c r="L522" s="177">
        <v>21</v>
      </c>
      <c r="M522" s="177">
        <f>G522*(1+L522/100)</f>
        <v>0</v>
      </c>
      <c r="N522" s="175">
        <v>5.5900000000000004E-3</v>
      </c>
      <c r="O522" s="175">
        <f>ROUND(E522*N522,2)</f>
        <v>0.16</v>
      </c>
      <c r="P522" s="175">
        <v>0</v>
      </c>
      <c r="Q522" s="175">
        <f>ROUND(E522*P522,2)</f>
        <v>0</v>
      </c>
      <c r="R522" s="177" t="s">
        <v>457</v>
      </c>
      <c r="S522" s="177" t="s">
        <v>297</v>
      </c>
      <c r="T522" s="178" t="s">
        <v>364</v>
      </c>
      <c r="U522" s="159">
        <v>0.32</v>
      </c>
      <c r="V522" s="159">
        <f>ROUND(E522*U522,2)</f>
        <v>9.19</v>
      </c>
      <c r="W522" s="159"/>
      <c r="X522" s="159" t="s">
        <v>355</v>
      </c>
      <c r="Y522" s="159" t="s">
        <v>365</v>
      </c>
      <c r="Z522" s="148"/>
      <c r="AA522" s="148"/>
      <c r="AB522" s="148"/>
      <c r="AC522" s="148"/>
      <c r="AD522" s="148"/>
      <c r="AE522" s="148"/>
      <c r="AF522" s="148"/>
      <c r="AG522" s="148" t="s">
        <v>356</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2" x14ac:dyDescent="0.2">
      <c r="A523" s="155"/>
      <c r="B523" s="156"/>
      <c r="C523" s="273" t="s">
        <v>918</v>
      </c>
      <c r="D523" s="274"/>
      <c r="E523" s="274"/>
      <c r="F523" s="274"/>
      <c r="G523" s="274"/>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367</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2" x14ac:dyDescent="0.2">
      <c r="A524" s="155"/>
      <c r="B524" s="156"/>
      <c r="C524" s="275" t="s">
        <v>933</v>
      </c>
      <c r="D524" s="276"/>
      <c r="E524" s="276"/>
      <c r="F524" s="276"/>
      <c r="G524" s="276"/>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303</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2" x14ac:dyDescent="0.2">
      <c r="A525" s="155"/>
      <c r="B525" s="156"/>
      <c r="C525" s="199" t="s">
        <v>927</v>
      </c>
      <c r="D525" s="185"/>
      <c r="E525" s="186">
        <v>28.718</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369</v>
      </c>
      <c r="AH525" s="148">
        <v>5</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72">
        <v>114</v>
      </c>
      <c r="B526" s="173" t="s">
        <v>934</v>
      </c>
      <c r="C526" s="181" t="s">
        <v>935</v>
      </c>
      <c r="D526" s="174" t="s">
        <v>448</v>
      </c>
      <c r="E526" s="175">
        <v>2215.16635</v>
      </c>
      <c r="F526" s="176"/>
      <c r="G526" s="177">
        <f>ROUND(E526*F526,2)</f>
        <v>0</v>
      </c>
      <c r="H526" s="176"/>
      <c r="I526" s="177">
        <f>ROUND(E526*H526,2)</f>
        <v>0</v>
      </c>
      <c r="J526" s="176"/>
      <c r="K526" s="177">
        <f>ROUND(E526*J526,2)</f>
        <v>0</v>
      </c>
      <c r="L526" s="177">
        <v>21</v>
      </c>
      <c r="M526" s="177">
        <f>G526*(1+L526/100)</f>
        <v>0</v>
      </c>
      <c r="N526" s="175">
        <v>1.9000000000000001E-4</v>
      </c>
      <c r="O526" s="175">
        <f>ROUND(E526*N526,2)</f>
        <v>0.42</v>
      </c>
      <c r="P526" s="175">
        <v>0</v>
      </c>
      <c r="Q526" s="175">
        <f>ROUND(E526*P526,2)</f>
        <v>0</v>
      </c>
      <c r="R526" s="177" t="s">
        <v>457</v>
      </c>
      <c r="S526" s="177" t="s">
        <v>297</v>
      </c>
      <c r="T526" s="178" t="s">
        <v>364</v>
      </c>
      <c r="U526" s="159">
        <v>5.1999999999999998E-2</v>
      </c>
      <c r="V526" s="159">
        <f>ROUND(E526*U526,2)</f>
        <v>115.19</v>
      </c>
      <c r="W526" s="159"/>
      <c r="X526" s="159" t="s">
        <v>355</v>
      </c>
      <c r="Y526" s="159" t="s">
        <v>412</v>
      </c>
      <c r="Z526" s="148"/>
      <c r="AA526" s="148"/>
      <c r="AB526" s="148"/>
      <c r="AC526" s="148"/>
      <c r="AD526" s="148"/>
      <c r="AE526" s="148"/>
      <c r="AF526" s="148"/>
      <c r="AG526" s="148" t="s">
        <v>356</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
      <c r="A527" s="155"/>
      <c r="B527" s="156"/>
      <c r="C527" s="273" t="s">
        <v>918</v>
      </c>
      <c r="D527" s="274"/>
      <c r="E527" s="274"/>
      <c r="F527" s="274"/>
      <c r="G527" s="274"/>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367</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2" x14ac:dyDescent="0.2">
      <c r="A528" s="155"/>
      <c r="B528" s="156"/>
      <c r="C528" s="275" t="s">
        <v>919</v>
      </c>
      <c r="D528" s="276"/>
      <c r="E528" s="276"/>
      <c r="F528" s="276"/>
      <c r="G528" s="276"/>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303</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2" x14ac:dyDescent="0.2">
      <c r="A529" s="155"/>
      <c r="B529" s="156"/>
      <c r="C529" s="199" t="s">
        <v>936</v>
      </c>
      <c r="D529" s="185"/>
      <c r="E529" s="186"/>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369</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2">
      <c r="A530" s="155"/>
      <c r="B530" s="156"/>
      <c r="C530" s="199" t="s">
        <v>937</v>
      </c>
      <c r="D530" s="185"/>
      <c r="E530" s="186">
        <v>519.06449999999995</v>
      </c>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369</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3" x14ac:dyDescent="0.2">
      <c r="A531" s="155"/>
      <c r="B531" s="156"/>
      <c r="C531" s="199" t="s">
        <v>938</v>
      </c>
      <c r="D531" s="185"/>
      <c r="E531" s="186">
        <v>-17.376000000000001</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369</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2">
      <c r="A532" s="155"/>
      <c r="B532" s="156"/>
      <c r="C532" s="199" t="s">
        <v>939</v>
      </c>
      <c r="D532" s="185"/>
      <c r="E532" s="186">
        <v>54.960999999999999</v>
      </c>
      <c r="F532" s="159"/>
      <c r="G532" s="159"/>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369</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3" x14ac:dyDescent="0.2">
      <c r="A533" s="155"/>
      <c r="B533" s="156"/>
      <c r="C533" s="199" t="s">
        <v>597</v>
      </c>
      <c r="D533" s="185"/>
      <c r="E533" s="186">
        <v>-3.1520000000000001</v>
      </c>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369</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
      <c r="A534" s="155"/>
      <c r="B534" s="156"/>
      <c r="C534" s="199" t="s">
        <v>940</v>
      </c>
      <c r="D534" s="185"/>
      <c r="E534" s="186">
        <v>52.886000000000003</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369</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2">
      <c r="A535" s="155"/>
      <c r="B535" s="156"/>
      <c r="C535" s="199" t="s">
        <v>941</v>
      </c>
      <c r="D535" s="185"/>
      <c r="E535" s="186">
        <v>-3.58</v>
      </c>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369</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2">
      <c r="A536" s="155"/>
      <c r="B536" s="156"/>
      <c r="C536" s="199" t="s">
        <v>942</v>
      </c>
      <c r="D536" s="185"/>
      <c r="E536" s="186">
        <v>224.309</v>
      </c>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369</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3" x14ac:dyDescent="0.2">
      <c r="A537" s="155"/>
      <c r="B537" s="156"/>
      <c r="C537" s="199" t="s">
        <v>943</v>
      </c>
      <c r="D537" s="185"/>
      <c r="E537" s="186">
        <v>-34.935000000000002</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369</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
      <c r="A538" s="155"/>
      <c r="B538" s="156"/>
      <c r="C538" s="199" t="s">
        <v>944</v>
      </c>
      <c r="D538" s="185"/>
      <c r="E538" s="186">
        <v>-10.891999999999999</v>
      </c>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369</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
      <c r="A539" s="155"/>
      <c r="B539" s="156"/>
      <c r="C539" s="199" t="s">
        <v>945</v>
      </c>
      <c r="D539" s="185"/>
      <c r="E539" s="186">
        <v>52.08</v>
      </c>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369</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199" t="s">
        <v>946</v>
      </c>
      <c r="D540" s="185"/>
      <c r="E540" s="186">
        <v>-7.6849999999999996</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369</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199" t="s">
        <v>947</v>
      </c>
      <c r="D541" s="185"/>
      <c r="E541" s="186">
        <v>51.77</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369</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
      <c r="A542" s="155"/>
      <c r="B542" s="156"/>
      <c r="C542" s="199" t="s">
        <v>948</v>
      </c>
      <c r="D542" s="185"/>
      <c r="E542" s="186">
        <v>-7.468</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369</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3" x14ac:dyDescent="0.2">
      <c r="A543" s="155"/>
      <c r="B543" s="156"/>
      <c r="C543" s="199" t="s">
        <v>949</v>
      </c>
      <c r="D543" s="185"/>
      <c r="E543" s="186">
        <v>53.94</v>
      </c>
      <c r="F543" s="159"/>
      <c r="G543" s="159"/>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369</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199" t="s">
        <v>950</v>
      </c>
      <c r="D544" s="185"/>
      <c r="E544" s="186">
        <v>-8.5259999999999998</v>
      </c>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369</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199" t="s">
        <v>951</v>
      </c>
      <c r="D545" s="185"/>
      <c r="E545" s="186">
        <v>56.42</v>
      </c>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369</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199" t="s">
        <v>952</v>
      </c>
      <c r="D546" s="185"/>
      <c r="E546" s="186">
        <v>-8.6359999999999992</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369</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199" t="s">
        <v>953</v>
      </c>
      <c r="D547" s="185"/>
      <c r="E547" s="186">
        <v>56.11</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369</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199" t="s">
        <v>954</v>
      </c>
      <c r="D548" s="185"/>
      <c r="E548" s="186">
        <v>-8.5809999999999995</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369</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
      <c r="A549" s="155"/>
      <c r="B549" s="156"/>
      <c r="C549" s="199" t="s">
        <v>955</v>
      </c>
      <c r="D549" s="185"/>
      <c r="E549" s="186">
        <v>50.84</v>
      </c>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369</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199" t="s">
        <v>956</v>
      </c>
      <c r="D550" s="185"/>
      <c r="E550" s="186">
        <v>-5.6959999999999997</v>
      </c>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369</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199" t="s">
        <v>957</v>
      </c>
      <c r="D551" s="185"/>
      <c r="E551" s="186">
        <v>74.131200000000007</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369</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199" t="s">
        <v>958</v>
      </c>
      <c r="D552" s="185"/>
      <c r="E552" s="186">
        <v>12.09</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369</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2">
      <c r="A553" s="155"/>
      <c r="B553" s="156"/>
      <c r="C553" s="199" t="s">
        <v>959</v>
      </c>
      <c r="D553" s="185"/>
      <c r="E553" s="186">
        <v>-4.7279999999999998</v>
      </c>
      <c r="F553" s="159"/>
      <c r="G553" s="159"/>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369</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2">
      <c r="A554" s="155"/>
      <c r="B554" s="156"/>
      <c r="C554" s="199" t="s">
        <v>960</v>
      </c>
      <c r="D554" s="185"/>
      <c r="E554" s="186">
        <v>53.072800000000001</v>
      </c>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369</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199" t="s">
        <v>961</v>
      </c>
      <c r="D555" s="185"/>
      <c r="E555" s="186">
        <v>-1.5760000000000001</v>
      </c>
      <c r="F555" s="159"/>
      <c r="G555" s="159"/>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369</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199" t="s">
        <v>962</v>
      </c>
      <c r="D556" s="185"/>
      <c r="E556" s="186">
        <v>14.414999999999999</v>
      </c>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369</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199" t="s">
        <v>963</v>
      </c>
      <c r="D557" s="185"/>
      <c r="E557" s="186">
        <v>38.270000000000003</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369</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199" t="s">
        <v>964</v>
      </c>
      <c r="D558" s="185"/>
      <c r="E558" s="186">
        <v>-4.7279999999999998</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369</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2">
      <c r="A559" s="155"/>
      <c r="B559" s="156"/>
      <c r="C559" s="199" t="s">
        <v>965</v>
      </c>
      <c r="D559" s="185"/>
      <c r="E559" s="186">
        <v>67.766000000000005</v>
      </c>
      <c r="F559" s="159"/>
      <c r="G559" s="159"/>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369</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2">
      <c r="A560" s="155"/>
      <c r="B560" s="156"/>
      <c r="C560" s="199" t="s">
        <v>966</v>
      </c>
      <c r="D560" s="185"/>
      <c r="E560" s="186">
        <v>-5.4279999999999999</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369</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199" t="s">
        <v>967</v>
      </c>
      <c r="D561" s="185"/>
      <c r="E561" s="186">
        <v>37.850999999999999</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369</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199" t="s">
        <v>968</v>
      </c>
      <c r="D562" s="185"/>
      <c r="E562" s="186">
        <v>-6.3040000000000003</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369</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199" t="s">
        <v>969</v>
      </c>
      <c r="D563" s="185"/>
      <c r="E563" s="186">
        <v>33.045999999999999</v>
      </c>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369</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199" t="s">
        <v>970</v>
      </c>
      <c r="D564" s="185"/>
      <c r="E564" s="186">
        <v>-3.742</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369</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2">
      <c r="A565" s="155"/>
      <c r="B565" s="156"/>
      <c r="C565" s="199" t="s">
        <v>971</v>
      </c>
      <c r="D565" s="185"/>
      <c r="E565" s="186">
        <v>37.35</v>
      </c>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369</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
      <c r="A566" s="155"/>
      <c r="B566" s="156"/>
      <c r="C566" s="199" t="s">
        <v>972</v>
      </c>
      <c r="D566" s="185"/>
      <c r="E566" s="186">
        <v>-3.863</v>
      </c>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369</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199" t="s">
        <v>973</v>
      </c>
      <c r="D567" s="185"/>
      <c r="E567" s="186">
        <v>43.65</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369</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199" t="s">
        <v>974</v>
      </c>
      <c r="D568" s="185"/>
      <c r="E568" s="186">
        <v>69.128</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369</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199" t="s">
        <v>975</v>
      </c>
      <c r="D569" s="185"/>
      <c r="E569" s="186">
        <v>59.253999999999998</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369</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
      <c r="A570" s="155"/>
      <c r="B570" s="156"/>
      <c r="C570" s="199" t="s">
        <v>976</v>
      </c>
      <c r="D570" s="185"/>
      <c r="E570" s="186">
        <v>-9.9580000000000002</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369</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
      <c r="A571" s="155"/>
      <c r="B571" s="156"/>
      <c r="C571" s="199" t="s">
        <v>977</v>
      </c>
      <c r="D571" s="185"/>
      <c r="E571" s="186">
        <v>53.641300000000001</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369</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
      <c r="A572" s="155"/>
      <c r="B572" s="156"/>
      <c r="C572" s="199" t="s">
        <v>978</v>
      </c>
      <c r="D572" s="185"/>
      <c r="E572" s="186">
        <v>-3.5514999999999999</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369</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2">
      <c r="A573" s="155"/>
      <c r="B573" s="156"/>
      <c r="C573" s="199" t="s">
        <v>979</v>
      </c>
      <c r="D573" s="185"/>
      <c r="E573" s="186">
        <v>20.14</v>
      </c>
      <c r="F573" s="159"/>
      <c r="G573" s="159"/>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369</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3" x14ac:dyDescent="0.2">
      <c r="A574" s="155"/>
      <c r="B574" s="156"/>
      <c r="C574" s="199" t="s">
        <v>724</v>
      </c>
      <c r="D574" s="185"/>
      <c r="E574" s="186">
        <v>-2.9550000000000001</v>
      </c>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369</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
      <c r="A575" s="155"/>
      <c r="B575" s="156"/>
      <c r="C575" s="199" t="s">
        <v>980</v>
      </c>
      <c r="D575" s="185"/>
      <c r="E575" s="186">
        <v>85.197500000000005</v>
      </c>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369</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2">
      <c r="A576" s="155"/>
      <c r="B576" s="156"/>
      <c r="C576" s="199" t="s">
        <v>981</v>
      </c>
      <c r="D576" s="185"/>
      <c r="E576" s="186">
        <v>-7.0919999999999996</v>
      </c>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369</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3" x14ac:dyDescent="0.2">
      <c r="A577" s="155"/>
      <c r="B577" s="156"/>
      <c r="C577" s="199" t="s">
        <v>982</v>
      </c>
      <c r="D577" s="185"/>
      <c r="E577" s="186">
        <v>42.93</v>
      </c>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369</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
      <c r="A578" s="155"/>
      <c r="B578" s="156"/>
      <c r="C578" s="199" t="s">
        <v>983</v>
      </c>
      <c r="D578" s="185"/>
      <c r="E578" s="186">
        <v>-5.3460000000000001</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369</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
      <c r="A579" s="155"/>
      <c r="B579" s="156"/>
      <c r="C579" s="199" t="s">
        <v>984</v>
      </c>
      <c r="D579" s="185"/>
      <c r="E579" s="186">
        <v>41.87</v>
      </c>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369</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3" x14ac:dyDescent="0.2">
      <c r="A580" s="155"/>
      <c r="B580" s="156"/>
      <c r="C580" s="199" t="s">
        <v>983</v>
      </c>
      <c r="D580" s="185"/>
      <c r="E580" s="186">
        <v>-5.3460000000000001</v>
      </c>
      <c r="F580" s="159"/>
      <c r="G580" s="159"/>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369</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3" x14ac:dyDescent="0.2">
      <c r="A581" s="155"/>
      <c r="B581" s="156"/>
      <c r="C581" s="199" t="s">
        <v>985</v>
      </c>
      <c r="D581" s="185"/>
      <c r="E581" s="186">
        <v>41.87</v>
      </c>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369</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2">
      <c r="A582" s="155"/>
      <c r="B582" s="156"/>
      <c r="C582" s="199" t="s">
        <v>983</v>
      </c>
      <c r="D582" s="185"/>
      <c r="E582" s="186">
        <v>-5.3460000000000001</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369</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3" x14ac:dyDescent="0.2">
      <c r="A583" s="155"/>
      <c r="B583" s="156"/>
      <c r="C583" s="199" t="s">
        <v>986</v>
      </c>
      <c r="D583" s="185"/>
      <c r="E583" s="186">
        <v>24.114999999999998</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369</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2">
      <c r="A584" s="155"/>
      <c r="B584" s="156"/>
      <c r="C584" s="199" t="s">
        <v>987</v>
      </c>
      <c r="D584" s="185"/>
      <c r="E584" s="186">
        <v>-3.3490000000000002</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369</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
      <c r="A585" s="155"/>
      <c r="B585" s="156"/>
      <c r="C585" s="199" t="s">
        <v>988</v>
      </c>
      <c r="D585" s="185"/>
      <c r="E585" s="186">
        <v>78.212999999999994</v>
      </c>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369</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3" x14ac:dyDescent="0.2">
      <c r="A586" s="155"/>
      <c r="B586" s="156"/>
      <c r="C586" s="199" t="s">
        <v>731</v>
      </c>
      <c r="D586" s="185"/>
      <c r="E586" s="186">
        <v>-3.5459999999999998</v>
      </c>
      <c r="F586" s="159"/>
      <c r="G586" s="15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369</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3" x14ac:dyDescent="0.2">
      <c r="A587" s="155"/>
      <c r="B587" s="156"/>
      <c r="C587" s="199" t="s">
        <v>989</v>
      </c>
      <c r="D587" s="185"/>
      <c r="E587" s="186">
        <v>47.26</v>
      </c>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369</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3" x14ac:dyDescent="0.2">
      <c r="A588" s="155"/>
      <c r="B588" s="156"/>
      <c r="C588" s="199" t="s">
        <v>737</v>
      </c>
      <c r="D588" s="185"/>
      <c r="E588" s="186">
        <v>-1.5760000000000001</v>
      </c>
      <c r="F588" s="159"/>
      <c r="G588" s="15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369</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3" x14ac:dyDescent="0.2">
      <c r="A589" s="155"/>
      <c r="B589" s="156"/>
      <c r="C589" s="199" t="s">
        <v>990</v>
      </c>
      <c r="D589" s="185"/>
      <c r="E589" s="186">
        <v>57.42</v>
      </c>
      <c r="F589" s="159"/>
      <c r="G589" s="159"/>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369</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3" x14ac:dyDescent="0.2">
      <c r="A590" s="155"/>
      <c r="B590" s="156"/>
      <c r="C590" s="199" t="s">
        <v>983</v>
      </c>
      <c r="D590" s="185"/>
      <c r="E590" s="186">
        <v>-5.3460000000000001</v>
      </c>
      <c r="F590" s="159"/>
      <c r="G590" s="159"/>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369</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3" x14ac:dyDescent="0.2">
      <c r="A591" s="155"/>
      <c r="B591" s="156"/>
      <c r="C591" s="199" t="s">
        <v>991</v>
      </c>
      <c r="D591" s="185"/>
      <c r="E591" s="186">
        <v>35.417999999999999</v>
      </c>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369</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3" x14ac:dyDescent="0.2">
      <c r="A592" s="155"/>
      <c r="B592" s="156"/>
      <c r="C592" s="199" t="s">
        <v>992</v>
      </c>
      <c r="D592" s="185"/>
      <c r="E592" s="186">
        <v>-1.7729999999999999</v>
      </c>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369</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
      <c r="A593" s="155"/>
      <c r="B593" s="156"/>
      <c r="C593" s="199" t="s">
        <v>993</v>
      </c>
      <c r="D593" s="185"/>
      <c r="E593" s="186">
        <v>49.748849999999997</v>
      </c>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369</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
      <c r="A594" s="155"/>
      <c r="B594" s="156"/>
      <c r="C594" s="199" t="s">
        <v>994</v>
      </c>
      <c r="D594" s="185"/>
      <c r="E594" s="186">
        <v>-4.9249999999999998</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369</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
      <c r="A595" s="155"/>
      <c r="B595" s="156"/>
      <c r="C595" s="199" t="s">
        <v>995</v>
      </c>
      <c r="D595" s="185"/>
      <c r="E595" s="186">
        <v>55.3</v>
      </c>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369</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
      <c r="A596" s="155"/>
      <c r="B596" s="156"/>
      <c r="C596" s="199" t="s">
        <v>983</v>
      </c>
      <c r="D596" s="185"/>
      <c r="E596" s="186">
        <v>-5.3460000000000001</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369</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
      <c r="A597" s="155"/>
      <c r="B597" s="156"/>
      <c r="C597" s="199" t="s">
        <v>996</v>
      </c>
      <c r="D597" s="185"/>
      <c r="E597" s="186">
        <v>31.445</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369</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3" x14ac:dyDescent="0.2">
      <c r="A598" s="155"/>
      <c r="B598" s="156"/>
      <c r="C598" s="199" t="s">
        <v>997</v>
      </c>
      <c r="D598" s="185"/>
      <c r="E598" s="186">
        <v>28.16</v>
      </c>
      <c r="F598" s="159"/>
      <c r="G598" s="159"/>
      <c r="H598" s="159"/>
      <c r="I598" s="159"/>
      <c r="J598" s="159"/>
      <c r="K598" s="159"/>
      <c r="L598" s="159"/>
      <c r="M598" s="159"/>
      <c r="N598" s="158"/>
      <c r="O598" s="158"/>
      <c r="P598" s="158"/>
      <c r="Q598" s="158"/>
      <c r="R598" s="159"/>
      <c r="S598" s="159"/>
      <c r="T598" s="159"/>
      <c r="U598" s="159"/>
      <c r="V598" s="159"/>
      <c r="W598" s="159"/>
      <c r="X598" s="159"/>
      <c r="Y598" s="159"/>
      <c r="Z598" s="148"/>
      <c r="AA598" s="148"/>
      <c r="AB598" s="148"/>
      <c r="AC598" s="148"/>
      <c r="AD598" s="148"/>
      <c r="AE598" s="148"/>
      <c r="AF598" s="148"/>
      <c r="AG598" s="148" t="s">
        <v>369</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3" x14ac:dyDescent="0.2">
      <c r="A599" s="155"/>
      <c r="B599" s="156"/>
      <c r="C599" s="199" t="s">
        <v>737</v>
      </c>
      <c r="D599" s="185"/>
      <c r="E599" s="186">
        <v>-1.5760000000000001</v>
      </c>
      <c r="F599" s="159"/>
      <c r="G599" s="159"/>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369</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3" x14ac:dyDescent="0.2">
      <c r="A600" s="155"/>
      <c r="B600" s="156"/>
      <c r="C600" s="199" t="s">
        <v>998</v>
      </c>
      <c r="D600" s="185"/>
      <c r="E600" s="186">
        <v>25.733699999999999</v>
      </c>
      <c r="F600" s="159"/>
      <c r="G600" s="159"/>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369</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3" x14ac:dyDescent="0.2">
      <c r="A601" s="155"/>
      <c r="B601" s="156"/>
      <c r="C601" s="199" t="s">
        <v>992</v>
      </c>
      <c r="D601" s="185"/>
      <c r="E601" s="186">
        <v>-1.7729999999999999</v>
      </c>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369</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ht="22.5" outlineLevel="1" x14ac:dyDescent="0.2">
      <c r="A602" s="172">
        <v>115</v>
      </c>
      <c r="B602" s="173" t="s">
        <v>999</v>
      </c>
      <c r="C602" s="181" t="s">
        <v>1000</v>
      </c>
      <c r="D602" s="174" t="s">
        <v>448</v>
      </c>
      <c r="E602" s="175">
        <v>2215.16635</v>
      </c>
      <c r="F602" s="176"/>
      <c r="G602" s="177">
        <f>ROUND(E602*F602,2)</f>
        <v>0</v>
      </c>
      <c r="H602" s="176"/>
      <c r="I602" s="177">
        <f>ROUND(E602*H602,2)</f>
        <v>0</v>
      </c>
      <c r="J602" s="176"/>
      <c r="K602" s="177">
        <f>ROUND(E602*J602,2)</f>
        <v>0</v>
      </c>
      <c r="L602" s="177">
        <v>21</v>
      </c>
      <c r="M602" s="177">
        <f>G602*(1+L602/100)</f>
        <v>0</v>
      </c>
      <c r="N602" s="175">
        <v>2.5999999999999999E-2</v>
      </c>
      <c r="O602" s="175">
        <f>ROUND(E602*N602,2)</f>
        <v>57.59</v>
      </c>
      <c r="P602" s="175">
        <v>0</v>
      </c>
      <c r="Q602" s="175">
        <f>ROUND(E602*P602,2)</f>
        <v>0</v>
      </c>
      <c r="R602" s="177" t="s">
        <v>457</v>
      </c>
      <c r="S602" s="177" t="s">
        <v>306</v>
      </c>
      <c r="T602" s="178" t="s">
        <v>364</v>
      </c>
      <c r="U602" s="159">
        <v>0.42</v>
      </c>
      <c r="V602" s="159">
        <f>ROUND(E602*U602,2)</f>
        <v>930.37</v>
      </c>
      <c r="W602" s="159"/>
      <c r="X602" s="159" t="s">
        <v>355</v>
      </c>
      <c r="Y602" s="159" t="s">
        <v>412</v>
      </c>
      <c r="Z602" s="148"/>
      <c r="AA602" s="148"/>
      <c r="AB602" s="148"/>
      <c r="AC602" s="148"/>
      <c r="AD602" s="148"/>
      <c r="AE602" s="148"/>
      <c r="AF602" s="148"/>
      <c r="AG602" s="148" t="s">
        <v>356</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2" x14ac:dyDescent="0.2">
      <c r="A603" s="155"/>
      <c r="B603" s="156"/>
      <c r="C603" s="273" t="s">
        <v>918</v>
      </c>
      <c r="D603" s="274"/>
      <c r="E603" s="274"/>
      <c r="F603" s="274"/>
      <c r="G603" s="274"/>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367</v>
      </c>
      <c r="AH603" s="148"/>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2" x14ac:dyDescent="0.2">
      <c r="A604" s="155"/>
      <c r="B604" s="156"/>
      <c r="C604" s="199" t="s">
        <v>1001</v>
      </c>
      <c r="D604" s="185"/>
      <c r="E604" s="186">
        <v>2215.16635</v>
      </c>
      <c r="F604" s="159"/>
      <c r="G604" s="159"/>
      <c r="H604" s="159"/>
      <c r="I604" s="159"/>
      <c r="J604" s="159"/>
      <c r="K604" s="159"/>
      <c r="L604" s="159"/>
      <c r="M604" s="159"/>
      <c r="N604" s="158"/>
      <c r="O604" s="158"/>
      <c r="P604" s="158"/>
      <c r="Q604" s="158"/>
      <c r="R604" s="159"/>
      <c r="S604" s="159"/>
      <c r="T604" s="159"/>
      <c r="U604" s="159"/>
      <c r="V604" s="159"/>
      <c r="W604" s="159"/>
      <c r="X604" s="159"/>
      <c r="Y604" s="159"/>
      <c r="Z604" s="148"/>
      <c r="AA604" s="148"/>
      <c r="AB604" s="148"/>
      <c r="AC604" s="148"/>
      <c r="AD604" s="148"/>
      <c r="AE604" s="148"/>
      <c r="AF604" s="148"/>
      <c r="AG604" s="148" t="s">
        <v>369</v>
      </c>
      <c r="AH604" s="148">
        <v>5</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72">
        <v>116</v>
      </c>
      <c r="B605" s="173" t="s">
        <v>1002</v>
      </c>
      <c r="C605" s="181" t="s">
        <v>1003</v>
      </c>
      <c r="D605" s="174" t="s">
        <v>448</v>
      </c>
      <c r="E605" s="175">
        <v>2215.16635</v>
      </c>
      <c r="F605" s="176"/>
      <c r="G605" s="177">
        <f>ROUND(E605*F605,2)</f>
        <v>0</v>
      </c>
      <c r="H605" s="176"/>
      <c r="I605" s="177">
        <f>ROUND(E605*H605,2)</f>
        <v>0</v>
      </c>
      <c r="J605" s="176"/>
      <c r="K605" s="177">
        <f>ROUND(E605*J605,2)</f>
        <v>0</v>
      </c>
      <c r="L605" s="177">
        <v>21</v>
      </c>
      <c r="M605" s="177">
        <f>G605*(1+L605/100)</f>
        <v>0</v>
      </c>
      <c r="N605" s="175">
        <v>4.8999999999999998E-3</v>
      </c>
      <c r="O605" s="175">
        <f>ROUND(E605*N605,2)</f>
        <v>10.85</v>
      </c>
      <c r="P605" s="175">
        <v>0</v>
      </c>
      <c r="Q605" s="175">
        <f>ROUND(E605*P605,2)</f>
        <v>0</v>
      </c>
      <c r="R605" s="177" t="s">
        <v>457</v>
      </c>
      <c r="S605" s="177" t="s">
        <v>297</v>
      </c>
      <c r="T605" s="178" t="s">
        <v>364</v>
      </c>
      <c r="U605" s="159">
        <v>0.25</v>
      </c>
      <c r="V605" s="159">
        <f>ROUND(E605*U605,2)</f>
        <v>553.79</v>
      </c>
      <c r="W605" s="159"/>
      <c r="X605" s="159" t="s">
        <v>355</v>
      </c>
      <c r="Y605" s="159" t="s">
        <v>412</v>
      </c>
      <c r="Z605" s="148"/>
      <c r="AA605" s="148"/>
      <c r="AB605" s="148"/>
      <c r="AC605" s="148"/>
      <c r="AD605" s="148"/>
      <c r="AE605" s="148"/>
      <c r="AF605" s="148"/>
      <c r="AG605" s="148" t="s">
        <v>356</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2" x14ac:dyDescent="0.2">
      <c r="A606" s="155"/>
      <c r="B606" s="156"/>
      <c r="C606" s="273" t="s">
        <v>918</v>
      </c>
      <c r="D606" s="274"/>
      <c r="E606" s="274"/>
      <c r="F606" s="274"/>
      <c r="G606" s="274"/>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367</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2" x14ac:dyDescent="0.2">
      <c r="A607" s="155"/>
      <c r="B607" s="156"/>
      <c r="C607" s="199" t="s">
        <v>1001</v>
      </c>
      <c r="D607" s="185"/>
      <c r="E607" s="186">
        <v>2215.16635</v>
      </c>
      <c r="F607" s="159"/>
      <c r="G607" s="159"/>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369</v>
      </c>
      <c r="AH607" s="148">
        <v>5</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72">
        <v>117</v>
      </c>
      <c r="B608" s="173" t="s">
        <v>1004</v>
      </c>
      <c r="C608" s="181" t="s">
        <v>1005</v>
      </c>
      <c r="D608" s="174" t="s">
        <v>640</v>
      </c>
      <c r="E608" s="175">
        <v>161.5</v>
      </c>
      <c r="F608" s="176"/>
      <c r="G608" s="177">
        <f>ROUND(E608*F608,2)</f>
        <v>0</v>
      </c>
      <c r="H608" s="176"/>
      <c r="I608" s="177">
        <f>ROUND(E608*H608,2)</f>
        <v>0</v>
      </c>
      <c r="J608" s="176"/>
      <c r="K608" s="177">
        <f>ROUND(E608*J608,2)</f>
        <v>0</v>
      </c>
      <c r="L608" s="177">
        <v>21</v>
      </c>
      <c r="M608" s="177">
        <f>G608*(1+L608/100)</f>
        <v>0</v>
      </c>
      <c r="N608" s="175">
        <v>2.3000000000000001E-4</v>
      </c>
      <c r="O608" s="175">
        <f>ROUND(E608*N608,2)</f>
        <v>0.04</v>
      </c>
      <c r="P608" s="175">
        <v>0</v>
      </c>
      <c r="Q608" s="175">
        <f>ROUND(E608*P608,2)</f>
        <v>0</v>
      </c>
      <c r="R608" s="177" t="s">
        <v>457</v>
      </c>
      <c r="S608" s="177" t="s">
        <v>306</v>
      </c>
      <c r="T608" s="178" t="s">
        <v>364</v>
      </c>
      <c r="U608" s="159">
        <v>0.05</v>
      </c>
      <c r="V608" s="159">
        <f>ROUND(E608*U608,2)</f>
        <v>8.08</v>
      </c>
      <c r="W608" s="159"/>
      <c r="X608" s="159" t="s">
        <v>355</v>
      </c>
      <c r="Y608" s="159" t="s">
        <v>300</v>
      </c>
      <c r="Z608" s="148"/>
      <c r="AA608" s="148"/>
      <c r="AB608" s="148"/>
      <c r="AC608" s="148"/>
      <c r="AD608" s="148"/>
      <c r="AE608" s="148"/>
      <c r="AF608" s="148"/>
      <c r="AG608" s="148" t="s">
        <v>356</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2" x14ac:dyDescent="0.2">
      <c r="A609" s="155"/>
      <c r="B609" s="156"/>
      <c r="C609" s="273" t="s">
        <v>1006</v>
      </c>
      <c r="D609" s="274"/>
      <c r="E609" s="274"/>
      <c r="F609" s="274"/>
      <c r="G609" s="274"/>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367</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2" x14ac:dyDescent="0.2">
      <c r="A610" s="155"/>
      <c r="B610" s="156"/>
      <c r="C610" s="199" t="s">
        <v>1007</v>
      </c>
      <c r="D610" s="185"/>
      <c r="E610" s="186">
        <v>161.5</v>
      </c>
      <c r="F610" s="159"/>
      <c r="G610" s="159"/>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369</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72">
        <v>118</v>
      </c>
      <c r="B611" s="173" t="s">
        <v>1008</v>
      </c>
      <c r="C611" s="181" t="s">
        <v>1009</v>
      </c>
      <c r="D611" s="174" t="s">
        <v>448</v>
      </c>
      <c r="E611" s="175">
        <v>344.46</v>
      </c>
      <c r="F611" s="176"/>
      <c r="G611" s="177">
        <f>ROUND(E611*F611,2)</f>
        <v>0</v>
      </c>
      <c r="H611" s="176"/>
      <c r="I611" s="177">
        <f>ROUND(E611*H611,2)</f>
        <v>0</v>
      </c>
      <c r="J611" s="176"/>
      <c r="K611" s="177">
        <f>ROUND(E611*J611,2)</f>
        <v>0</v>
      </c>
      <c r="L611" s="177">
        <v>21</v>
      </c>
      <c r="M611" s="177">
        <f>G611*(1+L611/100)</f>
        <v>0</v>
      </c>
      <c r="N611" s="175">
        <v>4.0500000000000001E-2</v>
      </c>
      <c r="O611" s="175">
        <f>ROUND(E611*N611,2)</f>
        <v>13.95</v>
      </c>
      <c r="P611" s="175">
        <v>0</v>
      </c>
      <c r="Q611" s="175">
        <f>ROUND(E611*P611,2)</f>
        <v>0</v>
      </c>
      <c r="R611" s="177" t="s">
        <v>457</v>
      </c>
      <c r="S611" s="177" t="s">
        <v>306</v>
      </c>
      <c r="T611" s="178" t="s">
        <v>364</v>
      </c>
      <c r="U611" s="159">
        <v>1.0973999999999999</v>
      </c>
      <c r="V611" s="159">
        <f>ROUND(E611*U611,2)</f>
        <v>378.01</v>
      </c>
      <c r="W611" s="159"/>
      <c r="X611" s="159" t="s">
        <v>355</v>
      </c>
      <c r="Y611" s="159" t="s">
        <v>300</v>
      </c>
      <c r="Z611" s="148"/>
      <c r="AA611" s="148"/>
      <c r="AB611" s="148"/>
      <c r="AC611" s="148"/>
      <c r="AD611" s="148"/>
      <c r="AE611" s="148"/>
      <c r="AF611" s="148"/>
      <c r="AG611" s="148" t="s">
        <v>356</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2" x14ac:dyDescent="0.2">
      <c r="A612" s="155"/>
      <c r="B612" s="156"/>
      <c r="C612" s="273" t="s">
        <v>1010</v>
      </c>
      <c r="D612" s="274"/>
      <c r="E612" s="274"/>
      <c r="F612" s="274"/>
      <c r="G612" s="274"/>
      <c r="H612" s="159"/>
      <c r="I612" s="159"/>
      <c r="J612" s="159"/>
      <c r="K612" s="159"/>
      <c r="L612" s="159"/>
      <c r="M612" s="159"/>
      <c r="N612" s="158"/>
      <c r="O612" s="158"/>
      <c r="P612" s="158"/>
      <c r="Q612" s="158"/>
      <c r="R612" s="159"/>
      <c r="S612" s="159"/>
      <c r="T612" s="159"/>
      <c r="U612" s="159"/>
      <c r="V612" s="159"/>
      <c r="W612" s="159"/>
      <c r="X612" s="159"/>
      <c r="Y612" s="159"/>
      <c r="Z612" s="148"/>
      <c r="AA612" s="148"/>
      <c r="AB612" s="148"/>
      <c r="AC612" s="148"/>
      <c r="AD612" s="148"/>
      <c r="AE612" s="148"/>
      <c r="AF612" s="148"/>
      <c r="AG612" s="148" t="s">
        <v>367</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2" x14ac:dyDescent="0.2">
      <c r="A613" s="155"/>
      <c r="B613" s="156"/>
      <c r="C613" s="275" t="s">
        <v>933</v>
      </c>
      <c r="D613" s="276"/>
      <c r="E613" s="276"/>
      <c r="F613" s="276"/>
      <c r="G613" s="276"/>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303</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2" x14ac:dyDescent="0.2">
      <c r="A614" s="155"/>
      <c r="B614" s="156"/>
      <c r="C614" s="199" t="s">
        <v>1011</v>
      </c>
      <c r="D614" s="185"/>
      <c r="E614" s="186"/>
      <c r="F614" s="159"/>
      <c r="G614" s="159"/>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369</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3" x14ac:dyDescent="0.2">
      <c r="A615" s="155"/>
      <c r="B615" s="156"/>
      <c r="C615" s="199" t="s">
        <v>1012</v>
      </c>
      <c r="D615" s="185"/>
      <c r="E615" s="186">
        <v>93.6</v>
      </c>
      <c r="F615" s="159"/>
      <c r="G615" s="159"/>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369</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3" x14ac:dyDescent="0.2">
      <c r="A616" s="155"/>
      <c r="B616" s="156"/>
      <c r="C616" s="199" t="s">
        <v>1013</v>
      </c>
      <c r="D616" s="185"/>
      <c r="E616" s="186">
        <v>134.4</v>
      </c>
      <c r="F616" s="159"/>
      <c r="G616" s="159"/>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369</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3" x14ac:dyDescent="0.2">
      <c r="A617" s="155"/>
      <c r="B617" s="156"/>
      <c r="C617" s="199" t="s">
        <v>1014</v>
      </c>
      <c r="D617" s="185"/>
      <c r="E617" s="186">
        <v>25.5</v>
      </c>
      <c r="F617" s="159"/>
      <c r="G617" s="159"/>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369</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3" x14ac:dyDescent="0.2">
      <c r="A618" s="155"/>
      <c r="B618" s="156"/>
      <c r="C618" s="199" t="s">
        <v>1015</v>
      </c>
      <c r="D618" s="185"/>
      <c r="E618" s="186"/>
      <c r="F618" s="159"/>
      <c r="G618" s="159"/>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369</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3" x14ac:dyDescent="0.2">
      <c r="A619" s="155"/>
      <c r="B619" s="156"/>
      <c r="C619" s="199" t="s">
        <v>1016</v>
      </c>
      <c r="D619" s="185"/>
      <c r="E619" s="186">
        <v>44.914999999999999</v>
      </c>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369</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3" x14ac:dyDescent="0.2">
      <c r="A620" s="155"/>
      <c r="B620" s="156"/>
      <c r="C620" s="199" t="s">
        <v>1017</v>
      </c>
      <c r="D620" s="185"/>
      <c r="E620" s="186"/>
      <c r="F620" s="159"/>
      <c r="G620" s="159"/>
      <c r="H620" s="159"/>
      <c r="I620" s="159"/>
      <c r="J620" s="159"/>
      <c r="K620" s="159"/>
      <c r="L620" s="159"/>
      <c r="M620" s="159"/>
      <c r="N620" s="158"/>
      <c r="O620" s="158"/>
      <c r="P620" s="158"/>
      <c r="Q620" s="158"/>
      <c r="R620" s="159"/>
      <c r="S620" s="159"/>
      <c r="T620" s="159"/>
      <c r="U620" s="159"/>
      <c r="V620" s="159"/>
      <c r="W620" s="159"/>
      <c r="X620" s="159"/>
      <c r="Y620" s="159"/>
      <c r="Z620" s="148"/>
      <c r="AA620" s="148"/>
      <c r="AB620" s="148"/>
      <c r="AC620" s="148"/>
      <c r="AD620" s="148"/>
      <c r="AE620" s="148"/>
      <c r="AF620" s="148"/>
      <c r="AG620" s="148" t="s">
        <v>369</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3" x14ac:dyDescent="0.2">
      <c r="A621" s="155"/>
      <c r="B621" s="156"/>
      <c r="C621" s="199" t="s">
        <v>1018</v>
      </c>
      <c r="D621" s="185"/>
      <c r="E621" s="186">
        <v>46.045000000000002</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369</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72">
        <v>119</v>
      </c>
      <c r="B622" s="173" t="s">
        <v>1019</v>
      </c>
      <c r="C622" s="181" t="s">
        <v>1020</v>
      </c>
      <c r="D622" s="174" t="s">
        <v>448</v>
      </c>
      <c r="E622" s="175">
        <v>7.1649000000000003</v>
      </c>
      <c r="F622" s="176"/>
      <c r="G622" s="177">
        <f>ROUND(E622*F622,2)</f>
        <v>0</v>
      </c>
      <c r="H622" s="176"/>
      <c r="I622" s="177">
        <f>ROUND(E622*H622,2)</f>
        <v>0</v>
      </c>
      <c r="J622" s="176"/>
      <c r="K622" s="177">
        <f>ROUND(E622*J622,2)</f>
        <v>0</v>
      </c>
      <c r="L622" s="177">
        <v>21</v>
      </c>
      <c r="M622" s="177">
        <f>G622*(1+L622/100)</f>
        <v>0</v>
      </c>
      <c r="N622" s="175">
        <v>3.4909999999999997E-2</v>
      </c>
      <c r="O622" s="175">
        <f>ROUND(E622*N622,2)</f>
        <v>0.25</v>
      </c>
      <c r="P622" s="175">
        <v>0</v>
      </c>
      <c r="Q622" s="175">
        <f>ROUND(E622*P622,2)</f>
        <v>0</v>
      </c>
      <c r="R622" s="177" t="s">
        <v>570</v>
      </c>
      <c r="S622" s="177" t="s">
        <v>306</v>
      </c>
      <c r="T622" s="178" t="s">
        <v>364</v>
      </c>
      <c r="U622" s="159">
        <v>1.1841699999999999</v>
      </c>
      <c r="V622" s="159">
        <f>ROUND(E622*U622,2)</f>
        <v>8.48</v>
      </c>
      <c r="W622" s="159"/>
      <c r="X622" s="159" t="s">
        <v>355</v>
      </c>
      <c r="Y622" s="159" t="s">
        <v>300</v>
      </c>
      <c r="Z622" s="148"/>
      <c r="AA622" s="148"/>
      <c r="AB622" s="148"/>
      <c r="AC622" s="148"/>
      <c r="AD622" s="148"/>
      <c r="AE622" s="148"/>
      <c r="AF622" s="148"/>
      <c r="AG622" s="148" t="s">
        <v>356</v>
      </c>
      <c r="AH622" s="148"/>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2" x14ac:dyDescent="0.2">
      <c r="A623" s="155"/>
      <c r="B623" s="156"/>
      <c r="C623" s="273" t="s">
        <v>1021</v>
      </c>
      <c r="D623" s="274"/>
      <c r="E623" s="274"/>
      <c r="F623" s="274"/>
      <c r="G623" s="274"/>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367</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79" t="str">
        <f>C623</f>
        <v>okenního nebo dveřního, z pomocného pracovního lešení o výšce podlahy do 1900 mm a pro zatížení do 1,5 kPa,</v>
      </c>
      <c r="BB623" s="148"/>
      <c r="BC623" s="148"/>
      <c r="BD623" s="148"/>
      <c r="BE623" s="148"/>
      <c r="BF623" s="148"/>
      <c r="BG623" s="148"/>
      <c r="BH623" s="148"/>
    </row>
    <row r="624" spans="1:60" outlineLevel="2" x14ac:dyDescent="0.2">
      <c r="A624" s="155"/>
      <c r="B624" s="156"/>
      <c r="C624" s="199" t="s">
        <v>1022</v>
      </c>
      <c r="D624" s="185"/>
      <c r="E624" s="186">
        <v>7.1649000000000003</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369</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72">
        <v>120</v>
      </c>
      <c r="B625" s="173" t="s">
        <v>1023</v>
      </c>
      <c r="C625" s="181" t="s">
        <v>1024</v>
      </c>
      <c r="D625" s="174" t="s">
        <v>448</v>
      </c>
      <c r="E625" s="175">
        <v>1337.0205000000001</v>
      </c>
      <c r="F625" s="176"/>
      <c r="G625" s="177">
        <f>ROUND(E625*F625,2)</f>
        <v>0</v>
      </c>
      <c r="H625" s="176"/>
      <c r="I625" s="177">
        <f>ROUND(E625*H625,2)</f>
        <v>0</v>
      </c>
      <c r="J625" s="176"/>
      <c r="K625" s="177">
        <f>ROUND(E625*J625,2)</f>
        <v>0</v>
      </c>
      <c r="L625" s="177">
        <v>21</v>
      </c>
      <c r="M625" s="177">
        <f>G625*(1+L625/100)</f>
        <v>0</v>
      </c>
      <c r="N625" s="175">
        <v>4.5580000000000002E-2</v>
      </c>
      <c r="O625" s="175">
        <f>ROUND(E625*N625,2)</f>
        <v>60.94</v>
      </c>
      <c r="P625" s="175">
        <v>0</v>
      </c>
      <c r="Q625" s="175">
        <f>ROUND(E625*P625,2)</f>
        <v>0</v>
      </c>
      <c r="R625" s="177" t="s">
        <v>457</v>
      </c>
      <c r="S625" s="177" t="s">
        <v>306</v>
      </c>
      <c r="T625" s="178" t="s">
        <v>364</v>
      </c>
      <c r="U625" s="159">
        <v>0.60799999999999998</v>
      </c>
      <c r="V625" s="159">
        <f>ROUND(E625*U625,2)</f>
        <v>812.91</v>
      </c>
      <c r="W625" s="159"/>
      <c r="X625" s="159" t="s">
        <v>355</v>
      </c>
      <c r="Y625" s="159" t="s">
        <v>300</v>
      </c>
      <c r="Z625" s="148"/>
      <c r="AA625" s="148"/>
      <c r="AB625" s="148"/>
      <c r="AC625" s="148"/>
      <c r="AD625" s="148"/>
      <c r="AE625" s="148"/>
      <c r="AF625" s="148"/>
      <c r="AG625" s="148" t="s">
        <v>356</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2" x14ac:dyDescent="0.2">
      <c r="A626" s="155"/>
      <c r="B626" s="156"/>
      <c r="C626" s="273" t="s">
        <v>1025</v>
      </c>
      <c r="D626" s="274"/>
      <c r="E626" s="274"/>
      <c r="F626" s="274"/>
      <c r="G626" s="274"/>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367</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2" x14ac:dyDescent="0.2">
      <c r="A627" s="155"/>
      <c r="B627" s="156"/>
      <c r="C627" s="199" t="s">
        <v>1026</v>
      </c>
      <c r="D627" s="185"/>
      <c r="E627" s="186"/>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369</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
      <c r="A628" s="155"/>
      <c r="B628" s="156"/>
      <c r="C628" s="199" t="s">
        <v>1027</v>
      </c>
      <c r="D628" s="185"/>
      <c r="E628" s="186">
        <v>1337.0205000000001</v>
      </c>
      <c r="F628" s="159"/>
      <c r="G628" s="159"/>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369</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ht="22.5" outlineLevel="1" x14ac:dyDescent="0.2">
      <c r="A629" s="172">
        <v>121</v>
      </c>
      <c r="B629" s="173" t="s">
        <v>1028</v>
      </c>
      <c r="C629" s="181" t="s">
        <v>1029</v>
      </c>
      <c r="D629" s="174" t="s">
        <v>506</v>
      </c>
      <c r="E629" s="175">
        <v>350</v>
      </c>
      <c r="F629" s="176"/>
      <c r="G629" s="177">
        <f>ROUND(E629*F629,2)</f>
        <v>0</v>
      </c>
      <c r="H629" s="176"/>
      <c r="I629" s="177">
        <f>ROUND(E629*H629,2)</f>
        <v>0</v>
      </c>
      <c r="J629" s="176"/>
      <c r="K629" s="177">
        <f>ROUND(E629*J629,2)</f>
        <v>0</v>
      </c>
      <c r="L629" s="177">
        <v>21</v>
      </c>
      <c r="M629" s="177">
        <f>G629*(1+L629/100)</f>
        <v>0</v>
      </c>
      <c r="N629" s="175">
        <v>2.0500000000000002E-3</v>
      </c>
      <c r="O629" s="175">
        <f>ROUND(E629*N629,2)</f>
        <v>0.72</v>
      </c>
      <c r="P629" s="175">
        <v>0</v>
      </c>
      <c r="Q629" s="175">
        <f>ROUND(E629*P629,2)</f>
        <v>0</v>
      </c>
      <c r="R629" s="177" t="s">
        <v>570</v>
      </c>
      <c r="S629" s="177" t="s">
        <v>306</v>
      </c>
      <c r="T629" s="178" t="s">
        <v>364</v>
      </c>
      <c r="U629" s="159">
        <v>0.32550000000000001</v>
      </c>
      <c r="V629" s="159">
        <f>ROUND(E629*U629,2)</f>
        <v>113.93</v>
      </c>
      <c r="W629" s="159"/>
      <c r="X629" s="159" t="s">
        <v>355</v>
      </c>
      <c r="Y629" s="159" t="s">
        <v>300</v>
      </c>
      <c r="Z629" s="148"/>
      <c r="AA629" s="148"/>
      <c r="AB629" s="148"/>
      <c r="AC629" s="148"/>
      <c r="AD629" s="148"/>
      <c r="AE629" s="148"/>
      <c r="AF629" s="148"/>
      <c r="AG629" s="148" t="s">
        <v>356</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2" x14ac:dyDescent="0.2">
      <c r="A630" s="155"/>
      <c r="B630" s="156"/>
      <c r="C630" s="199" t="s">
        <v>1030</v>
      </c>
      <c r="D630" s="185"/>
      <c r="E630" s="186">
        <v>350</v>
      </c>
      <c r="F630" s="159"/>
      <c r="G630" s="159"/>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369</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72">
        <v>122</v>
      </c>
      <c r="B631" s="173" t="s">
        <v>1031</v>
      </c>
      <c r="C631" s="181" t="s">
        <v>1032</v>
      </c>
      <c r="D631" s="174" t="s">
        <v>448</v>
      </c>
      <c r="E631" s="175">
        <v>34.76</v>
      </c>
      <c r="F631" s="176"/>
      <c r="G631" s="177">
        <f>ROUND(E631*F631,2)</f>
        <v>0</v>
      </c>
      <c r="H631" s="176"/>
      <c r="I631" s="177">
        <f>ROUND(E631*H631,2)</f>
        <v>0</v>
      </c>
      <c r="J631" s="176"/>
      <c r="K631" s="177">
        <f>ROUND(E631*J631,2)</f>
        <v>0</v>
      </c>
      <c r="L631" s="177">
        <v>21</v>
      </c>
      <c r="M631" s="177">
        <f>G631*(1+L631/100)</f>
        <v>0</v>
      </c>
      <c r="N631" s="175">
        <v>3.0700000000000002E-2</v>
      </c>
      <c r="O631" s="175">
        <f>ROUND(E631*N631,2)</f>
        <v>1.07</v>
      </c>
      <c r="P631" s="175">
        <v>0</v>
      </c>
      <c r="Q631" s="175">
        <f>ROUND(E631*P631,2)</f>
        <v>0</v>
      </c>
      <c r="R631" s="177" t="s">
        <v>457</v>
      </c>
      <c r="S631" s="177" t="s">
        <v>306</v>
      </c>
      <c r="T631" s="178" t="s">
        <v>364</v>
      </c>
      <c r="U631" s="159">
        <v>0.45667000000000002</v>
      </c>
      <c r="V631" s="159">
        <f>ROUND(E631*U631,2)</f>
        <v>15.87</v>
      </c>
      <c r="W631" s="159"/>
      <c r="X631" s="159" t="s">
        <v>355</v>
      </c>
      <c r="Y631" s="159" t="s">
        <v>300</v>
      </c>
      <c r="Z631" s="148"/>
      <c r="AA631" s="148"/>
      <c r="AB631" s="148"/>
      <c r="AC631" s="148"/>
      <c r="AD631" s="148"/>
      <c r="AE631" s="148"/>
      <c r="AF631" s="148"/>
      <c r="AG631" s="148" t="s">
        <v>356</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2" x14ac:dyDescent="0.2">
      <c r="A632" s="155"/>
      <c r="B632" s="156"/>
      <c r="C632" s="199" t="s">
        <v>1033</v>
      </c>
      <c r="D632" s="185"/>
      <c r="E632" s="186">
        <v>34.76</v>
      </c>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369</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72">
        <v>123</v>
      </c>
      <c r="B633" s="173" t="s">
        <v>1034</v>
      </c>
      <c r="C633" s="181" t="s">
        <v>1035</v>
      </c>
      <c r="D633" s="174" t="s">
        <v>640</v>
      </c>
      <c r="E633" s="175">
        <v>434.5</v>
      </c>
      <c r="F633" s="176"/>
      <c r="G633" s="177">
        <f>ROUND(E633*F633,2)</f>
        <v>0</v>
      </c>
      <c r="H633" s="176"/>
      <c r="I633" s="177">
        <f>ROUND(E633*H633,2)</f>
        <v>0</v>
      </c>
      <c r="J633" s="176"/>
      <c r="K633" s="177">
        <f>ROUND(E633*J633,2)</f>
        <v>0</v>
      </c>
      <c r="L633" s="177">
        <v>21</v>
      </c>
      <c r="M633" s="177">
        <f>G633*(1+L633/100)</f>
        <v>0</v>
      </c>
      <c r="N633" s="175">
        <v>4.6000000000000001E-4</v>
      </c>
      <c r="O633" s="175">
        <f>ROUND(E633*N633,2)</f>
        <v>0.2</v>
      </c>
      <c r="P633" s="175">
        <v>0</v>
      </c>
      <c r="Q633" s="175">
        <f>ROUND(E633*P633,2)</f>
        <v>0</v>
      </c>
      <c r="R633" s="177" t="s">
        <v>457</v>
      </c>
      <c r="S633" s="177" t="s">
        <v>306</v>
      </c>
      <c r="T633" s="178" t="s">
        <v>364</v>
      </c>
      <c r="U633" s="159">
        <v>0</v>
      </c>
      <c r="V633" s="159">
        <f>ROUND(E633*U633,2)</f>
        <v>0</v>
      </c>
      <c r="W633" s="159"/>
      <c r="X633" s="159" t="s">
        <v>355</v>
      </c>
      <c r="Y633" s="159" t="s">
        <v>300</v>
      </c>
      <c r="Z633" s="148"/>
      <c r="AA633" s="148"/>
      <c r="AB633" s="148"/>
      <c r="AC633" s="148"/>
      <c r="AD633" s="148"/>
      <c r="AE633" s="148"/>
      <c r="AF633" s="148"/>
      <c r="AG633" s="148" t="s">
        <v>356</v>
      </c>
      <c r="AH633" s="148"/>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2" x14ac:dyDescent="0.2">
      <c r="A634" s="155"/>
      <c r="B634" s="156"/>
      <c r="C634" s="273" t="s">
        <v>1036</v>
      </c>
      <c r="D634" s="274"/>
      <c r="E634" s="274"/>
      <c r="F634" s="274"/>
      <c r="G634" s="274"/>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367</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79" t="str">
        <f>C634</f>
        <v>omítka vápenocementová, strojně nebo ručně nanášená v podlaží i ve schodišti na jakýkoliv druh podkladu, kompletní souvrství</v>
      </c>
      <c r="BB634" s="148"/>
      <c r="BC634" s="148"/>
      <c r="BD634" s="148"/>
      <c r="BE634" s="148"/>
      <c r="BF634" s="148"/>
      <c r="BG634" s="148"/>
      <c r="BH634" s="148"/>
    </row>
    <row r="635" spans="1:60" outlineLevel="2" x14ac:dyDescent="0.2">
      <c r="A635" s="155"/>
      <c r="B635" s="156"/>
      <c r="C635" s="199" t="s">
        <v>1037</v>
      </c>
      <c r="D635" s="185"/>
      <c r="E635" s="186">
        <v>434.5</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369</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ht="22.5" outlineLevel="1" x14ac:dyDescent="0.2">
      <c r="A636" s="172">
        <v>124</v>
      </c>
      <c r="B636" s="173" t="s">
        <v>1038</v>
      </c>
      <c r="C636" s="181" t="s">
        <v>1039</v>
      </c>
      <c r="D636" s="174" t="s">
        <v>506</v>
      </c>
      <c r="E636" s="175">
        <v>14</v>
      </c>
      <c r="F636" s="176"/>
      <c r="G636" s="177">
        <f>ROUND(E636*F636,2)</f>
        <v>0</v>
      </c>
      <c r="H636" s="176"/>
      <c r="I636" s="177">
        <f>ROUND(E636*H636,2)</f>
        <v>0</v>
      </c>
      <c r="J636" s="176"/>
      <c r="K636" s="177">
        <f>ROUND(E636*J636,2)</f>
        <v>0</v>
      </c>
      <c r="L636" s="177">
        <v>21</v>
      </c>
      <c r="M636" s="177">
        <f>G636*(1+L636/100)</f>
        <v>0</v>
      </c>
      <c r="N636" s="175">
        <v>4.6000000000000001E-4</v>
      </c>
      <c r="O636" s="175">
        <f>ROUND(E636*N636,2)</f>
        <v>0.01</v>
      </c>
      <c r="P636" s="175">
        <v>0</v>
      </c>
      <c r="Q636" s="175">
        <f>ROUND(E636*P636,2)</f>
        <v>0</v>
      </c>
      <c r="R636" s="177"/>
      <c r="S636" s="177" t="s">
        <v>297</v>
      </c>
      <c r="T636" s="178" t="s">
        <v>298</v>
      </c>
      <c r="U636" s="159">
        <v>0</v>
      </c>
      <c r="V636" s="159">
        <f>ROUND(E636*U636,2)</f>
        <v>0</v>
      </c>
      <c r="W636" s="159"/>
      <c r="X636" s="159" t="s">
        <v>355</v>
      </c>
      <c r="Y636" s="159" t="s">
        <v>300</v>
      </c>
      <c r="Z636" s="148"/>
      <c r="AA636" s="148"/>
      <c r="AB636" s="148"/>
      <c r="AC636" s="148"/>
      <c r="AD636" s="148"/>
      <c r="AE636" s="148"/>
      <c r="AF636" s="148"/>
      <c r="AG636" s="148" t="s">
        <v>356</v>
      </c>
      <c r="AH636" s="148"/>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2" x14ac:dyDescent="0.2">
      <c r="A637" s="155"/>
      <c r="B637" s="156"/>
      <c r="C637" s="199" t="s">
        <v>1040</v>
      </c>
      <c r="D637" s="185"/>
      <c r="E637" s="186">
        <v>14</v>
      </c>
      <c r="F637" s="159"/>
      <c r="G637" s="159"/>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369</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72">
        <v>125</v>
      </c>
      <c r="B638" s="173" t="s">
        <v>1041</v>
      </c>
      <c r="C638" s="181" t="s">
        <v>1042</v>
      </c>
      <c r="D638" s="174" t="s">
        <v>448</v>
      </c>
      <c r="E638" s="175">
        <v>795.81174999999996</v>
      </c>
      <c r="F638" s="176"/>
      <c r="G638" s="177">
        <f>ROUND(E638*F638,2)</f>
        <v>0</v>
      </c>
      <c r="H638" s="176"/>
      <c r="I638" s="177">
        <f>ROUND(E638*H638,2)</f>
        <v>0</v>
      </c>
      <c r="J638" s="176"/>
      <c r="K638" s="177">
        <f>ROUND(E638*J638,2)</f>
        <v>0</v>
      </c>
      <c r="L638" s="177">
        <v>21</v>
      </c>
      <c r="M638" s="177">
        <f>G638*(1+L638/100)</f>
        <v>0</v>
      </c>
      <c r="N638" s="175">
        <v>4.2000000000000002E-4</v>
      </c>
      <c r="O638" s="175">
        <f>ROUND(E638*N638,2)</f>
        <v>0.33</v>
      </c>
      <c r="P638" s="175">
        <v>0</v>
      </c>
      <c r="Q638" s="175">
        <f>ROUND(E638*P638,2)</f>
        <v>0</v>
      </c>
      <c r="R638" s="177"/>
      <c r="S638" s="177" t="s">
        <v>297</v>
      </c>
      <c r="T638" s="178" t="s">
        <v>298</v>
      </c>
      <c r="U638" s="159">
        <v>0.13500000000000001</v>
      </c>
      <c r="V638" s="159">
        <f>ROUND(E638*U638,2)</f>
        <v>107.43</v>
      </c>
      <c r="W638" s="159"/>
      <c r="X638" s="159" t="s">
        <v>355</v>
      </c>
      <c r="Y638" s="159" t="s">
        <v>300</v>
      </c>
      <c r="Z638" s="148"/>
      <c r="AA638" s="148"/>
      <c r="AB638" s="148"/>
      <c r="AC638" s="148"/>
      <c r="AD638" s="148"/>
      <c r="AE638" s="148"/>
      <c r="AF638" s="148"/>
      <c r="AG638" s="148" t="s">
        <v>356</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2" x14ac:dyDescent="0.2">
      <c r="A639" s="155"/>
      <c r="B639" s="156"/>
      <c r="C639" s="199" t="s">
        <v>1043</v>
      </c>
      <c r="D639" s="185"/>
      <c r="E639" s="186"/>
      <c r="F639" s="159"/>
      <c r="G639" s="159"/>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369</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
      <c r="A640" s="155"/>
      <c r="B640" s="156"/>
      <c r="C640" s="199" t="s">
        <v>796</v>
      </c>
      <c r="D640" s="185"/>
      <c r="E640" s="186">
        <v>745.88175000000001</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369</v>
      </c>
      <c r="AH640" s="148">
        <v>5</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
      <c r="A641" s="155"/>
      <c r="B641" s="156"/>
      <c r="C641" s="199" t="s">
        <v>1044</v>
      </c>
      <c r="D641" s="185"/>
      <c r="E641" s="186"/>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369</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199" t="s">
        <v>902</v>
      </c>
      <c r="D642" s="185"/>
      <c r="E642" s="186">
        <v>49.93</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369</v>
      </c>
      <c r="AH642" s="148">
        <v>5</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72">
        <v>126</v>
      </c>
      <c r="B643" s="173" t="s">
        <v>1045</v>
      </c>
      <c r="C643" s="181" t="s">
        <v>1046</v>
      </c>
      <c r="D643" s="174" t="s">
        <v>448</v>
      </c>
      <c r="E643" s="175">
        <v>2182.6255500000002</v>
      </c>
      <c r="F643" s="176"/>
      <c r="G643" s="177">
        <f>ROUND(E643*F643,2)</f>
        <v>0</v>
      </c>
      <c r="H643" s="176"/>
      <c r="I643" s="177">
        <f>ROUND(E643*H643,2)</f>
        <v>0</v>
      </c>
      <c r="J643" s="176"/>
      <c r="K643" s="177">
        <f>ROUND(E643*J643,2)</f>
        <v>0</v>
      </c>
      <c r="L643" s="177">
        <v>21</v>
      </c>
      <c r="M643" s="177">
        <f>G643*(1+L643/100)</f>
        <v>0</v>
      </c>
      <c r="N643" s="175">
        <v>4.2000000000000002E-4</v>
      </c>
      <c r="O643" s="175">
        <f>ROUND(E643*N643,2)</f>
        <v>0.92</v>
      </c>
      <c r="P643" s="175">
        <v>0</v>
      </c>
      <c r="Q643" s="175">
        <f>ROUND(E643*P643,2)</f>
        <v>0</v>
      </c>
      <c r="R643" s="177"/>
      <c r="S643" s="177" t="s">
        <v>297</v>
      </c>
      <c r="T643" s="178" t="s">
        <v>298</v>
      </c>
      <c r="U643" s="159">
        <v>0.12</v>
      </c>
      <c r="V643" s="159">
        <f>ROUND(E643*U643,2)</f>
        <v>261.92</v>
      </c>
      <c r="W643" s="159"/>
      <c r="X643" s="159" t="s">
        <v>355</v>
      </c>
      <c r="Y643" s="159" t="s">
        <v>300</v>
      </c>
      <c r="Z643" s="148"/>
      <c r="AA643" s="148"/>
      <c r="AB643" s="148"/>
      <c r="AC643" s="148"/>
      <c r="AD643" s="148"/>
      <c r="AE643" s="148"/>
      <c r="AF643" s="148"/>
      <c r="AG643" s="148" t="s">
        <v>356</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2" x14ac:dyDescent="0.2">
      <c r="A644" s="155"/>
      <c r="B644" s="156"/>
      <c r="C644" s="199" t="s">
        <v>1047</v>
      </c>
      <c r="D644" s="185"/>
      <c r="E644" s="186"/>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369</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
      <c r="A645" s="155"/>
      <c r="B645" s="156"/>
      <c r="C645" s="199" t="s">
        <v>1048</v>
      </c>
      <c r="D645" s="185"/>
      <c r="E645" s="186">
        <v>99.226600000000005</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369</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2">
      <c r="A646" s="155"/>
      <c r="B646" s="156"/>
      <c r="C646" s="199" t="s">
        <v>1049</v>
      </c>
      <c r="D646" s="185"/>
      <c r="E646" s="186">
        <v>114.8192</v>
      </c>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369</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3" x14ac:dyDescent="0.2">
      <c r="A647" s="155"/>
      <c r="B647" s="156"/>
      <c r="C647" s="199" t="s">
        <v>1050</v>
      </c>
      <c r="D647" s="185"/>
      <c r="E647" s="186">
        <v>102.99225</v>
      </c>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369</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3" x14ac:dyDescent="0.2">
      <c r="A648" s="155"/>
      <c r="B648" s="156"/>
      <c r="C648" s="199" t="s">
        <v>1051</v>
      </c>
      <c r="D648" s="185"/>
      <c r="E648" s="186"/>
      <c r="F648" s="159"/>
      <c r="G648" s="159"/>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369</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3" x14ac:dyDescent="0.2">
      <c r="A649" s="155"/>
      <c r="B649" s="156"/>
      <c r="C649" s="199" t="s">
        <v>1052</v>
      </c>
      <c r="D649" s="185"/>
      <c r="E649" s="186">
        <v>21.6</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369</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3" x14ac:dyDescent="0.2">
      <c r="A650" s="155"/>
      <c r="B650" s="156"/>
      <c r="C650" s="199" t="s">
        <v>1053</v>
      </c>
      <c r="D650" s="185"/>
      <c r="E650" s="186">
        <v>2.1</v>
      </c>
      <c r="F650" s="159"/>
      <c r="G650" s="159"/>
      <c r="H650" s="159"/>
      <c r="I650" s="159"/>
      <c r="J650" s="159"/>
      <c r="K650" s="159"/>
      <c r="L650" s="159"/>
      <c r="M650" s="159"/>
      <c r="N650" s="158"/>
      <c r="O650" s="158"/>
      <c r="P650" s="158"/>
      <c r="Q650" s="158"/>
      <c r="R650" s="159"/>
      <c r="S650" s="159"/>
      <c r="T650" s="159"/>
      <c r="U650" s="159"/>
      <c r="V650" s="159"/>
      <c r="W650" s="159"/>
      <c r="X650" s="159"/>
      <c r="Y650" s="159"/>
      <c r="Z650" s="148"/>
      <c r="AA650" s="148"/>
      <c r="AB650" s="148"/>
      <c r="AC650" s="148"/>
      <c r="AD650" s="148"/>
      <c r="AE650" s="148"/>
      <c r="AF650" s="148"/>
      <c r="AG650" s="148" t="s">
        <v>369</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3" x14ac:dyDescent="0.2">
      <c r="A651" s="155"/>
      <c r="B651" s="156"/>
      <c r="C651" s="199" t="s">
        <v>1054</v>
      </c>
      <c r="D651" s="185"/>
      <c r="E651" s="186">
        <v>19.079999999999998</v>
      </c>
      <c r="F651" s="159"/>
      <c r="G651" s="159"/>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369</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3" x14ac:dyDescent="0.2">
      <c r="A652" s="155"/>
      <c r="B652" s="156"/>
      <c r="C652" s="199" t="s">
        <v>1055</v>
      </c>
      <c r="D652" s="185"/>
      <c r="E652" s="186">
        <v>13.92</v>
      </c>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369</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2">
      <c r="A653" s="155"/>
      <c r="B653" s="156"/>
      <c r="C653" s="199" t="s">
        <v>1056</v>
      </c>
      <c r="D653" s="185"/>
      <c r="E653" s="186"/>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369</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
      <c r="A654" s="155"/>
      <c r="B654" s="156"/>
      <c r="C654" s="199" t="s">
        <v>1057</v>
      </c>
      <c r="D654" s="185"/>
      <c r="E654" s="186">
        <v>44.075000000000003</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369</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2">
      <c r="A655" s="155"/>
      <c r="B655" s="156"/>
      <c r="C655" s="199" t="s">
        <v>1058</v>
      </c>
      <c r="D655" s="185"/>
      <c r="E655" s="186">
        <v>30.922499999999999</v>
      </c>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369</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3" x14ac:dyDescent="0.2">
      <c r="A656" s="155"/>
      <c r="B656" s="156"/>
      <c r="C656" s="199" t="s">
        <v>1059</v>
      </c>
      <c r="D656" s="185"/>
      <c r="E656" s="186">
        <v>32.83</v>
      </c>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369</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199" t="s">
        <v>1060</v>
      </c>
      <c r="D657" s="185"/>
      <c r="E657" s="186"/>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369</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2">
      <c r="A658" s="155"/>
      <c r="B658" s="156"/>
      <c r="C658" s="199" t="s">
        <v>546</v>
      </c>
      <c r="D658" s="185"/>
      <c r="E658" s="186">
        <v>188.98599999999999</v>
      </c>
      <c r="F658" s="159"/>
      <c r="G658" s="159"/>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369</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3" x14ac:dyDescent="0.2">
      <c r="A659" s="155"/>
      <c r="B659" s="156"/>
      <c r="C659" s="199" t="s">
        <v>1061</v>
      </c>
      <c r="D659" s="185"/>
      <c r="E659" s="186"/>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369</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
      <c r="A660" s="155"/>
      <c r="B660" s="156"/>
      <c r="C660" s="199" t="s">
        <v>1062</v>
      </c>
      <c r="D660" s="185"/>
      <c r="E660" s="186">
        <v>25.44</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369</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199" t="s">
        <v>1063</v>
      </c>
      <c r="D661" s="185"/>
      <c r="E661" s="186">
        <v>89.177999999999997</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369</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
      <c r="A662" s="155"/>
      <c r="B662" s="156"/>
      <c r="C662" s="199" t="s">
        <v>1064</v>
      </c>
      <c r="D662" s="185"/>
      <c r="E662" s="186">
        <v>77.332999999999998</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369</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3" x14ac:dyDescent="0.2">
      <c r="A663" s="155"/>
      <c r="B663" s="156"/>
      <c r="C663" s="199" t="s">
        <v>1065</v>
      </c>
      <c r="D663" s="185"/>
      <c r="E663" s="186">
        <v>18.709</v>
      </c>
      <c r="F663" s="159"/>
      <c r="G663" s="159"/>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369</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2">
      <c r="A664" s="155"/>
      <c r="B664" s="156"/>
      <c r="C664" s="199" t="s">
        <v>1066</v>
      </c>
      <c r="D664" s="185"/>
      <c r="E664" s="186">
        <v>85.007999999999996</v>
      </c>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369</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199" t="s">
        <v>1067</v>
      </c>
      <c r="D665" s="185"/>
      <c r="E665" s="186">
        <v>42.433999999999997</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369</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2">
      <c r="A666" s="155"/>
      <c r="B666" s="156"/>
      <c r="C666" s="199" t="s">
        <v>1068</v>
      </c>
      <c r="D666" s="185"/>
      <c r="E666" s="186">
        <v>190.923</v>
      </c>
      <c r="F666" s="159"/>
      <c r="G666" s="159"/>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369</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
      <c r="A667" s="155"/>
      <c r="B667" s="156"/>
      <c r="C667" s="199" t="s">
        <v>1069</v>
      </c>
      <c r="D667" s="185"/>
      <c r="E667" s="186"/>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369</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
      <c r="A668" s="155"/>
      <c r="B668" s="156"/>
      <c r="C668" s="199" t="s">
        <v>1070</v>
      </c>
      <c r="D668" s="185"/>
      <c r="E668" s="186">
        <v>497.01400000000001</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369</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
      <c r="A669" s="155"/>
      <c r="B669" s="156"/>
      <c r="C669" s="199" t="s">
        <v>1071</v>
      </c>
      <c r="D669" s="185"/>
      <c r="E669" s="186">
        <v>410.42200000000003</v>
      </c>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369</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
      <c r="A670" s="155"/>
      <c r="B670" s="156"/>
      <c r="C670" s="199" t="s">
        <v>1072</v>
      </c>
      <c r="D670" s="185"/>
      <c r="E670" s="186"/>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369</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
      <c r="A671" s="155"/>
      <c r="B671" s="156"/>
      <c r="C671" s="199" t="s">
        <v>1073</v>
      </c>
      <c r="D671" s="185"/>
      <c r="E671" s="186">
        <v>75.613</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369</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ht="22.5" outlineLevel="1" x14ac:dyDescent="0.2">
      <c r="A672" s="172">
        <v>127</v>
      </c>
      <c r="B672" s="173" t="s">
        <v>1074</v>
      </c>
      <c r="C672" s="181" t="s">
        <v>1075</v>
      </c>
      <c r="D672" s="174" t="s">
        <v>448</v>
      </c>
      <c r="E672" s="175">
        <v>336.77699999999999</v>
      </c>
      <c r="F672" s="176"/>
      <c r="G672" s="177">
        <f>ROUND(E672*F672,2)</f>
        <v>0</v>
      </c>
      <c r="H672" s="176"/>
      <c r="I672" s="177">
        <f>ROUND(E672*H672,2)</f>
        <v>0</v>
      </c>
      <c r="J672" s="176"/>
      <c r="K672" s="177">
        <f>ROUND(E672*J672,2)</f>
        <v>0</v>
      </c>
      <c r="L672" s="177">
        <v>21</v>
      </c>
      <c r="M672" s="177">
        <f>G672*(1+L672/100)</f>
        <v>0</v>
      </c>
      <c r="N672" s="175">
        <v>1.01E-3</v>
      </c>
      <c r="O672" s="175">
        <f>ROUND(E672*N672,2)</f>
        <v>0.34</v>
      </c>
      <c r="P672" s="175">
        <v>0</v>
      </c>
      <c r="Q672" s="175">
        <f>ROUND(E672*P672,2)</f>
        <v>0</v>
      </c>
      <c r="R672" s="177"/>
      <c r="S672" s="177" t="s">
        <v>297</v>
      </c>
      <c r="T672" s="178" t="s">
        <v>298</v>
      </c>
      <c r="U672" s="159">
        <v>0.10199999999999999</v>
      </c>
      <c r="V672" s="159">
        <f>ROUND(E672*U672,2)</f>
        <v>34.35</v>
      </c>
      <c r="W672" s="159"/>
      <c r="X672" s="159" t="s">
        <v>355</v>
      </c>
      <c r="Y672" s="159" t="s">
        <v>300</v>
      </c>
      <c r="Z672" s="148"/>
      <c r="AA672" s="148"/>
      <c r="AB672" s="148"/>
      <c r="AC672" s="148"/>
      <c r="AD672" s="148"/>
      <c r="AE672" s="148"/>
      <c r="AF672" s="148"/>
      <c r="AG672" s="148" t="s">
        <v>356</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2" x14ac:dyDescent="0.2">
      <c r="A673" s="155"/>
      <c r="B673" s="156"/>
      <c r="C673" s="199" t="s">
        <v>1069</v>
      </c>
      <c r="D673" s="185"/>
      <c r="E673" s="186"/>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369</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199" t="s">
        <v>1076</v>
      </c>
      <c r="D674" s="185"/>
      <c r="E674" s="186">
        <v>336.77699999999999</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369</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x14ac:dyDescent="0.2">
      <c r="A675" s="162" t="s">
        <v>292</v>
      </c>
      <c r="B675" s="163" t="s">
        <v>186</v>
      </c>
      <c r="C675" s="180" t="s">
        <v>187</v>
      </c>
      <c r="D675" s="164"/>
      <c r="E675" s="165"/>
      <c r="F675" s="166"/>
      <c r="G675" s="166">
        <f>SUMIF(AG676:AG681,"&lt;&gt;NOR",G676:G681)</f>
        <v>0</v>
      </c>
      <c r="H675" s="166"/>
      <c r="I675" s="166">
        <f>SUM(I676:I681)</f>
        <v>0</v>
      </c>
      <c r="J675" s="166"/>
      <c r="K675" s="166">
        <f>SUM(K676:K681)</f>
        <v>0</v>
      </c>
      <c r="L675" s="166"/>
      <c r="M675" s="166">
        <f>SUM(M676:M681)</f>
        <v>0</v>
      </c>
      <c r="N675" s="165"/>
      <c r="O675" s="165">
        <f>SUM(O676:O681)</f>
        <v>2.42</v>
      </c>
      <c r="P675" s="165"/>
      <c r="Q675" s="165">
        <f>SUM(Q676:Q681)</f>
        <v>0</v>
      </c>
      <c r="R675" s="166"/>
      <c r="S675" s="166"/>
      <c r="T675" s="167"/>
      <c r="U675" s="161"/>
      <c r="V675" s="161">
        <f>SUM(V676:V681)</f>
        <v>169.3</v>
      </c>
      <c r="W675" s="161"/>
      <c r="X675" s="161"/>
      <c r="Y675" s="161"/>
      <c r="AG675" t="s">
        <v>293</v>
      </c>
    </row>
    <row r="676" spans="1:60" ht="33.75" outlineLevel="1" x14ac:dyDescent="0.2">
      <c r="A676" s="172">
        <v>128</v>
      </c>
      <c r="B676" s="173" t="s">
        <v>1077</v>
      </c>
      <c r="C676" s="181" t="s">
        <v>1078</v>
      </c>
      <c r="D676" s="174" t="s">
        <v>448</v>
      </c>
      <c r="E676" s="175">
        <v>80.930000000000007</v>
      </c>
      <c r="F676" s="176"/>
      <c r="G676" s="177">
        <f>ROUND(E676*F676,2)</f>
        <v>0</v>
      </c>
      <c r="H676" s="176"/>
      <c r="I676" s="177">
        <f>ROUND(E676*H676,2)</f>
        <v>0</v>
      </c>
      <c r="J676" s="176"/>
      <c r="K676" s="177">
        <f>ROUND(E676*J676,2)</f>
        <v>0</v>
      </c>
      <c r="L676" s="177">
        <v>21</v>
      </c>
      <c r="M676" s="177">
        <f>G676*(1+L676/100)</f>
        <v>0</v>
      </c>
      <c r="N676" s="175">
        <v>1.8169999999999999E-2</v>
      </c>
      <c r="O676" s="175">
        <f>ROUND(E676*N676,2)</f>
        <v>1.47</v>
      </c>
      <c r="P676" s="175">
        <v>0</v>
      </c>
      <c r="Q676" s="175">
        <f>ROUND(E676*P676,2)</f>
        <v>0</v>
      </c>
      <c r="R676" s="177" t="s">
        <v>457</v>
      </c>
      <c r="S676" s="177" t="s">
        <v>306</v>
      </c>
      <c r="T676" s="178" t="s">
        <v>364</v>
      </c>
      <c r="U676" s="159">
        <v>1.2558</v>
      </c>
      <c r="V676" s="159">
        <f>ROUND(E676*U676,2)</f>
        <v>101.63</v>
      </c>
      <c r="W676" s="159"/>
      <c r="X676" s="159" t="s">
        <v>355</v>
      </c>
      <c r="Y676" s="159" t="s">
        <v>300</v>
      </c>
      <c r="Z676" s="148"/>
      <c r="AA676" s="148"/>
      <c r="AB676" s="148"/>
      <c r="AC676" s="148"/>
      <c r="AD676" s="148"/>
      <c r="AE676" s="148"/>
      <c r="AF676" s="148"/>
      <c r="AG676" s="148" t="s">
        <v>356</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ht="22.5" outlineLevel="2" x14ac:dyDescent="0.2">
      <c r="A677" s="155"/>
      <c r="B677" s="156"/>
      <c r="C677" s="273" t="s">
        <v>1079</v>
      </c>
      <c r="D677" s="274"/>
      <c r="E677" s="274"/>
      <c r="F677" s="274"/>
      <c r="G677" s="274"/>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367</v>
      </c>
      <c r="AH677" s="148"/>
      <c r="AI677" s="148"/>
      <c r="AJ677" s="148"/>
      <c r="AK677" s="148"/>
      <c r="AL677" s="148"/>
      <c r="AM677" s="148"/>
      <c r="AN677" s="148"/>
      <c r="AO677" s="148"/>
      <c r="AP677" s="148"/>
      <c r="AQ677" s="148"/>
      <c r="AR677" s="148"/>
      <c r="AS677" s="148"/>
      <c r="AT677" s="148"/>
      <c r="AU677" s="148"/>
      <c r="AV677" s="148"/>
      <c r="AW677" s="148"/>
      <c r="AX677" s="148"/>
      <c r="AY677" s="148"/>
      <c r="AZ677" s="148"/>
      <c r="BA677" s="179" t="str">
        <f>C677</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677" s="148"/>
      <c r="BC677" s="148"/>
      <c r="BD677" s="148"/>
      <c r="BE677" s="148"/>
      <c r="BF677" s="148"/>
      <c r="BG677" s="148"/>
      <c r="BH677" s="148"/>
    </row>
    <row r="678" spans="1:60" outlineLevel="2" x14ac:dyDescent="0.2">
      <c r="A678" s="155"/>
      <c r="B678" s="156"/>
      <c r="C678" s="199" t="s">
        <v>1080</v>
      </c>
      <c r="D678" s="185"/>
      <c r="E678" s="186"/>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369</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
      <c r="A679" s="155"/>
      <c r="B679" s="156"/>
      <c r="C679" s="199" t="s">
        <v>1081</v>
      </c>
      <c r="D679" s="185"/>
      <c r="E679" s="186">
        <v>80.930000000000007</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369</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ht="22.5" outlineLevel="1" x14ac:dyDescent="0.2">
      <c r="A680" s="172">
        <v>129</v>
      </c>
      <c r="B680" s="173" t="s">
        <v>1082</v>
      </c>
      <c r="C680" s="181" t="s">
        <v>1083</v>
      </c>
      <c r="D680" s="174" t="s">
        <v>448</v>
      </c>
      <c r="E680" s="175">
        <v>112.77500000000001</v>
      </c>
      <c r="F680" s="176"/>
      <c r="G680" s="177">
        <f>ROUND(E680*F680,2)</f>
        <v>0</v>
      </c>
      <c r="H680" s="176"/>
      <c r="I680" s="177">
        <f>ROUND(E680*H680,2)</f>
        <v>0</v>
      </c>
      <c r="J680" s="176"/>
      <c r="K680" s="177">
        <f>ROUND(E680*J680,2)</f>
        <v>0</v>
      </c>
      <c r="L680" s="177">
        <v>21</v>
      </c>
      <c r="M680" s="177">
        <f>G680*(1+L680/100)</f>
        <v>0</v>
      </c>
      <c r="N680" s="175">
        <v>8.3999999999999995E-3</v>
      </c>
      <c r="O680" s="175">
        <f>ROUND(E680*N680,2)</f>
        <v>0.95</v>
      </c>
      <c r="P680" s="175">
        <v>0</v>
      </c>
      <c r="Q680" s="175">
        <f>ROUND(E680*P680,2)</f>
        <v>0</v>
      </c>
      <c r="R680" s="177"/>
      <c r="S680" s="177" t="s">
        <v>297</v>
      </c>
      <c r="T680" s="178" t="s">
        <v>298</v>
      </c>
      <c r="U680" s="159">
        <v>0.6</v>
      </c>
      <c r="V680" s="159">
        <f>ROUND(E680*U680,2)</f>
        <v>67.67</v>
      </c>
      <c r="W680" s="159"/>
      <c r="X680" s="159" t="s">
        <v>355</v>
      </c>
      <c r="Y680" s="159" t="s">
        <v>300</v>
      </c>
      <c r="Z680" s="148"/>
      <c r="AA680" s="148"/>
      <c r="AB680" s="148"/>
      <c r="AC680" s="148"/>
      <c r="AD680" s="148"/>
      <c r="AE680" s="148"/>
      <c r="AF680" s="148"/>
      <c r="AG680" s="148" t="s">
        <v>356</v>
      </c>
      <c r="AH680" s="148"/>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2" x14ac:dyDescent="0.2">
      <c r="A681" s="155"/>
      <c r="B681" s="156"/>
      <c r="C681" s="199" t="s">
        <v>1084</v>
      </c>
      <c r="D681" s="185"/>
      <c r="E681" s="186">
        <v>112.77500000000001</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369</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x14ac:dyDescent="0.2">
      <c r="A682" s="162" t="s">
        <v>292</v>
      </c>
      <c r="B682" s="163" t="s">
        <v>188</v>
      </c>
      <c r="C682" s="180" t="s">
        <v>189</v>
      </c>
      <c r="D682" s="164"/>
      <c r="E682" s="165"/>
      <c r="F682" s="166"/>
      <c r="G682" s="166">
        <f>SUMIF(AG683:AG783,"&lt;&gt;NOR",G683:G783)</f>
        <v>0</v>
      </c>
      <c r="H682" s="166"/>
      <c r="I682" s="166">
        <f>SUM(I683:I783)</f>
        <v>0</v>
      </c>
      <c r="J682" s="166"/>
      <c r="K682" s="166">
        <f>SUM(K683:K783)</f>
        <v>0</v>
      </c>
      <c r="L682" s="166"/>
      <c r="M682" s="166">
        <f>SUM(M683:M783)</f>
        <v>0</v>
      </c>
      <c r="N682" s="165"/>
      <c r="O682" s="165">
        <f>SUM(O683:O783)</f>
        <v>1974.0499999999997</v>
      </c>
      <c r="P682" s="165"/>
      <c r="Q682" s="165">
        <f>SUM(Q683:Q783)</f>
        <v>0</v>
      </c>
      <c r="R682" s="166"/>
      <c r="S682" s="166"/>
      <c r="T682" s="167"/>
      <c r="U682" s="161"/>
      <c r="V682" s="161">
        <f>SUM(V683:V783)</f>
        <v>3034.4999999999995</v>
      </c>
      <c r="W682" s="161"/>
      <c r="X682" s="161"/>
      <c r="Y682" s="161"/>
      <c r="AG682" t="s">
        <v>293</v>
      </c>
    </row>
    <row r="683" spans="1:60" outlineLevel="1" x14ac:dyDescent="0.2">
      <c r="A683" s="172">
        <v>130</v>
      </c>
      <c r="B683" s="173" t="s">
        <v>1085</v>
      </c>
      <c r="C683" s="181" t="s">
        <v>1086</v>
      </c>
      <c r="D683" s="174" t="s">
        <v>362</v>
      </c>
      <c r="E683" s="175">
        <v>1.494</v>
      </c>
      <c r="F683" s="176"/>
      <c r="G683" s="177">
        <f>ROUND(E683*F683,2)</f>
        <v>0</v>
      </c>
      <c r="H683" s="176"/>
      <c r="I683" s="177">
        <f>ROUND(E683*H683,2)</f>
        <v>0</v>
      </c>
      <c r="J683" s="176"/>
      <c r="K683" s="177">
        <f>ROUND(E683*J683,2)</f>
        <v>0</v>
      </c>
      <c r="L683" s="177">
        <v>21</v>
      </c>
      <c r="M683" s="177">
        <f>G683*(1+L683/100)</f>
        <v>0</v>
      </c>
      <c r="N683" s="175">
        <v>2.5249999999999999</v>
      </c>
      <c r="O683" s="175">
        <f>ROUND(E683*N683,2)</f>
        <v>3.77</v>
      </c>
      <c r="P683" s="175">
        <v>0</v>
      </c>
      <c r="Q683" s="175">
        <f>ROUND(E683*P683,2)</f>
        <v>0</v>
      </c>
      <c r="R683" s="177" t="s">
        <v>457</v>
      </c>
      <c r="S683" s="177" t="s">
        <v>306</v>
      </c>
      <c r="T683" s="178" t="s">
        <v>298</v>
      </c>
      <c r="U683" s="159">
        <v>3.2130000000000001</v>
      </c>
      <c r="V683" s="159">
        <f>ROUND(E683*U683,2)</f>
        <v>4.8</v>
      </c>
      <c r="W683" s="159"/>
      <c r="X683" s="159" t="s">
        <v>355</v>
      </c>
      <c r="Y683" s="159" t="s">
        <v>300</v>
      </c>
      <c r="Z683" s="148"/>
      <c r="AA683" s="148"/>
      <c r="AB683" s="148"/>
      <c r="AC683" s="148"/>
      <c r="AD683" s="148"/>
      <c r="AE683" s="148"/>
      <c r="AF683" s="148"/>
      <c r="AG683" s="148" t="s">
        <v>356</v>
      </c>
      <c r="AH683" s="148"/>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2" x14ac:dyDescent="0.2">
      <c r="A684" s="155"/>
      <c r="B684" s="156"/>
      <c r="C684" s="273" t="s">
        <v>1087</v>
      </c>
      <c r="D684" s="274"/>
      <c r="E684" s="274"/>
      <c r="F684" s="274"/>
      <c r="G684" s="274"/>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367</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2" x14ac:dyDescent="0.2">
      <c r="A685" s="155"/>
      <c r="B685" s="156"/>
      <c r="C685" s="275" t="s">
        <v>1088</v>
      </c>
      <c r="D685" s="276"/>
      <c r="E685" s="276"/>
      <c r="F685" s="276"/>
      <c r="G685" s="276"/>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303</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2" x14ac:dyDescent="0.2">
      <c r="A686" s="155"/>
      <c r="B686" s="156"/>
      <c r="C686" s="199" t="s">
        <v>1089</v>
      </c>
      <c r="D686" s="185"/>
      <c r="E686" s="186">
        <v>1.494</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369</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72">
        <v>131</v>
      </c>
      <c r="B687" s="173" t="s">
        <v>1090</v>
      </c>
      <c r="C687" s="181" t="s">
        <v>1091</v>
      </c>
      <c r="D687" s="174" t="s">
        <v>362</v>
      </c>
      <c r="E687" s="175">
        <v>1.494</v>
      </c>
      <c r="F687" s="176"/>
      <c r="G687" s="177">
        <f>ROUND(E687*F687,2)</f>
        <v>0</v>
      </c>
      <c r="H687" s="176"/>
      <c r="I687" s="177">
        <f>ROUND(E687*H687,2)</f>
        <v>0</v>
      </c>
      <c r="J687" s="176"/>
      <c r="K687" s="177">
        <f>ROUND(E687*J687,2)</f>
        <v>0</v>
      </c>
      <c r="L687" s="177">
        <v>21</v>
      </c>
      <c r="M687" s="177">
        <f>G687*(1+L687/100)</f>
        <v>0</v>
      </c>
      <c r="N687" s="175">
        <v>0</v>
      </c>
      <c r="O687" s="175">
        <f>ROUND(E687*N687,2)</f>
        <v>0</v>
      </c>
      <c r="P687" s="175">
        <v>0</v>
      </c>
      <c r="Q687" s="175">
        <f>ROUND(E687*P687,2)</f>
        <v>0</v>
      </c>
      <c r="R687" s="177" t="s">
        <v>457</v>
      </c>
      <c r="S687" s="177" t="s">
        <v>306</v>
      </c>
      <c r="T687" s="178" t="s">
        <v>364</v>
      </c>
      <c r="U687" s="159">
        <v>0.82</v>
      </c>
      <c r="V687" s="159">
        <f>ROUND(E687*U687,2)</f>
        <v>1.23</v>
      </c>
      <c r="W687" s="159"/>
      <c r="X687" s="159" t="s">
        <v>355</v>
      </c>
      <c r="Y687" s="159" t="s">
        <v>300</v>
      </c>
      <c r="Z687" s="148"/>
      <c r="AA687" s="148"/>
      <c r="AB687" s="148"/>
      <c r="AC687" s="148"/>
      <c r="AD687" s="148"/>
      <c r="AE687" s="148"/>
      <c r="AF687" s="148"/>
      <c r="AG687" s="148" t="s">
        <v>356</v>
      </c>
      <c r="AH687" s="148"/>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2" x14ac:dyDescent="0.2">
      <c r="A688" s="155"/>
      <c r="B688" s="156"/>
      <c r="C688" s="273" t="s">
        <v>1092</v>
      </c>
      <c r="D688" s="274"/>
      <c r="E688" s="274"/>
      <c r="F688" s="274"/>
      <c r="G688" s="274"/>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367</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2" x14ac:dyDescent="0.2">
      <c r="A689" s="155"/>
      <c r="B689" s="156"/>
      <c r="C689" s="199" t="s">
        <v>1093</v>
      </c>
      <c r="D689" s="185"/>
      <c r="E689" s="186">
        <v>1.494</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369</v>
      </c>
      <c r="AH689" s="148">
        <v>5</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72">
        <v>132</v>
      </c>
      <c r="B690" s="173" t="s">
        <v>1094</v>
      </c>
      <c r="C690" s="181" t="s">
        <v>1095</v>
      </c>
      <c r="D690" s="174" t="s">
        <v>448</v>
      </c>
      <c r="E690" s="175">
        <v>24.9</v>
      </c>
      <c r="F690" s="176"/>
      <c r="G690" s="177">
        <f>ROUND(E690*F690,2)</f>
        <v>0</v>
      </c>
      <c r="H690" s="176"/>
      <c r="I690" s="177">
        <f>ROUND(E690*H690,2)</f>
        <v>0</v>
      </c>
      <c r="J690" s="176"/>
      <c r="K690" s="177">
        <f>ROUND(E690*J690,2)</f>
        <v>0</v>
      </c>
      <c r="L690" s="177">
        <v>21</v>
      </c>
      <c r="M690" s="177">
        <f>G690*(1+L690/100)</f>
        <v>0</v>
      </c>
      <c r="N690" s="175">
        <v>0</v>
      </c>
      <c r="O690" s="175">
        <f>ROUND(E690*N690,2)</f>
        <v>0</v>
      </c>
      <c r="P690" s="175">
        <v>0</v>
      </c>
      <c r="Q690" s="175">
        <f>ROUND(E690*P690,2)</f>
        <v>0</v>
      </c>
      <c r="R690" s="177"/>
      <c r="S690" s="177" t="s">
        <v>297</v>
      </c>
      <c r="T690" s="178" t="s">
        <v>298</v>
      </c>
      <c r="U690" s="159">
        <v>0.52200000000000002</v>
      </c>
      <c r="V690" s="159">
        <f>ROUND(E690*U690,2)</f>
        <v>13</v>
      </c>
      <c r="W690" s="159"/>
      <c r="X690" s="159" t="s">
        <v>355</v>
      </c>
      <c r="Y690" s="159" t="s">
        <v>300</v>
      </c>
      <c r="Z690" s="148"/>
      <c r="AA690" s="148"/>
      <c r="AB690" s="148"/>
      <c r="AC690" s="148"/>
      <c r="AD690" s="148"/>
      <c r="AE690" s="148"/>
      <c r="AF690" s="148"/>
      <c r="AG690" s="148" t="s">
        <v>356</v>
      </c>
      <c r="AH690" s="148"/>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2" x14ac:dyDescent="0.2">
      <c r="A691" s="155"/>
      <c r="B691" s="156"/>
      <c r="C691" s="199" t="s">
        <v>1096</v>
      </c>
      <c r="D691" s="185"/>
      <c r="E691" s="186">
        <v>24.9</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369</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ht="22.5" outlineLevel="1" x14ac:dyDescent="0.2">
      <c r="A692" s="172">
        <v>133</v>
      </c>
      <c r="B692" s="173" t="s">
        <v>1097</v>
      </c>
      <c r="C692" s="181" t="s">
        <v>1098</v>
      </c>
      <c r="D692" s="174" t="s">
        <v>432</v>
      </c>
      <c r="E692" s="175">
        <v>0.22622</v>
      </c>
      <c r="F692" s="176"/>
      <c r="G692" s="177">
        <f>ROUND(E692*F692,2)</f>
        <v>0</v>
      </c>
      <c r="H692" s="176"/>
      <c r="I692" s="177">
        <f>ROUND(E692*H692,2)</f>
        <v>0</v>
      </c>
      <c r="J692" s="176"/>
      <c r="K692" s="177">
        <f>ROUND(E692*J692,2)</f>
        <v>0</v>
      </c>
      <c r="L692" s="177">
        <v>21</v>
      </c>
      <c r="M692" s="177">
        <f>G692*(1+L692/100)</f>
        <v>0</v>
      </c>
      <c r="N692" s="175">
        <v>1.0662499999999999</v>
      </c>
      <c r="O692" s="175">
        <f>ROUND(E692*N692,2)</f>
        <v>0.24</v>
      </c>
      <c r="P692" s="175">
        <v>0</v>
      </c>
      <c r="Q692" s="175">
        <f>ROUND(E692*P692,2)</f>
        <v>0</v>
      </c>
      <c r="R692" s="177" t="s">
        <v>457</v>
      </c>
      <c r="S692" s="177" t="s">
        <v>306</v>
      </c>
      <c r="T692" s="178" t="s">
        <v>364</v>
      </c>
      <c r="U692" s="159">
        <v>15.231</v>
      </c>
      <c r="V692" s="159">
        <f>ROUND(E692*U692,2)</f>
        <v>3.45</v>
      </c>
      <c r="W692" s="159"/>
      <c r="X692" s="159" t="s">
        <v>355</v>
      </c>
      <c r="Y692" s="159" t="s">
        <v>300</v>
      </c>
      <c r="Z692" s="148"/>
      <c r="AA692" s="148"/>
      <c r="AB692" s="148"/>
      <c r="AC692" s="148"/>
      <c r="AD692" s="148"/>
      <c r="AE692" s="148"/>
      <c r="AF692" s="148"/>
      <c r="AG692" s="148" t="s">
        <v>356</v>
      </c>
      <c r="AH692" s="148"/>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2" x14ac:dyDescent="0.2">
      <c r="A693" s="155"/>
      <c r="B693" s="156"/>
      <c r="C693" s="273" t="s">
        <v>484</v>
      </c>
      <c r="D693" s="274"/>
      <c r="E693" s="274"/>
      <c r="F693" s="274"/>
      <c r="G693" s="274"/>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367</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2" x14ac:dyDescent="0.2">
      <c r="A694" s="155"/>
      <c r="B694" s="156"/>
      <c r="C694" s="199" t="s">
        <v>1099</v>
      </c>
      <c r="D694" s="185"/>
      <c r="E694" s="186">
        <v>0.22622</v>
      </c>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369</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72">
        <v>134</v>
      </c>
      <c r="B695" s="173" t="s">
        <v>1100</v>
      </c>
      <c r="C695" s="181" t="s">
        <v>1101</v>
      </c>
      <c r="D695" s="174" t="s">
        <v>362</v>
      </c>
      <c r="E695" s="175">
        <v>28.655550000000002</v>
      </c>
      <c r="F695" s="176"/>
      <c r="G695" s="177">
        <f>ROUND(E695*F695,2)</f>
        <v>0</v>
      </c>
      <c r="H695" s="176"/>
      <c r="I695" s="177">
        <f>ROUND(E695*H695,2)</f>
        <v>0</v>
      </c>
      <c r="J695" s="176"/>
      <c r="K695" s="177">
        <f>ROUND(E695*J695,2)</f>
        <v>0</v>
      </c>
      <c r="L695" s="177">
        <v>21</v>
      </c>
      <c r="M695" s="177">
        <f>G695*(1+L695/100)</f>
        <v>0</v>
      </c>
      <c r="N695" s="175">
        <v>2.5249999999999999</v>
      </c>
      <c r="O695" s="175">
        <f>ROUND(E695*N695,2)</f>
        <v>72.36</v>
      </c>
      <c r="P695" s="175">
        <v>0</v>
      </c>
      <c r="Q695" s="175">
        <f>ROUND(E695*P695,2)</f>
        <v>0</v>
      </c>
      <c r="R695" s="177" t="s">
        <v>457</v>
      </c>
      <c r="S695" s="177" t="s">
        <v>306</v>
      </c>
      <c r="T695" s="178" t="s">
        <v>364</v>
      </c>
      <c r="U695" s="159">
        <v>2.58</v>
      </c>
      <c r="V695" s="159">
        <f>ROUND(E695*U695,2)</f>
        <v>73.930000000000007</v>
      </c>
      <c r="W695" s="159"/>
      <c r="X695" s="159" t="s">
        <v>355</v>
      </c>
      <c r="Y695" s="159" t="s">
        <v>300</v>
      </c>
      <c r="Z695" s="148"/>
      <c r="AA695" s="148"/>
      <c r="AB695" s="148"/>
      <c r="AC695" s="148"/>
      <c r="AD695" s="148"/>
      <c r="AE695" s="148"/>
      <c r="AF695" s="148"/>
      <c r="AG695" s="148" t="s">
        <v>356</v>
      </c>
      <c r="AH695" s="148"/>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2" x14ac:dyDescent="0.2">
      <c r="A696" s="155"/>
      <c r="B696" s="156"/>
      <c r="C696" s="273" t="s">
        <v>1087</v>
      </c>
      <c r="D696" s="274"/>
      <c r="E696" s="274"/>
      <c r="F696" s="274"/>
      <c r="G696" s="274"/>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367</v>
      </c>
      <c r="AH696" s="148"/>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2" x14ac:dyDescent="0.2">
      <c r="A697" s="155"/>
      <c r="B697" s="156"/>
      <c r="C697" s="199" t="s">
        <v>1102</v>
      </c>
      <c r="D697" s="185"/>
      <c r="E697" s="186"/>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369</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
      <c r="A698" s="155"/>
      <c r="B698" s="156"/>
      <c r="C698" s="199" t="s">
        <v>1103</v>
      </c>
      <c r="D698" s="185"/>
      <c r="E698" s="186">
        <v>1.0024</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369</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
      <c r="A699" s="155"/>
      <c r="B699" s="156"/>
      <c r="C699" s="199" t="s">
        <v>1104</v>
      </c>
      <c r="D699" s="185"/>
      <c r="E699" s="186">
        <v>5.2910000000000004</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369</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
      <c r="A700" s="155"/>
      <c r="B700" s="156"/>
      <c r="C700" s="199" t="s">
        <v>1105</v>
      </c>
      <c r="D700" s="185"/>
      <c r="E700" s="186">
        <v>3.2504</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369</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
      <c r="A701" s="155"/>
      <c r="B701" s="156"/>
      <c r="C701" s="199" t="s">
        <v>1106</v>
      </c>
      <c r="D701" s="185"/>
      <c r="E701" s="186">
        <v>3.5979999999999999</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369</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
      <c r="A702" s="155"/>
      <c r="B702" s="156"/>
      <c r="C702" s="199" t="s">
        <v>1107</v>
      </c>
      <c r="D702" s="185"/>
      <c r="E702" s="186">
        <v>3.645</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369</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199" t="s">
        <v>1108</v>
      </c>
      <c r="D703" s="185"/>
      <c r="E703" s="186">
        <v>2.2000000000000002</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369</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
      <c r="A704" s="155"/>
      <c r="B704" s="156"/>
      <c r="C704" s="199" t="s">
        <v>1109</v>
      </c>
      <c r="D704" s="185"/>
      <c r="E704" s="186">
        <v>9.6687499999999993</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369</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72">
        <v>135</v>
      </c>
      <c r="B705" s="173" t="s">
        <v>1110</v>
      </c>
      <c r="C705" s="181" t="s">
        <v>1111</v>
      </c>
      <c r="D705" s="174" t="s">
        <v>362</v>
      </c>
      <c r="E705" s="175">
        <v>400.1823</v>
      </c>
      <c r="F705" s="176"/>
      <c r="G705" s="177">
        <f>ROUND(E705*F705,2)</f>
        <v>0</v>
      </c>
      <c r="H705" s="176"/>
      <c r="I705" s="177">
        <f>ROUND(E705*H705,2)</f>
        <v>0</v>
      </c>
      <c r="J705" s="176"/>
      <c r="K705" s="177">
        <f>ROUND(E705*J705,2)</f>
        <v>0</v>
      </c>
      <c r="L705" s="177">
        <v>21</v>
      </c>
      <c r="M705" s="177">
        <f>G705*(1+L705/100)</f>
        <v>0</v>
      </c>
      <c r="N705" s="175">
        <v>2.5249999999999999</v>
      </c>
      <c r="O705" s="175">
        <f>ROUND(E705*N705,2)</f>
        <v>1010.46</v>
      </c>
      <c r="P705" s="175">
        <v>0</v>
      </c>
      <c r="Q705" s="175">
        <f>ROUND(E705*P705,2)</f>
        <v>0</v>
      </c>
      <c r="R705" s="177" t="s">
        <v>457</v>
      </c>
      <c r="S705" s="177" t="s">
        <v>306</v>
      </c>
      <c r="T705" s="178" t="s">
        <v>364</v>
      </c>
      <c r="U705" s="159">
        <v>2.3170000000000002</v>
      </c>
      <c r="V705" s="159">
        <f>ROUND(E705*U705,2)</f>
        <v>927.22</v>
      </c>
      <c r="W705" s="159"/>
      <c r="X705" s="159" t="s">
        <v>355</v>
      </c>
      <c r="Y705" s="159" t="s">
        <v>300</v>
      </c>
      <c r="Z705" s="148"/>
      <c r="AA705" s="148"/>
      <c r="AB705" s="148"/>
      <c r="AC705" s="148"/>
      <c r="AD705" s="148"/>
      <c r="AE705" s="148"/>
      <c r="AF705" s="148"/>
      <c r="AG705" s="148" t="s">
        <v>356</v>
      </c>
      <c r="AH705" s="148"/>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2" x14ac:dyDescent="0.2">
      <c r="A706" s="155"/>
      <c r="B706" s="156"/>
      <c r="C706" s="273" t="s">
        <v>1087</v>
      </c>
      <c r="D706" s="274"/>
      <c r="E706" s="274"/>
      <c r="F706" s="274"/>
      <c r="G706" s="274"/>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367</v>
      </c>
      <c r="AH706" s="148"/>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2" x14ac:dyDescent="0.2">
      <c r="A707" s="155"/>
      <c r="B707" s="156"/>
      <c r="C707" s="275" t="s">
        <v>1112</v>
      </c>
      <c r="D707" s="276"/>
      <c r="E707" s="276"/>
      <c r="F707" s="276"/>
      <c r="G707" s="276"/>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303</v>
      </c>
      <c r="AH707" s="148"/>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2" x14ac:dyDescent="0.2">
      <c r="A708" s="155"/>
      <c r="B708" s="156"/>
      <c r="C708" s="199" t="s">
        <v>1113</v>
      </c>
      <c r="D708" s="185"/>
      <c r="E708" s="186"/>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369</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
      <c r="A709" s="155"/>
      <c r="B709" s="156"/>
      <c r="C709" s="199" t="s">
        <v>1114</v>
      </c>
      <c r="D709" s="185"/>
      <c r="E709" s="186">
        <v>59.286450000000002</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369</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
      <c r="A710" s="155"/>
      <c r="B710" s="156"/>
      <c r="C710" s="199" t="s">
        <v>1115</v>
      </c>
      <c r="D710" s="185"/>
      <c r="E710" s="186">
        <v>329.10225000000003</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369</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2">
      <c r="A711" s="155"/>
      <c r="B711" s="156"/>
      <c r="C711" s="199" t="s">
        <v>1116</v>
      </c>
      <c r="D711" s="185"/>
      <c r="E711" s="186">
        <v>11.7936</v>
      </c>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369</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72">
        <v>136</v>
      </c>
      <c r="B712" s="173" t="s">
        <v>1117</v>
      </c>
      <c r="C712" s="181" t="s">
        <v>1118</v>
      </c>
      <c r="D712" s="174" t="s">
        <v>362</v>
      </c>
      <c r="E712" s="175">
        <v>400.1823</v>
      </c>
      <c r="F712" s="176"/>
      <c r="G712" s="177">
        <f>ROUND(E712*F712,2)</f>
        <v>0</v>
      </c>
      <c r="H712" s="176"/>
      <c r="I712" s="177">
        <f>ROUND(E712*H712,2)</f>
        <v>0</v>
      </c>
      <c r="J712" s="176"/>
      <c r="K712" s="177">
        <f>ROUND(E712*J712,2)</f>
        <v>0</v>
      </c>
      <c r="L712" s="177">
        <v>21</v>
      </c>
      <c r="M712" s="177">
        <f>G712*(1+L712/100)</f>
        <v>0</v>
      </c>
      <c r="N712" s="175">
        <v>0</v>
      </c>
      <c r="O712" s="175">
        <f>ROUND(E712*N712,2)</f>
        <v>0</v>
      </c>
      <c r="P712" s="175">
        <v>0</v>
      </c>
      <c r="Q712" s="175">
        <f>ROUND(E712*P712,2)</f>
        <v>0</v>
      </c>
      <c r="R712" s="177" t="s">
        <v>457</v>
      </c>
      <c r="S712" s="177" t="s">
        <v>306</v>
      </c>
      <c r="T712" s="178" t="s">
        <v>364</v>
      </c>
      <c r="U712" s="159">
        <v>0.20499999999999999</v>
      </c>
      <c r="V712" s="159">
        <f>ROUND(E712*U712,2)</f>
        <v>82.04</v>
      </c>
      <c r="W712" s="159"/>
      <c r="X712" s="159" t="s">
        <v>355</v>
      </c>
      <c r="Y712" s="159" t="s">
        <v>300</v>
      </c>
      <c r="Z712" s="148"/>
      <c r="AA712" s="148"/>
      <c r="AB712" s="148"/>
      <c r="AC712" s="148"/>
      <c r="AD712" s="148"/>
      <c r="AE712" s="148"/>
      <c r="AF712" s="148"/>
      <c r="AG712" s="148" t="s">
        <v>356</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2" x14ac:dyDescent="0.2">
      <c r="A713" s="155"/>
      <c r="B713" s="156"/>
      <c r="C713" s="273" t="s">
        <v>1092</v>
      </c>
      <c r="D713" s="274"/>
      <c r="E713" s="274"/>
      <c r="F713" s="274"/>
      <c r="G713" s="274"/>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367</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2" x14ac:dyDescent="0.2">
      <c r="A714" s="155"/>
      <c r="B714" s="156"/>
      <c r="C714" s="199" t="s">
        <v>1119</v>
      </c>
      <c r="D714" s="185"/>
      <c r="E714" s="186">
        <v>400.1823</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369</v>
      </c>
      <c r="AH714" s="148">
        <v>5</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ht="22.5" outlineLevel="1" x14ac:dyDescent="0.2">
      <c r="A715" s="172">
        <v>137</v>
      </c>
      <c r="B715" s="173" t="s">
        <v>1120</v>
      </c>
      <c r="C715" s="181" t="s">
        <v>1121</v>
      </c>
      <c r="D715" s="174" t="s">
        <v>432</v>
      </c>
      <c r="E715" s="175">
        <v>13.622210000000001</v>
      </c>
      <c r="F715" s="176"/>
      <c r="G715" s="177">
        <f>ROUND(E715*F715,2)</f>
        <v>0</v>
      </c>
      <c r="H715" s="176"/>
      <c r="I715" s="177">
        <f>ROUND(E715*H715,2)</f>
        <v>0</v>
      </c>
      <c r="J715" s="176"/>
      <c r="K715" s="177">
        <f>ROUND(E715*J715,2)</f>
        <v>0</v>
      </c>
      <c r="L715" s="177">
        <v>21</v>
      </c>
      <c r="M715" s="177">
        <f>G715*(1+L715/100)</f>
        <v>0</v>
      </c>
      <c r="N715" s="175">
        <v>1.0662499999999999</v>
      </c>
      <c r="O715" s="175">
        <f>ROUND(E715*N715,2)</f>
        <v>14.52</v>
      </c>
      <c r="P715" s="175">
        <v>0</v>
      </c>
      <c r="Q715" s="175">
        <f>ROUND(E715*P715,2)</f>
        <v>0</v>
      </c>
      <c r="R715" s="177" t="s">
        <v>457</v>
      </c>
      <c r="S715" s="177" t="s">
        <v>306</v>
      </c>
      <c r="T715" s="178" t="s">
        <v>364</v>
      </c>
      <c r="U715" s="159">
        <v>15.231</v>
      </c>
      <c r="V715" s="159">
        <f>ROUND(E715*U715,2)</f>
        <v>207.48</v>
      </c>
      <c r="W715" s="159"/>
      <c r="X715" s="159" t="s">
        <v>355</v>
      </c>
      <c r="Y715" s="159" t="s">
        <v>300</v>
      </c>
      <c r="Z715" s="148"/>
      <c r="AA715" s="148"/>
      <c r="AB715" s="148"/>
      <c r="AC715" s="148"/>
      <c r="AD715" s="148"/>
      <c r="AE715" s="148"/>
      <c r="AF715" s="148"/>
      <c r="AG715" s="148" t="s">
        <v>356</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2" x14ac:dyDescent="0.2">
      <c r="A716" s="155"/>
      <c r="B716" s="156"/>
      <c r="C716" s="273" t="s">
        <v>484</v>
      </c>
      <c r="D716" s="274"/>
      <c r="E716" s="274"/>
      <c r="F716" s="274"/>
      <c r="G716" s="274"/>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367</v>
      </c>
      <c r="AH716" s="148"/>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2" x14ac:dyDescent="0.2">
      <c r="A717" s="155"/>
      <c r="B717" s="156"/>
      <c r="C717" s="199" t="s">
        <v>1122</v>
      </c>
      <c r="D717" s="185"/>
      <c r="E717" s="186">
        <v>13.622210000000001</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369</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ht="22.5" outlineLevel="1" x14ac:dyDescent="0.2">
      <c r="A718" s="172">
        <v>138</v>
      </c>
      <c r="B718" s="173" t="s">
        <v>1123</v>
      </c>
      <c r="C718" s="181" t="s">
        <v>1124</v>
      </c>
      <c r="D718" s="174" t="s">
        <v>362</v>
      </c>
      <c r="E718" s="175">
        <v>258.62400000000002</v>
      </c>
      <c r="F718" s="176"/>
      <c r="G718" s="177">
        <f>ROUND(E718*F718,2)</f>
        <v>0</v>
      </c>
      <c r="H718" s="176"/>
      <c r="I718" s="177">
        <f>ROUND(E718*H718,2)</f>
        <v>0</v>
      </c>
      <c r="J718" s="176"/>
      <c r="K718" s="177">
        <f>ROUND(E718*J718,2)</f>
        <v>0</v>
      </c>
      <c r="L718" s="177">
        <v>21</v>
      </c>
      <c r="M718" s="177">
        <f>G718*(1+L718/100)</f>
        <v>0</v>
      </c>
      <c r="N718" s="175">
        <v>2.5499999999999998</v>
      </c>
      <c r="O718" s="175">
        <f>ROUND(E718*N718,2)</f>
        <v>659.49</v>
      </c>
      <c r="P718" s="175">
        <v>0</v>
      </c>
      <c r="Q718" s="175">
        <f>ROUND(E718*P718,2)</f>
        <v>0</v>
      </c>
      <c r="R718" s="177" t="s">
        <v>457</v>
      </c>
      <c r="S718" s="177" t="s">
        <v>306</v>
      </c>
      <c r="T718" s="178" t="s">
        <v>298</v>
      </c>
      <c r="U718" s="159">
        <v>2.58</v>
      </c>
      <c r="V718" s="159">
        <f>ROUND(E718*U718,2)</f>
        <v>667.25</v>
      </c>
      <c r="W718" s="159"/>
      <c r="X718" s="159" t="s">
        <v>355</v>
      </c>
      <c r="Y718" s="159" t="s">
        <v>300</v>
      </c>
      <c r="Z718" s="148"/>
      <c r="AA718" s="148"/>
      <c r="AB718" s="148"/>
      <c r="AC718" s="148"/>
      <c r="AD718" s="148"/>
      <c r="AE718" s="148"/>
      <c r="AF718" s="148"/>
      <c r="AG718" s="148" t="s">
        <v>356</v>
      </c>
      <c r="AH718" s="148"/>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ht="22.5" outlineLevel="2" x14ac:dyDescent="0.2">
      <c r="A719" s="155"/>
      <c r="B719" s="156"/>
      <c r="C719" s="273" t="s">
        <v>1125</v>
      </c>
      <c r="D719" s="274"/>
      <c r="E719" s="274"/>
      <c r="F719" s="274"/>
      <c r="G719" s="274"/>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367</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79" t="str">
        <f>C719</f>
        <v>hlazená dřevěným hladítkem, s vytvořením dilatačních spár v mazanině uložením dočasného dilatačního profilu, s odstraněním dočasného profilu. Bez zaplnění spáry trvalým materiálem (634 60).</v>
      </c>
      <c r="BB719" s="148"/>
      <c r="BC719" s="148"/>
      <c r="BD719" s="148"/>
      <c r="BE719" s="148"/>
      <c r="BF719" s="148"/>
      <c r="BG719" s="148"/>
      <c r="BH719" s="148"/>
    </row>
    <row r="720" spans="1:60" outlineLevel="2" x14ac:dyDescent="0.2">
      <c r="A720" s="155"/>
      <c r="B720" s="156"/>
      <c r="C720" s="275" t="s">
        <v>1126</v>
      </c>
      <c r="D720" s="276"/>
      <c r="E720" s="276"/>
      <c r="F720" s="276"/>
      <c r="G720" s="276"/>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303</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2" x14ac:dyDescent="0.2">
      <c r="A721" s="155"/>
      <c r="B721" s="156"/>
      <c r="C721" s="199" t="s">
        <v>1127</v>
      </c>
      <c r="D721" s="185"/>
      <c r="E721" s="186">
        <v>258.62400000000002</v>
      </c>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369</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ht="22.5" outlineLevel="1" x14ac:dyDescent="0.2">
      <c r="A722" s="172">
        <v>139</v>
      </c>
      <c r="B722" s="173" t="s">
        <v>1128</v>
      </c>
      <c r="C722" s="181" t="s">
        <v>1129</v>
      </c>
      <c r="D722" s="174" t="s">
        <v>448</v>
      </c>
      <c r="E722" s="175">
        <v>2155.1999999999998</v>
      </c>
      <c r="F722" s="176"/>
      <c r="G722" s="177">
        <f>ROUND(E722*F722,2)</f>
        <v>0</v>
      </c>
      <c r="H722" s="176"/>
      <c r="I722" s="177">
        <f>ROUND(E722*H722,2)</f>
        <v>0</v>
      </c>
      <c r="J722" s="176"/>
      <c r="K722" s="177">
        <f>ROUND(E722*J722,2)</f>
        <v>0</v>
      </c>
      <c r="L722" s="177">
        <v>21</v>
      </c>
      <c r="M722" s="177">
        <f>G722*(1+L722/100)</f>
        <v>0</v>
      </c>
      <c r="N722" s="175">
        <v>2.2000000000000001E-4</v>
      </c>
      <c r="O722" s="175">
        <f>ROUND(E722*N722,2)</f>
        <v>0.47</v>
      </c>
      <c r="P722" s="175">
        <v>0</v>
      </c>
      <c r="Q722" s="175">
        <f>ROUND(E722*P722,2)</f>
        <v>0</v>
      </c>
      <c r="R722" s="177" t="s">
        <v>457</v>
      </c>
      <c r="S722" s="177" t="s">
        <v>306</v>
      </c>
      <c r="T722" s="178" t="s">
        <v>364</v>
      </c>
      <c r="U722" s="159">
        <v>0.02</v>
      </c>
      <c r="V722" s="159">
        <f>ROUND(E722*U722,2)</f>
        <v>43.1</v>
      </c>
      <c r="W722" s="159"/>
      <c r="X722" s="159" t="s">
        <v>355</v>
      </c>
      <c r="Y722" s="159" t="s">
        <v>300</v>
      </c>
      <c r="Z722" s="148"/>
      <c r="AA722" s="148"/>
      <c r="AB722" s="148"/>
      <c r="AC722" s="148"/>
      <c r="AD722" s="148"/>
      <c r="AE722" s="148"/>
      <c r="AF722" s="148"/>
      <c r="AG722" s="148" t="s">
        <v>356</v>
      </c>
      <c r="AH722" s="148"/>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2" x14ac:dyDescent="0.2">
      <c r="A723" s="155"/>
      <c r="B723" s="156"/>
      <c r="C723" s="273" t="s">
        <v>1087</v>
      </c>
      <c r="D723" s="274"/>
      <c r="E723" s="274"/>
      <c r="F723" s="274"/>
      <c r="G723" s="274"/>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367</v>
      </c>
      <c r="AH723" s="148"/>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2" x14ac:dyDescent="0.2">
      <c r="A724" s="155"/>
      <c r="B724" s="156"/>
      <c r="C724" s="199" t="s">
        <v>1130</v>
      </c>
      <c r="D724" s="185"/>
      <c r="E724" s="186">
        <v>2155.1999999999998</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369</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72">
        <v>140</v>
      </c>
      <c r="B725" s="173" t="s">
        <v>1131</v>
      </c>
      <c r="C725" s="181" t="s">
        <v>1132</v>
      </c>
      <c r="D725" s="174" t="s">
        <v>448</v>
      </c>
      <c r="E725" s="175">
        <v>2155.1999999999998</v>
      </c>
      <c r="F725" s="176"/>
      <c r="G725" s="177">
        <f>ROUND(E725*F725,2)</f>
        <v>0</v>
      </c>
      <c r="H725" s="176"/>
      <c r="I725" s="177">
        <f>ROUND(E725*H725,2)</f>
        <v>0</v>
      </c>
      <c r="J725" s="176"/>
      <c r="K725" s="177">
        <f>ROUND(E725*J725,2)</f>
        <v>0</v>
      </c>
      <c r="L725" s="177">
        <v>21</v>
      </c>
      <c r="M725" s="177">
        <f>G725*(1+L725/100)</f>
        <v>0</v>
      </c>
      <c r="N725" s="175">
        <v>0</v>
      </c>
      <c r="O725" s="175">
        <f>ROUND(E725*N725,2)</f>
        <v>0</v>
      </c>
      <c r="P725" s="175">
        <v>0</v>
      </c>
      <c r="Q725" s="175">
        <f>ROUND(E725*P725,2)</f>
        <v>0</v>
      </c>
      <c r="R725" s="177" t="s">
        <v>457</v>
      </c>
      <c r="S725" s="177" t="s">
        <v>306</v>
      </c>
      <c r="T725" s="178" t="s">
        <v>364</v>
      </c>
      <c r="U725" s="159">
        <v>0.17799999999999999</v>
      </c>
      <c r="V725" s="159">
        <f>ROUND(E725*U725,2)</f>
        <v>383.63</v>
      </c>
      <c r="W725" s="159"/>
      <c r="X725" s="159" t="s">
        <v>355</v>
      </c>
      <c r="Y725" s="159" t="s">
        <v>300</v>
      </c>
      <c r="Z725" s="148"/>
      <c r="AA725" s="148"/>
      <c r="AB725" s="148"/>
      <c r="AC725" s="148"/>
      <c r="AD725" s="148"/>
      <c r="AE725" s="148"/>
      <c r="AF725" s="148"/>
      <c r="AG725" s="148" t="s">
        <v>356</v>
      </c>
      <c r="AH725" s="148"/>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2" x14ac:dyDescent="0.2">
      <c r="A726" s="155"/>
      <c r="B726" s="156"/>
      <c r="C726" s="273" t="s">
        <v>1087</v>
      </c>
      <c r="D726" s="274"/>
      <c r="E726" s="274"/>
      <c r="F726" s="274"/>
      <c r="G726" s="274"/>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367</v>
      </c>
      <c r="AH726" s="148"/>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2" x14ac:dyDescent="0.2">
      <c r="A727" s="155"/>
      <c r="B727" s="156"/>
      <c r="C727" s="199" t="s">
        <v>1130</v>
      </c>
      <c r="D727" s="185"/>
      <c r="E727" s="186">
        <v>2155.1999999999998</v>
      </c>
      <c r="F727" s="159"/>
      <c r="G727" s="159"/>
      <c r="H727" s="159"/>
      <c r="I727" s="159"/>
      <c r="J727" s="159"/>
      <c r="K727" s="159"/>
      <c r="L727" s="159"/>
      <c r="M727" s="159"/>
      <c r="N727" s="158"/>
      <c r="O727" s="158"/>
      <c r="P727" s="158"/>
      <c r="Q727" s="158"/>
      <c r="R727" s="159"/>
      <c r="S727" s="159"/>
      <c r="T727" s="159"/>
      <c r="U727" s="159"/>
      <c r="V727" s="159"/>
      <c r="W727" s="159"/>
      <c r="X727" s="159"/>
      <c r="Y727" s="159"/>
      <c r="Z727" s="148"/>
      <c r="AA727" s="148"/>
      <c r="AB727" s="148"/>
      <c r="AC727" s="148"/>
      <c r="AD727" s="148"/>
      <c r="AE727" s="148"/>
      <c r="AF727" s="148"/>
      <c r="AG727" s="148" t="s">
        <v>369</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72">
        <v>141</v>
      </c>
      <c r="B728" s="173" t="s">
        <v>1133</v>
      </c>
      <c r="C728" s="181" t="s">
        <v>1134</v>
      </c>
      <c r="D728" s="174" t="s">
        <v>362</v>
      </c>
      <c r="E728" s="175">
        <v>0.15</v>
      </c>
      <c r="F728" s="176"/>
      <c r="G728" s="177">
        <f>ROUND(E728*F728,2)</f>
        <v>0</v>
      </c>
      <c r="H728" s="176"/>
      <c r="I728" s="177">
        <f>ROUND(E728*H728,2)</f>
        <v>0</v>
      </c>
      <c r="J728" s="176"/>
      <c r="K728" s="177">
        <f>ROUND(E728*J728,2)</f>
        <v>0</v>
      </c>
      <c r="L728" s="177">
        <v>21</v>
      </c>
      <c r="M728" s="177">
        <f>G728*(1+L728/100)</f>
        <v>0</v>
      </c>
      <c r="N728" s="175">
        <v>2.5</v>
      </c>
      <c r="O728" s="175">
        <f>ROUND(E728*N728,2)</f>
        <v>0.38</v>
      </c>
      <c r="P728" s="175">
        <v>0</v>
      </c>
      <c r="Q728" s="175">
        <f>ROUND(E728*P728,2)</f>
        <v>0</v>
      </c>
      <c r="R728" s="177" t="s">
        <v>570</v>
      </c>
      <c r="S728" s="177" t="s">
        <v>306</v>
      </c>
      <c r="T728" s="178" t="s">
        <v>364</v>
      </c>
      <c r="U728" s="159">
        <v>4.4000000000000004</v>
      </c>
      <c r="V728" s="159">
        <f>ROUND(E728*U728,2)</f>
        <v>0.66</v>
      </c>
      <c r="W728" s="159"/>
      <c r="X728" s="159" t="s">
        <v>355</v>
      </c>
      <c r="Y728" s="159" t="s">
        <v>300</v>
      </c>
      <c r="Z728" s="148"/>
      <c r="AA728" s="148"/>
      <c r="AB728" s="148"/>
      <c r="AC728" s="148"/>
      <c r="AD728" s="148"/>
      <c r="AE728" s="148"/>
      <c r="AF728" s="148"/>
      <c r="AG728" s="148" t="s">
        <v>356</v>
      </c>
      <c r="AH728" s="148"/>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2" x14ac:dyDescent="0.2">
      <c r="A729" s="155"/>
      <c r="B729" s="156"/>
      <c r="C729" s="273" t="s">
        <v>1135</v>
      </c>
      <c r="D729" s="274"/>
      <c r="E729" s="274"/>
      <c r="F729" s="274"/>
      <c r="G729" s="274"/>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367</v>
      </c>
      <c r="AH729" s="148"/>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2" x14ac:dyDescent="0.2">
      <c r="A730" s="155"/>
      <c r="B730" s="156"/>
      <c r="C730" s="199" t="s">
        <v>1136</v>
      </c>
      <c r="D730" s="185"/>
      <c r="E730" s="186">
        <v>0.15</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369</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ht="22.5" outlineLevel="1" x14ac:dyDescent="0.2">
      <c r="A731" s="172">
        <v>142</v>
      </c>
      <c r="B731" s="173" t="s">
        <v>1137</v>
      </c>
      <c r="C731" s="181" t="s">
        <v>1138</v>
      </c>
      <c r="D731" s="174" t="s">
        <v>448</v>
      </c>
      <c r="E731" s="175">
        <v>5.9</v>
      </c>
      <c r="F731" s="176"/>
      <c r="G731" s="177">
        <f>ROUND(E731*F731,2)</f>
        <v>0</v>
      </c>
      <c r="H731" s="176"/>
      <c r="I731" s="177">
        <f>ROUND(E731*H731,2)</f>
        <v>0</v>
      </c>
      <c r="J731" s="176"/>
      <c r="K731" s="177">
        <f>ROUND(E731*J731,2)</f>
        <v>0</v>
      </c>
      <c r="L731" s="177">
        <v>21</v>
      </c>
      <c r="M731" s="177">
        <f>G731*(1+L731/100)</f>
        <v>0</v>
      </c>
      <c r="N731" s="175">
        <v>7.3499999999999998E-3</v>
      </c>
      <c r="O731" s="175">
        <f>ROUND(E731*N731,2)</f>
        <v>0.04</v>
      </c>
      <c r="P731" s="175">
        <v>0</v>
      </c>
      <c r="Q731" s="175">
        <f>ROUND(E731*P731,2)</f>
        <v>0</v>
      </c>
      <c r="R731" s="177" t="s">
        <v>457</v>
      </c>
      <c r="S731" s="177" t="s">
        <v>306</v>
      </c>
      <c r="T731" s="178" t="s">
        <v>364</v>
      </c>
      <c r="U731" s="159">
        <v>0.34399999999999997</v>
      </c>
      <c r="V731" s="159">
        <f>ROUND(E731*U731,2)</f>
        <v>2.0299999999999998</v>
      </c>
      <c r="W731" s="159"/>
      <c r="X731" s="159" t="s">
        <v>355</v>
      </c>
      <c r="Y731" s="159" t="s">
        <v>300</v>
      </c>
      <c r="Z731" s="148"/>
      <c r="AA731" s="148"/>
      <c r="AB731" s="148"/>
      <c r="AC731" s="148"/>
      <c r="AD731" s="148"/>
      <c r="AE731" s="148"/>
      <c r="AF731" s="148"/>
      <c r="AG731" s="148" t="s">
        <v>356</v>
      </c>
      <c r="AH731" s="148"/>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2" x14ac:dyDescent="0.2">
      <c r="A732" s="155"/>
      <c r="B732" s="156"/>
      <c r="C732" s="273" t="s">
        <v>1139</v>
      </c>
      <c r="D732" s="274"/>
      <c r="E732" s="274"/>
      <c r="F732" s="274"/>
      <c r="G732" s="274"/>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367</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2" x14ac:dyDescent="0.2">
      <c r="A733" s="155"/>
      <c r="B733" s="156"/>
      <c r="C733" s="199" t="s">
        <v>1140</v>
      </c>
      <c r="D733" s="185"/>
      <c r="E733" s="186">
        <v>5.9</v>
      </c>
      <c r="F733" s="159"/>
      <c r="G733" s="159"/>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369</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ht="22.5" outlineLevel="1" x14ac:dyDescent="0.2">
      <c r="A734" s="172">
        <v>143</v>
      </c>
      <c r="B734" s="173" t="s">
        <v>1141</v>
      </c>
      <c r="C734" s="181" t="s">
        <v>1142</v>
      </c>
      <c r="D734" s="174" t="s">
        <v>448</v>
      </c>
      <c r="E734" s="175">
        <v>1170.1555000000001</v>
      </c>
      <c r="F734" s="176"/>
      <c r="G734" s="177">
        <f>ROUND(E734*F734,2)</f>
        <v>0</v>
      </c>
      <c r="H734" s="176"/>
      <c r="I734" s="177">
        <f>ROUND(E734*H734,2)</f>
        <v>0</v>
      </c>
      <c r="J734" s="176"/>
      <c r="K734" s="177">
        <f>ROUND(E734*J734,2)</f>
        <v>0</v>
      </c>
      <c r="L734" s="177">
        <v>21</v>
      </c>
      <c r="M734" s="177">
        <f>G734*(1+L734/100)</f>
        <v>0</v>
      </c>
      <c r="N734" s="175">
        <v>0.1111</v>
      </c>
      <c r="O734" s="175">
        <f>ROUND(E734*N734,2)</f>
        <v>130</v>
      </c>
      <c r="P734" s="175">
        <v>0</v>
      </c>
      <c r="Q734" s="175">
        <f>ROUND(E734*P734,2)</f>
        <v>0</v>
      </c>
      <c r="R734" s="177" t="s">
        <v>457</v>
      </c>
      <c r="S734" s="177" t="s">
        <v>306</v>
      </c>
      <c r="T734" s="178" t="s">
        <v>364</v>
      </c>
      <c r="U734" s="159">
        <v>0.153</v>
      </c>
      <c r="V734" s="159">
        <f>ROUND(E734*U734,2)</f>
        <v>179.03</v>
      </c>
      <c r="W734" s="159"/>
      <c r="X734" s="159" t="s">
        <v>355</v>
      </c>
      <c r="Y734" s="159" t="s">
        <v>300</v>
      </c>
      <c r="Z734" s="148"/>
      <c r="AA734" s="148"/>
      <c r="AB734" s="148"/>
      <c r="AC734" s="148"/>
      <c r="AD734" s="148"/>
      <c r="AE734" s="148"/>
      <c r="AF734" s="148"/>
      <c r="AG734" s="148" t="s">
        <v>356</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2" x14ac:dyDescent="0.2">
      <c r="A735" s="155"/>
      <c r="B735" s="156"/>
      <c r="C735" s="273" t="s">
        <v>1143</v>
      </c>
      <c r="D735" s="274"/>
      <c r="E735" s="274"/>
      <c r="F735" s="274"/>
      <c r="G735" s="274"/>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367</v>
      </c>
      <c r="AH735" s="148"/>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2" x14ac:dyDescent="0.2">
      <c r="A736" s="155"/>
      <c r="B736" s="156"/>
      <c r="C736" s="275" t="s">
        <v>1144</v>
      </c>
      <c r="D736" s="276"/>
      <c r="E736" s="276"/>
      <c r="F736" s="276"/>
      <c r="G736" s="276"/>
      <c r="H736" s="159"/>
      <c r="I736" s="159"/>
      <c r="J736" s="159"/>
      <c r="K736" s="159"/>
      <c r="L736" s="159"/>
      <c r="M736" s="159"/>
      <c r="N736" s="158"/>
      <c r="O736" s="158"/>
      <c r="P736" s="158"/>
      <c r="Q736" s="158"/>
      <c r="R736" s="159"/>
      <c r="S736" s="159"/>
      <c r="T736" s="159"/>
      <c r="U736" s="159"/>
      <c r="V736" s="159"/>
      <c r="W736" s="159"/>
      <c r="X736" s="159"/>
      <c r="Y736" s="159"/>
      <c r="Z736" s="148"/>
      <c r="AA736" s="148"/>
      <c r="AB736" s="148"/>
      <c r="AC736" s="148"/>
      <c r="AD736" s="148"/>
      <c r="AE736" s="148"/>
      <c r="AF736" s="148"/>
      <c r="AG736" s="148" t="s">
        <v>303</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ht="33.75" outlineLevel="2" x14ac:dyDescent="0.2">
      <c r="A737" s="155"/>
      <c r="B737" s="156"/>
      <c r="C737" s="199" t="s">
        <v>1145</v>
      </c>
      <c r="D737" s="185"/>
      <c r="E737" s="186">
        <v>475.9</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369</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ht="33.75" outlineLevel="3" x14ac:dyDescent="0.2">
      <c r="A738" s="155"/>
      <c r="B738" s="156"/>
      <c r="C738" s="199" t="s">
        <v>1146</v>
      </c>
      <c r="D738" s="185"/>
      <c r="E738" s="186">
        <v>102.5</v>
      </c>
      <c r="F738" s="159"/>
      <c r="G738" s="159"/>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369</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3" x14ac:dyDescent="0.2">
      <c r="A739" s="155"/>
      <c r="B739" s="156"/>
      <c r="C739" s="199" t="s">
        <v>1147</v>
      </c>
      <c r="D739" s="185"/>
      <c r="E739" s="186">
        <v>35.700000000000003</v>
      </c>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369</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199" t="s">
        <v>1148</v>
      </c>
      <c r="D740" s="185"/>
      <c r="E740" s="186">
        <v>14</v>
      </c>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369</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
      <c r="A741" s="155"/>
      <c r="B741" s="156"/>
      <c r="C741" s="199" t="s">
        <v>1149</v>
      </c>
      <c r="D741" s="185"/>
      <c r="E741" s="186">
        <v>7.3</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369</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
      <c r="A742" s="155"/>
      <c r="B742" s="156"/>
      <c r="C742" s="199" t="s">
        <v>1150</v>
      </c>
      <c r="D742" s="185"/>
      <c r="E742" s="186">
        <v>124.6</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369</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ht="33.75" outlineLevel="3" x14ac:dyDescent="0.2">
      <c r="A743" s="155"/>
      <c r="B743" s="156"/>
      <c r="C743" s="199" t="s">
        <v>1151</v>
      </c>
      <c r="D743" s="185"/>
      <c r="E743" s="186">
        <v>181.9</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369</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
      <c r="A744" s="155"/>
      <c r="B744" s="156"/>
      <c r="C744" s="199" t="s">
        <v>1152</v>
      </c>
      <c r="D744" s="185"/>
      <c r="E744" s="186">
        <v>77</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369</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
      <c r="A745" s="155"/>
      <c r="B745" s="156"/>
      <c r="C745" s="199" t="s">
        <v>1153</v>
      </c>
      <c r="D745" s="185"/>
      <c r="E745" s="186">
        <v>35.055500000000002</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369</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
      <c r="A746" s="155"/>
      <c r="B746" s="156"/>
      <c r="C746" s="199" t="s">
        <v>1154</v>
      </c>
      <c r="D746" s="185"/>
      <c r="E746" s="186">
        <v>116.2</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369</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ht="22.5" outlineLevel="1" x14ac:dyDescent="0.2">
      <c r="A747" s="172">
        <v>144</v>
      </c>
      <c r="B747" s="173" t="s">
        <v>1155</v>
      </c>
      <c r="C747" s="181" t="s">
        <v>1156</v>
      </c>
      <c r="D747" s="174" t="s">
        <v>448</v>
      </c>
      <c r="E747" s="175">
        <v>3723.3</v>
      </c>
      <c r="F747" s="176"/>
      <c r="G747" s="177">
        <f>ROUND(E747*F747,2)</f>
        <v>0</v>
      </c>
      <c r="H747" s="176"/>
      <c r="I747" s="177">
        <f>ROUND(E747*H747,2)</f>
        <v>0</v>
      </c>
      <c r="J747" s="176"/>
      <c r="K747" s="177">
        <f>ROUND(E747*J747,2)</f>
        <v>0</v>
      </c>
      <c r="L747" s="177">
        <v>21</v>
      </c>
      <c r="M747" s="177">
        <f>G747*(1+L747/100)</f>
        <v>0</v>
      </c>
      <c r="N747" s="175">
        <v>1.111E-2</v>
      </c>
      <c r="O747" s="175">
        <f>ROUND(E747*N747,2)</f>
        <v>41.37</v>
      </c>
      <c r="P747" s="175">
        <v>0</v>
      </c>
      <c r="Q747" s="175">
        <f>ROUND(E747*P747,2)</f>
        <v>0</v>
      </c>
      <c r="R747" s="177" t="s">
        <v>457</v>
      </c>
      <c r="S747" s="177" t="s">
        <v>306</v>
      </c>
      <c r="T747" s="178" t="s">
        <v>364</v>
      </c>
      <c r="U747" s="159">
        <v>5.0000000000000001E-3</v>
      </c>
      <c r="V747" s="159">
        <f>ROUND(E747*U747,2)</f>
        <v>18.62</v>
      </c>
      <c r="W747" s="159"/>
      <c r="X747" s="159" t="s">
        <v>355</v>
      </c>
      <c r="Y747" s="159" t="s">
        <v>300</v>
      </c>
      <c r="Z747" s="148"/>
      <c r="AA747" s="148"/>
      <c r="AB747" s="148"/>
      <c r="AC747" s="148"/>
      <c r="AD747" s="148"/>
      <c r="AE747" s="148"/>
      <c r="AF747" s="148"/>
      <c r="AG747" s="148" t="s">
        <v>356</v>
      </c>
      <c r="AH747" s="148"/>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2" x14ac:dyDescent="0.2">
      <c r="A748" s="155"/>
      <c r="B748" s="156"/>
      <c r="C748" s="273" t="s">
        <v>1143</v>
      </c>
      <c r="D748" s="274"/>
      <c r="E748" s="274"/>
      <c r="F748" s="274"/>
      <c r="G748" s="274"/>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367</v>
      </c>
      <c r="AH748" s="148"/>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2" x14ac:dyDescent="0.2">
      <c r="A749" s="155"/>
      <c r="B749" s="156"/>
      <c r="C749" s="199" t="s">
        <v>1157</v>
      </c>
      <c r="D749" s="185"/>
      <c r="E749" s="186">
        <v>951.8</v>
      </c>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369</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
      <c r="A750" s="155"/>
      <c r="B750" s="156"/>
      <c r="C750" s="199" t="s">
        <v>1158</v>
      </c>
      <c r="D750" s="185"/>
      <c r="E750" s="186">
        <v>205</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369</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
      <c r="A751" s="155"/>
      <c r="B751" s="156"/>
      <c r="C751" s="199" t="s">
        <v>1159</v>
      </c>
      <c r="D751" s="185"/>
      <c r="E751" s="186">
        <v>71.400000000000006</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369</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
      <c r="A752" s="155"/>
      <c r="B752" s="156"/>
      <c r="C752" s="199" t="s">
        <v>1160</v>
      </c>
      <c r="D752" s="185"/>
      <c r="E752" s="186">
        <v>84</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369</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
      <c r="A753" s="155"/>
      <c r="B753" s="156"/>
      <c r="C753" s="199" t="s">
        <v>1161</v>
      </c>
      <c r="D753" s="185"/>
      <c r="E753" s="186">
        <v>43.8</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369</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2">
      <c r="A754" s="155"/>
      <c r="B754" s="156"/>
      <c r="C754" s="199" t="s">
        <v>1162</v>
      </c>
      <c r="D754" s="185"/>
      <c r="E754" s="186">
        <v>498.4</v>
      </c>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369</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
      <c r="A755" s="155"/>
      <c r="B755" s="156"/>
      <c r="C755" s="199" t="s">
        <v>1163</v>
      </c>
      <c r="D755" s="185"/>
      <c r="E755" s="186">
        <v>727.6</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369</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199" t="s">
        <v>1164</v>
      </c>
      <c r="D756" s="185"/>
      <c r="E756" s="186">
        <v>385</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369</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
      <c r="A757" s="155"/>
      <c r="B757" s="156"/>
      <c r="C757" s="199" t="s">
        <v>1165</v>
      </c>
      <c r="D757" s="185"/>
      <c r="E757" s="186">
        <v>175.3</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369</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
      <c r="A758" s="155"/>
      <c r="B758" s="156"/>
      <c r="C758" s="199" t="s">
        <v>1166</v>
      </c>
      <c r="D758" s="185"/>
      <c r="E758" s="186">
        <v>581</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369</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72">
        <v>145</v>
      </c>
      <c r="B759" s="173" t="s">
        <v>1167</v>
      </c>
      <c r="C759" s="181" t="s">
        <v>1168</v>
      </c>
      <c r="D759" s="174" t="s">
        <v>448</v>
      </c>
      <c r="E759" s="175">
        <v>30.997499999999999</v>
      </c>
      <c r="F759" s="176"/>
      <c r="G759" s="177">
        <f>ROUND(E759*F759,2)</f>
        <v>0</v>
      </c>
      <c r="H759" s="176"/>
      <c r="I759" s="177">
        <f>ROUND(E759*H759,2)</f>
        <v>0</v>
      </c>
      <c r="J759" s="176"/>
      <c r="K759" s="177">
        <f>ROUND(E759*J759,2)</f>
        <v>0</v>
      </c>
      <c r="L759" s="177">
        <v>21</v>
      </c>
      <c r="M759" s="177">
        <f>G759*(1+L759/100)</f>
        <v>0</v>
      </c>
      <c r="N759" s="175">
        <v>8.1900000000000001E-2</v>
      </c>
      <c r="O759" s="175">
        <f>ROUND(E759*N759,2)</f>
        <v>2.54</v>
      </c>
      <c r="P759" s="175">
        <v>0</v>
      </c>
      <c r="Q759" s="175">
        <f>ROUND(E759*P759,2)</f>
        <v>0</v>
      </c>
      <c r="R759" s="177" t="s">
        <v>457</v>
      </c>
      <c r="S759" s="177" t="s">
        <v>306</v>
      </c>
      <c r="T759" s="178" t="s">
        <v>364</v>
      </c>
      <c r="U759" s="159">
        <v>0.754</v>
      </c>
      <c r="V759" s="159">
        <f>ROUND(E759*U759,2)</f>
        <v>23.37</v>
      </c>
      <c r="W759" s="159"/>
      <c r="X759" s="159" t="s">
        <v>355</v>
      </c>
      <c r="Y759" s="159" t="s">
        <v>300</v>
      </c>
      <c r="Z759" s="148"/>
      <c r="AA759" s="148"/>
      <c r="AB759" s="148"/>
      <c r="AC759" s="148"/>
      <c r="AD759" s="148"/>
      <c r="AE759" s="148"/>
      <c r="AF759" s="148"/>
      <c r="AG759" s="148" t="s">
        <v>356</v>
      </c>
      <c r="AH759" s="148"/>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2" x14ac:dyDescent="0.2">
      <c r="A760" s="155"/>
      <c r="B760" s="156"/>
      <c r="C760" s="199" t="s">
        <v>1169</v>
      </c>
      <c r="D760" s="185"/>
      <c r="E760" s="186">
        <v>11.76</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369</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ht="22.5" outlineLevel="3" x14ac:dyDescent="0.2">
      <c r="A761" s="155"/>
      <c r="B761" s="156"/>
      <c r="C761" s="199" t="s">
        <v>1170</v>
      </c>
      <c r="D761" s="185"/>
      <c r="E761" s="186">
        <v>19.237500000000001</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369</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ht="22.5" outlineLevel="1" x14ac:dyDescent="0.2">
      <c r="A762" s="172">
        <v>146</v>
      </c>
      <c r="B762" s="173" t="s">
        <v>1171</v>
      </c>
      <c r="C762" s="181" t="s">
        <v>1172</v>
      </c>
      <c r="D762" s="174" t="s">
        <v>448</v>
      </c>
      <c r="E762" s="175">
        <v>445.44</v>
      </c>
      <c r="F762" s="176"/>
      <c r="G762" s="177">
        <f>ROUND(E762*F762,2)</f>
        <v>0</v>
      </c>
      <c r="H762" s="176"/>
      <c r="I762" s="177">
        <f>ROUND(E762*H762,2)</f>
        <v>0</v>
      </c>
      <c r="J762" s="176"/>
      <c r="K762" s="177">
        <f>ROUND(E762*J762,2)</f>
        <v>0</v>
      </c>
      <c r="L762" s="177">
        <v>21</v>
      </c>
      <c r="M762" s="177">
        <f>G762*(1+L762/100)</f>
        <v>0</v>
      </c>
      <c r="N762" s="175">
        <v>1.094E-2</v>
      </c>
      <c r="O762" s="175">
        <f>ROUND(E762*N762,2)</f>
        <v>4.87</v>
      </c>
      <c r="P762" s="175">
        <v>0</v>
      </c>
      <c r="Q762" s="175">
        <f>ROUND(E762*P762,2)</f>
        <v>0</v>
      </c>
      <c r="R762" s="177" t="s">
        <v>570</v>
      </c>
      <c r="S762" s="177" t="s">
        <v>306</v>
      </c>
      <c r="T762" s="178" t="s">
        <v>364</v>
      </c>
      <c r="U762" s="159">
        <v>0.45</v>
      </c>
      <c r="V762" s="159">
        <f>ROUND(E762*U762,2)</f>
        <v>200.45</v>
      </c>
      <c r="W762" s="159"/>
      <c r="X762" s="159" t="s">
        <v>355</v>
      </c>
      <c r="Y762" s="159" t="s">
        <v>300</v>
      </c>
      <c r="Z762" s="148"/>
      <c r="AA762" s="148"/>
      <c r="AB762" s="148"/>
      <c r="AC762" s="148"/>
      <c r="AD762" s="148"/>
      <c r="AE762" s="148"/>
      <c r="AF762" s="148"/>
      <c r="AG762" s="148" t="s">
        <v>356</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2" x14ac:dyDescent="0.2">
      <c r="A763" s="155"/>
      <c r="B763" s="156"/>
      <c r="C763" s="273" t="s">
        <v>1173</v>
      </c>
      <c r="D763" s="274"/>
      <c r="E763" s="274"/>
      <c r="F763" s="274"/>
      <c r="G763" s="274"/>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367</v>
      </c>
      <c r="AH763" s="148"/>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2" x14ac:dyDescent="0.2">
      <c r="A764" s="155"/>
      <c r="B764" s="156"/>
      <c r="C764" s="199" t="s">
        <v>1174</v>
      </c>
      <c r="D764" s="185"/>
      <c r="E764" s="186">
        <v>283.60000000000002</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369</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
      <c r="A765" s="155"/>
      <c r="B765" s="156"/>
      <c r="C765" s="199" t="s">
        <v>1175</v>
      </c>
      <c r="D765" s="185"/>
      <c r="E765" s="186">
        <v>138.30000000000001</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369</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2">
      <c r="A766" s="155"/>
      <c r="B766" s="156"/>
      <c r="C766" s="199" t="s">
        <v>1176</v>
      </c>
      <c r="D766" s="185"/>
      <c r="E766" s="186">
        <v>12</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369</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
      <c r="A767" s="155"/>
      <c r="B767" s="156"/>
      <c r="C767" s="199" t="s">
        <v>1177</v>
      </c>
      <c r="D767" s="185"/>
      <c r="E767" s="186">
        <v>11.54</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369</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ht="33.75" outlineLevel="1" x14ac:dyDescent="0.2">
      <c r="A768" s="172">
        <v>147</v>
      </c>
      <c r="B768" s="173" t="s">
        <v>1178</v>
      </c>
      <c r="C768" s="181" t="s">
        <v>1179</v>
      </c>
      <c r="D768" s="174" t="s">
        <v>448</v>
      </c>
      <c r="E768" s="175">
        <v>89.087999999999994</v>
      </c>
      <c r="F768" s="176"/>
      <c r="G768" s="177">
        <f>ROUND(E768*F768,2)</f>
        <v>0</v>
      </c>
      <c r="H768" s="176"/>
      <c r="I768" s="177">
        <f>ROUND(E768*H768,2)</f>
        <v>0</v>
      </c>
      <c r="J768" s="176"/>
      <c r="K768" s="177">
        <f>ROUND(E768*J768,2)</f>
        <v>0</v>
      </c>
      <c r="L768" s="177">
        <v>21</v>
      </c>
      <c r="M768" s="177">
        <f>G768*(1+L768/100)</f>
        <v>0</v>
      </c>
      <c r="N768" s="175">
        <v>0.12836</v>
      </c>
      <c r="O768" s="175">
        <f>ROUND(E768*N768,2)</f>
        <v>11.44</v>
      </c>
      <c r="P768" s="175">
        <v>0</v>
      </c>
      <c r="Q768" s="175">
        <f>ROUND(E768*P768,2)</f>
        <v>0</v>
      </c>
      <c r="R768" s="177" t="s">
        <v>570</v>
      </c>
      <c r="S768" s="177" t="s">
        <v>306</v>
      </c>
      <c r="T768" s="178" t="s">
        <v>364</v>
      </c>
      <c r="U768" s="159">
        <v>0.84</v>
      </c>
      <c r="V768" s="159">
        <f>ROUND(E768*U768,2)</f>
        <v>74.83</v>
      </c>
      <c r="W768" s="159"/>
      <c r="X768" s="159" t="s">
        <v>355</v>
      </c>
      <c r="Y768" s="159" t="s">
        <v>300</v>
      </c>
      <c r="Z768" s="148"/>
      <c r="AA768" s="148"/>
      <c r="AB768" s="148"/>
      <c r="AC768" s="148"/>
      <c r="AD768" s="148"/>
      <c r="AE768" s="148"/>
      <c r="AF768" s="148"/>
      <c r="AG768" s="148" t="s">
        <v>356</v>
      </c>
      <c r="AH768" s="148"/>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2" x14ac:dyDescent="0.2">
      <c r="A769" s="155"/>
      <c r="B769" s="156"/>
      <c r="C769" s="273" t="s">
        <v>1173</v>
      </c>
      <c r="D769" s="274"/>
      <c r="E769" s="274"/>
      <c r="F769" s="274"/>
      <c r="G769" s="274"/>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367</v>
      </c>
      <c r="AH769" s="148"/>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2" x14ac:dyDescent="0.2">
      <c r="A770" s="155"/>
      <c r="B770" s="156"/>
      <c r="C770" s="199" t="s">
        <v>1180</v>
      </c>
      <c r="D770" s="185"/>
      <c r="E770" s="186">
        <v>56.72</v>
      </c>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369</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
      <c r="A771" s="155"/>
      <c r="B771" s="156"/>
      <c r="C771" s="199" t="s">
        <v>1181</v>
      </c>
      <c r="D771" s="185"/>
      <c r="E771" s="186">
        <v>27.66</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369</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
      <c r="A772" s="155"/>
      <c r="B772" s="156"/>
      <c r="C772" s="199" t="s">
        <v>1182</v>
      </c>
      <c r="D772" s="185"/>
      <c r="E772" s="186">
        <v>2.4</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369</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
      <c r="A773" s="155"/>
      <c r="B773" s="156"/>
      <c r="C773" s="199" t="s">
        <v>1183</v>
      </c>
      <c r="D773" s="185"/>
      <c r="E773" s="186">
        <v>2.3079999999999998</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369</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ht="33.75" outlineLevel="1" x14ac:dyDescent="0.2">
      <c r="A774" s="172">
        <v>148</v>
      </c>
      <c r="B774" s="173" t="s">
        <v>1184</v>
      </c>
      <c r="C774" s="181" t="s">
        <v>1185</v>
      </c>
      <c r="D774" s="174" t="s">
        <v>448</v>
      </c>
      <c r="E774" s="175">
        <v>43</v>
      </c>
      <c r="F774" s="176"/>
      <c r="G774" s="177">
        <f>ROUND(E774*F774,2)</f>
        <v>0</v>
      </c>
      <c r="H774" s="176"/>
      <c r="I774" s="177">
        <f>ROUND(E774*H774,2)</f>
        <v>0</v>
      </c>
      <c r="J774" s="176"/>
      <c r="K774" s="177">
        <f>ROUND(E774*J774,2)</f>
        <v>0</v>
      </c>
      <c r="L774" s="177">
        <v>21</v>
      </c>
      <c r="M774" s="177">
        <f>G774*(1+L774/100)</f>
        <v>0</v>
      </c>
      <c r="N774" s="175">
        <v>0.25836999999999999</v>
      </c>
      <c r="O774" s="175">
        <f>ROUND(E774*N774,2)</f>
        <v>11.11</v>
      </c>
      <c r="P774" s="175">
        <v>0</v>
      </c>
      <c r="Q774" s="175">
        <f>ROUND(E774*P774,2)</f>
        <v>0</v>
      </c>
      <c r="R774" s="177" t="s">
        <v>457</v>
      </c>
      <c r="S774" s="177" t="s">
        <v>306</v>
      </c>
      <c r="T774" s="178" t="s">
        <v>364</v>
      </c>
      <c r="U774" s="159">
        <v>0.62</v>
      </c>
      <c r="V774" s="159">
        <f>ROUND(E774*U774,2)</f>
        <v>26.66</v>
      </c>
      <c r="W774" s="159"/>
      <c r="X774" s="159" t="s">
        <v>355</v>
      </c>
      <c r="Y774" s="159" t="s">
        <v>300</v>
      </c>
      <c r="Z774" s="148"/>
      <c r="AA774" s="148"/>
      <c r="AB774" s="148"/>
      <c r="AC774" s="148"/>
      <c r="AD774" s="148"/>
      <c r="AE774" s="148"/>
      <c r="AF774" s="148"/>
      <c r="AG774" s="148" t="s">
        <v>356</v>
      </c>
      <c r="AH774" s="148"/>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2" x14ac:dyDescent="0.2">
      <c r="A775" s="155"/>
      <c r="B775" s="156"/>
      <c r="C775" s="273" t="s">
        <v>1186</v>
      </c>
      <c r="D775" s="274"/>
      <c r="E775" s="274"/>
      <c r="F775" s="274"/>
      <c r="G775" s="274"/>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367</v>
      </c>
      <c r="AH775" s="148"/>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2" x14ac:dyDescent="0.2">
      <c r="A776" s="155"/>
      <c r="B776" s="156"/>
      <c r="C776" s="275" t="s">
        <v>1187</v>
      </c>
      <c r="D776" s="276"/>
      <c r="E776" s="276"/>
      <c r="F776" s="276"/>
      <c r="G776" s="276"/>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303</v>
      </c>
      <c r="AH776" s="148"/>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2" x14ac:dyDescent="0.2">
      <c r="A777" s="155"/>
      <c r="B777" s="156"/>
      <c r="C777" s="199" t="s">
        <v>1188</v>
      </c>
      <c r="D777" s="185"/>
      <c r="E777" s="186">
        <v>43</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369</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72">
        <v>149</v>
      </c>
      <c r="B778" s="173" t="s">
        <v>1189</v>
      </c>
      <c r="C778" s="181" t="s">
        <v>1190</v>
      </c>
      <c r="D778" s="174" t="s">
        <v>448</v>
      </c>
      <c r="E778" s="175">
        <v>161.42670000000001</v>
      </c>
      <c r="F778" s="176"/>
      <c r="G778" s="177">
        <f>ROUND(E778*F778,2)</f>
        <v>0</v>
      </c>
      <c r="H778" s="176"/>
      <c r="I778" s="177">
        <f>ROUND(E778*H778,2)</f>
        <v>0</v>
      </c>
      <c r="J778" s="176"/>
      <c r="K778" s="177">
        <f>ROUND(E778*J778,2)</f>
        <v>0</v>
      </c>
      <c r="L778" s="177">
        <v>21</v>
      </c>
      <c r="M778" s="177">
        <f>G778*(1+L778/100)</f>
        <v>0</v>
      </c>
      <c r="N778" s="175">
        <v>7.0000000000000001E-3</v>
      </c>
      <c r="O778" s="175">
        <f>ROUND(E778*N778,2)</f>
        <v>1.1299999999999999</v>
      </c>
      <c r="P778" s="175">
        <v>0</v>
      </c>
      <c r="Q778" s="175">
        <f>ROUND(E778*P778,2)</f>
        <v>0</v>
      </c>
      <c r="R778" s="177"/>
      <c r="S778" s="177" t="s">
        <v>297</v>
      </c>
      <c r="T778" s="178" t="s">
        <v>364</v>
      </c>
      <c r="U778" s="159">
        <v>0.254</v>
      </c>
      <c r="V778" s="159">
        <f>ROUND(E778*U778,2)</f>
        <v>41</v>
      </c>
      <c r="W778" s="159"/>
      <c r="X778" s="159" t="s">
        <v>355</v>
      </c>
      <c r="Y778" s="159" t="s">
        <v>300</v>
      </c>
      <c r="Z778" s="148"/>
      <c r="AA778" s="148"/>
      <c r="AB778" s="148"/>
      <c r="AC778" s="148"/>
      <c r="AD778" s="148"/>
      <c r="AE778" s="148"/>
      <c r="AF778" s="148"/>
      <c r="AG778" s="148" t="s">
        <v>356</v>
      </c>
      <c r="AH778" s="148"/>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2" x14ac:dyDescent="0.2">
      <c r="A779" s="155"/>
      <c r="B779" s="156"/>
      <c r="C779" s="199" t="s">
        <v>1191</v>
      </c>
      <c r="D779" s="185"/>
      <c r="E779" s="186">
        <v>127</v>
      </c>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369</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
      <c r="A780" s="155"/>
      <c r="B780" s="156"/>
      <c r="C780" s="199" t="s">
        <v>1192</v>
      </c>
      <c r="D780" s="185"/>
      <c r="E780" s="186">
        <v>34.426699999999997</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369</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ht="22.5" outlineLevel="1" x14ac:dyDescent="0.2">
      <c r="A781" s="172">
        <v>150</v>
      </c>
      <c r="B781" s="173" t="s">
        <v>1193</v>
      </c>
      <c r="C781" s="181" t="s">
        <v>1083</v>
      </c>
      <c r="D781" s="174" t="s">
        <v>448</v>
      </c>
      <c r="E781" s="175">
        <v>66</v>
      </c>
      <c r="F781" s="176"/>
      <c r="G781" s="177">
        <f>ROUND(E781*F781,2)</f>
        <v>0</v>
      </c>
      <c r="H781" s="176"/>
      <c r="I781" s="177">
        <f>ROUND(E781*H781,2)</f>
        <v>0</v>
      </c>
      <c r="J781" s="176"/>
      <c r="K781" s="177">
        <f>ROUND(E781*J781,2)</f>
        <v>0</v>
      </c>
      <c r="L781" s="177">
        <v>21</v>
      </c>
      <c r="M781" s="177">
        <f>G781*(1+L781/100)</f>
        <v>0</v>
      </c>
      <c r="N781" s="175">
        <v>0.14935999999999999</v>
      </c>
      <c r="O781" s="175">
        <f>ROUND(E781*N781,2)</f>
        <v>9.86</v>
      </c>
      <c r="P781" s="175">
        <v>0</v>
      </c>
      <c r="Q781" s="175">
        <f>ROUND(E781*P781,2)</f>
        <v>0</v>
      </c>
      <c r="R781" s="177"/>
      <c r="S781" s="177" t="s">
        <v>297</v>
      </c>
      <c r="T781" s="178" t="s">
        <v>298</v>
      </c>
      <c r="U781" s="159">
        <v>0.92</v>
      </c>
      <c r="V781" s="159">
        <f>ROUND(E781*U781,2)</f>
        <v>60.72</v>
      </c>
      <c r="W781" s="159"/>
      <c r="X781" s="159" t="s">
        <v>355</v>
      </c>
      <c r="Y781" s="159" t="s">
        <v>300</v>
      </c>
      <c r="Z781" s="148"/>
      <c r="AA781" s="148"/>
      <c r="AB781" s="148"/>
      <c r="AC781" s="148"/>
      <c r="AD781" s="148"/>
      <c r="AE781" s="148"/>
      <c r="AF781" s="148"/>
      <c r="AG781" s="148" t="s">
        <v>356</v>
      </c>
      <c r="AH781" s="148"/>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2" x14ac:dyDescent="0.2">
      <c r="A782" s="155"/>
      <c r="B782" s="156"/>
      <c r="C782" s="262" t="s">
        <v>1194</v>
      </c>
      <c r="D782" s="263"/>
      <c r="E782" s="263"/>
      <c r="F782" s="263"/>
      <c r="G782" s="263"/>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303</v>
      </c>
      <c r="AH782" s="148"/>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2" x14ac:dyDescent="0.2">
      <c r="A783" s="155"/>
      <c r="B783" s="156"/>
      <c r="C783" s="199" t="s">
        <v>1195</v>
      </c>
      <c r="D783" s="185"/>
      <c r="E783" s="186">
        <v>66</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369</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x14ac:dyDescent="0.2">
      <c r="A784" s="162" t="s">
        <v>292</v>
      </c>
      <c r="B784" s="163" t="s">
        <v>190</v>
      </c>
      <c r="C784" s="180" t="s">
        <v>191</v>
      </c>
      <c r="D784" s="164"/>
      <c r="E784" s="165"/>
      <c r="F784" s="166"/>
      <c r="G784" s="166">
        <f>SUMIF(AG785:AG789,"&lt;&gt;NOR",G785:G789)</f>
        <v>0</v>
      </c>
      <c r="H784" s="166"/>
      <c r="I784" s="166">
        <f>SUM(I785:I789)</f>
        <v>0</v>
      </c>
      <c r="J784" s="166"/>
      <c r="K784" s="166">
        <f>SUM(K785:K789)</f>
        <v>0</v>
      </c>
      <c r="L784" s="166"/>
      <c r="M784" s="166">
        <f>SUM(M785:M789)</f>
        <v>0</v>
      </c>
      <c r="N784" s="165"/>
      <c r="O784" s="165">
        <f>SUM(O785:O789)</f>
        <v>0.42000000000000004</v>
      </c>
      <c r="P784" s="165"/>
      <c r="Q784" s="165">
        <f>SUM(Q785:Q789)</f>
        <v>0</v>
      </c>
      <c r="R784" s="166"/>
      <c r="S784" s="166"/>
      <c r="T784" s="167"/>
      <c r="U784" s="161"/>
      <c r="V784" s="161">
        <f>SUM(V785:V789)</f>
        <v>32.729999999999997</v>
      </c>
      <c r="W784" s="161"/>
      <c r="X784" s="161"/>
      <c r="Y784" s="161"/>
      <c r="AG784" t="s">
        <v>293</v>
      </c>
    </row>
    <row r="785" spans="1:60" outlineLevel="1" x14ac:dyDescent="0.2">
      <c r="A785" s="172">
        <v>151</v>
      </c>
      <c r="B785" s="173" t="s">
        <v>1196</v>
      </c>
      <c r="C785" s="181" t="s">
        <v>1197</v>
      </c>
      <c r="D785" s="174" t="s">
        <v>640</v>
      </c>
      <c r="E785" s="175">
        <v>77</v>
      </c>
      <c r="F785" s="176"/>
      <c r="G785" s="177">
        <f>ROUND(E785*F785,2)</f>
        <v>0</v>
      </c>
      <c r="H785" s="176"/>
      <c r="I785" s="177">
        <f>ROUND(E785*H785,2)</f>
        <v>0</v>
      </c>
      <c r="J785" s="176"/>
      <c r="K785" s="177">
        <f>ROUND(E785*J785,2)</f>
        <v>0</v>
      </c>
      <c r="L785" s="177">
        <v>21</v>
      </c>
      <c r="M785" s="177">
        <f>G785*(1+L785/100)</f>
        <v>0</v>
      </c>
      <c r="N785" s="175">
        <v>2.2200000000000002E-3</v>
      </c>
      <c r="O785" s="175">
        <f>ROUND(E785*N785,2)</f>
        <v>0.17</v>
      </c>
      <c r="P785" s="175">
        <v>0</v>
      </c>
      <c r="Q785" s="175">
        <f>ROUND(E785*P785,2)</f>
        <v>0</v>
      </c>
      <c r="R785" s="177" t="s">
        <v>457</v>
      </c>
      <c r="S785" s="177" t="s">
        <v>306</v>
      </c>
      <c r="T785" s="178" t="s">
        <v>364</v>
      </c>
      <c r="U785" s="159">
        <v>0.42499999999999999</v>
      </c>
      <c r="V785" s="159">
        <f>ROUND(E785*U785,2)</f>
        <v>32.729999999999997</v>
      </c>
      <c r="W785" s="159"/>
      <c r="X785" s="159" t="s">
        <v>355</v>
      </c>
      <c r="Y785" s="159" t="s">
        <v>300</v>
      </c>
      <c r="Z785" s="148"/>
      <c r="AA785" s="148"/>
      <c r="AB785" s="148"/>
      <c r="AC785" s="148"/>
      <c r="AD785" s="148"/>
      <c r="AE785" s="148"/>
      <c r="AF785" s="148"/>
      <c r="AG785" s="148" t="s">
        <v>356</v>
      </c>
      <c r="AH785" s="148"/>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ht="22.5" outlineLevel="2" x14ac:dyDescent="0.2">
      <c r="A786" s="155"/>
      <c r="B786" s="156"/>
      <c r="C786" s="273" t="s">
        <v>1198</v>
      </c>
      <c r="D786" s="274"/>
      <c r="E786" s="274"/>
      <c r="F786" s="274"/>
      <c r="G786" s="274"/>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367</v>
      </c>
      <c r="AH786" s="148"/>
      <c r="AI786" s="148"/>
      <c r="AJ786" s="148"/>
      <c r="AK786" s="148"/>
      <c r="AL786" s="148"/>
      <c r="AM786" s="148"/>
      <c r="AN786" s="148"/>
      <c r="AO786" s="148"/>
      <c r="AP786" s="148"/>
      <c r="AQ786" s="148"/>
      <c r="AR786" s="148"/>
      <c r="AS786" s="148"/>
      <c r="AT786" s="148"/>
      <c r="AU786" s="148"/>
      <c r="AV786" s="148"/>
      <c r="AW786" s="148"/>
      <c r="AX786" s="148"/>
      <c r="AY786" s="148"/>
      <c r="AZ786" s="148"/>
      <c r="BA786" s="179" t="str">
        <f>C786</f>
        <v>a poloplastických hmot na montážní pěnu, zapravení omítky pod parapetem, těsnění spáry mezi parapetem a rámem okna, dodávka silikonu.</v>
      </c>
      <c r="BB786" s="148"/>
      <c r="BC786" s="148"/>
      <c r="BD786" s="148"/>
      <c r="BE786" s="148"/>
      <c r="BF786" s="148"/>
      <c r="BG786" s="148"/>
      <c r="BH786" s="148"/>
    </row>
    <row r="787" spans="1:60" outlineLevel="2" x14ac:dyDescent="0.2">
      <c r="A787" s="155"/>
      <c r="B787" s="156"/>
      <c r="C787" s="199" t="s">
        <v>1199</v>
      </c>
      <c r="D787" s="185"/>
      <c r="E787" s="186">
        <v>77</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369</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91">
        <v>152</v>
      </c>
      <c r="B788" s="192" t="s">
        <v>1200</v>
      </c>
      <c r="C788" s="203" t="s">
        <v>1201</v>
      </c>
      <c r="D788" s="193" t="s">
        <v>640</v>
      </c>
      <c r="E788" s="194">
        <v>85</v>
      </c>
      <c r="F788" s="195"/>
      <c r="G788" s="196">
        <f>ROUND(E788*F788,2)</f>
        <v>0</v>
      </c>
      <c r="H788" s="195"/>
      <c r="I788" s="196">
        <f>ROUND(E788*H788,2)</f>
        <v>0</v>
      </c>
      <c r="J788" s="195"/>
      <c r="K788" s="196">
        <f>ROUND(E788*J788,2)</f>
        <v>0</v>
      </c>
      <c r="L788" s="196">
        <v>21</v>
      </c>
      <c r="M788" s="196">
        <f>G788*(1+L788/100)</f>
        <v>0</v>
      </c>
      <c r="N788" s="194">
        <v>2.9399999999999999E-3</v>
      </c>
      <c r="O788" s="194">
        <f>ROUND(E788*N788,2)</f>
        <v>0.25</v>
      </c>
      <c r="P788" s="194">
        <v>0</v>
      </c>
      <c r="Q788" s="194">
        <f>ROUND(E788*P788,2)</f>
        <v>0</v>
      </c>
      <c r="R788" s="196"/>
      <c r="S788" s="196" t="s">
        <v>297</v>
      </c>
      <c r="T788" s="197" t="s">
        <v>364</v>
      </c>
      <c r="U788" s="159">
        <v>0</v>
      </c>
      <c r="V788" s="159">
        <f>ROUND(E788*U788,2)</f>
        <v>0</v>
      </c>
      <c r="W788" s="159"/>
      <c r="X788" s="159" t="s">
        <v>443</v>
      </c>
      <c r="Y788" s="159" t="s">
        <v>300</v>
      </c>
      <c r="Z788" s="148"/>
      <c r="AA788" s="148"/>
      <c r="AB788" s="148"/>
      <c r="AC788" s="148"/>
      <c r="AD788" s="148"/>
      <c r="AE788" s="148"/>
      <c r="AF788" s="148"/>
      <c r="AG788" s="148" t="s">
        <v>444</v>
      </c>
      <c r="AH788" s="148"/>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91">
        <v>153</v>
      </c>
      <c r="B789" s="192" t="s">
        <v>1202</v>
      </c>
      <c r="C789" s="203" t="s">
        <v>1203</v>
      </c>
      <c r="D789" s="193" t="s">
        <v>506</v>
      </c>
      <c r="E789" s="194">
        <v>31</v>
      </c>
      <c r="F789" s="195"/>
      <c r="G789" s="196">
        <f>ROUND(E789*F789,2)</f>
        <v>0</v>
      </c>
      <c r="H789" s="195"/>
      <c r="I789" s="196">
        <f>ROUND(E789*H789,2)</f>
        <v>0</v>
      </c>
      <c r="J789" s="195"/>
      <c r="K789" s="196">
        <f>ROUND(E789*J789,2)</f>
        <v>0</v>
      </c>
      <c r="L789" s="196">
        <v>21</v>
      </c>
      <c r="M789" s="196">
        <f>G789*(1+L789/100)</f>
        <v>0</v>
      </c>
      <c r="N789" s="194">
        <v>2.0000000000000002E-5</v>
      </c>
      <c r="O789" s="194">
        <f>ROUND(E789*N789,2)</f>
        <v>0</v>
      </c>
      <c r="P789" s="194">
        <v>0</v>
      </c>
      <c r="Q789" s="194">
        <f>ROUND(E789*P789,2)</f>
        <v>0</v>
      </c>
      <c r="R789" s="196" t="s">
        <v>442</v>
      </c>
      <c r="S789" s="196" t="s">
        <v>306</v>
      </c>
      <c r="T789" s="197" t="s">
        <v>364</v>
      </c>
      <c r="U789" s="159">
        <v>0</v>
      </c>
      <c r="V789" s="159">
        <f>ROUND(E789*U789,2)</f>
        <v>0</v>
      </c>
      <c r="W789" s="159"/>
      <c r="X789" s="159" t="s">
        <v>443</v>
      </c>
      <c r="Y789" s="159" t="s">
        <v>300</v>
      </c>
      <c r="Z789" s="148"/>
      <c r="AA789" s="148"/>
      <c r="AB789" s="148"/>
      <c r="AC789" s="148"/>
      <c r="AD789" s="148"/>
      <c r="AE789" s="148"/>
      <c r="AF789" s="148"/>
      <c r="AG789" s="148" t="s">
        <v>444</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x14ac:dyDescent="0.2">
      <c r="A790" s="162" t="s">
        <v>292</v>
      </c>
      <c r="B790" s="163" t="s">
        <v>196</v>
      </c>
      <c r="C790" s="180" t="s">
        <v>197</v>
      </c>
      <c r="D790" s="164"/>
      <c r="E790" s="165"/>
      <c r="F790" s="166"/>
      <c r="G790" s="166">
        <f>SUMIF(AG791:AG857,"&lt;&gt;NOR",G791:G857)</f>
        <v>0</v>
      </c>
      <c r="H790" s="166"/>
      <c r="I790" s="166">
        <f>SUM(I791:I857)</f>
        <v>0</v>
      </c>
      <c r="J790" s="166"/>
      <c r="K790" s="166">
        <f>SUM(K791:K857)</f>
        <v>0</v>
      </c>
      <c r="L790" s="166"/>
      <c r="M790" s="166">
        <f>SUM(M791:M857)</f>
        <v>0</v>
      </c>
      <c r="N790" s="165"/>
      <c r="O790" s="165">
        <f>SUM(O791:O857)</f>
        <v>109.76999999999998</v>
      </c>
      <c r="P790" s="165"/>
      <c r="Q790" s="165">
        <f>SUM(Q791:Q857)</f>
        <v>0</v>
      </c>
      <c r="R790" s="166"/>
      <c r="S790" s="166"/>
      <c r="T790" s="167"/>
      <c r="U790" s="161"/>
      <c r="V790" s="161">
        <f>SUM(V791:V857)</f>
        <v>1919.6700000000005</v>
      </c>
      <c r="W790" s="161"/>
      <c r="X790" s="161"/>
      <c r="Y790" s="161"/>
      <c r="AG790" t="s">
        <v>293</v>
      </c>
    </row>
    <row r="791" spans="1:60" ht="22.5" outlineLevel="1" x14ac:dyDescent="0.2">
      <c r="A791" s="172">
        <v>154</v>
      </c>
      <c r="B791" s="173" t="s">
        <v>1204</v>
      </c>
      <c r="C791" s="181" t="s">
        <v>1205</v>
      </c>
      <c r="D791" s="174" t="s">
        <v>448</v>
      </c>
      <c r="E791" s="175">
        <v>1145</v>
      </c>
      <c r="F791" s="176"/>
      <c r="G791" s="177">
        <f>ROUND(E791*F791,2)</f>
        <v>0</v>
      </c>
      <c r="H791" s="176"/>
      <c r="I791" s="177">
        <f>ROUND(E791*H791,2)</f>
        <v>0</v>
      </c>
      <c r="J791" s="176"/>
      <c r="K791" s="177">
        <f>ROUND(E791*J791,2)</f>
        <v>0</v>
      </c>
      <c r="L791" s="177">
        <v>21</v>
      </c>
      <c r="M791" s="177">
        <f>G791*(1+L791/100)</f>
        <v>0</v>
      </c>
      <c r="N791" s="175">
        <v>1.8380000000000001E-2</v>
      </c>
      <c r="O791" s="175">
        <f>ROUND(E791*N791,2)</f>
        <v>21.05</v>
      </c>
      <c r="P791" s="175">
        <v>0</v>
      </c>
      <c r="Q791" s="175">
        <f>ROUND(E791*P791,2)</f>
        <v>0</v>
      </c>
      <c r="R791" s="177" t="s">
        <v>1206</v>
      </c>
      <c r="S791" s="177" t="s">
        <v>306</v>
      </c>
      <c r="T791" s="178" t="s">
        <v>364</v>
      </c>
      <c r="U791" s="159">
        <v>0.13</v>
      </c>
      <c r="V791" s="159">
        <f>ROUND(E791*U791,2)</f>
        <v>148.85</v>
      </c>
      <c r="W791" s="159"/>
      <c r="X791" s="159" t="s">
        <v>355</v>
      </c>
      <c r="Y791" s="159" t="s">
        <v>365</v>
      </c>
      <c r="Z791" s="148"/>
      <c r="AA791" s="148"/>
      <c r="AB791" s="148"/>
      <c r="AC791" s="148"/>
      <c r="AD791" s="148"/>
      <c r="AE791" s="148"/>
      <c r="AF791" s="148"/>
      <c r="AG791" s="148" t="s">
        <v>356</v>
      </c>
      <c r="AH791" s="148"/>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2" x14ac:dyDescent="0.2">
      <c r="A792" s="155"/>
      <c r="B792" s="156"/>
      <c r="C792" s="273" t="s">
        <v>1207</v>
      </c>
      <c r="D792" s="274"/>
      <c r="E792" s="274"/>
      <c r="F792" s="274"/>
      <c r="G792" s="274"/>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367</v>
      </c>
      <c r="AH792" s="148"/>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2" x14ac:dyDescent="0.2">
      <c r="A793" s="155"/>
      <c r="B793" s="156"/>
      <c r="C793" s="199" t="s">
        <v>1208</v>
      </c>
      <c r="D793" s="185"/>
      <c r="E793" s="186"/>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369</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
      <c r="A794" s="155"/>
      <c r="B794" s="156"/>
      <c r="C794" s="199" t="s">
        <v>1209</v>
      </c>
      <c r="D794" s="185"/>
      <c r="E794" s="186">
        <v>1145</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369</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ht="22.5" outlineLevel="1" x14ac:dyDescent="0.2">
      <c r="A795" s="172">
        <v>155</v>
      </c>
      <c r="B795" s="173" t="s">
        <v>1210</v>
      </c>
      <c r="C795" s="181" t="s">
        <v>1211</v>
      </c>
      <c r="D795" s="174" t="s">
        <v>448</v>
      </c>
      <c r="E795" s="175">
        <v>2290</v>
      </c>
      <c r="F795" s="176"/>
      <c r="G795" s="177">
        <f>ROUND(E795*F795,2)</f>
        <v>0</v>
      </c>
      <c r="H795" s="176"/>
      <c r="I795" s="177">
        <f>ROUND(E795*H795,2)</f>
        <v>0</v>
      </c>
      <c r="J795" s="176"/>
      <c r="K795" s="177">
        <f>ROUND(E795*J795,2)</f>
        <v>0</v>
      </c>
      <c r="L795" s="177">
        <v>21</v>
      </c>
      <c r="M795" s="177">
        <f>G795*(1+L795/100)</f>
        <v>0</v>
      </c>
      <c r="N795" s="175">
        <v>8.4999999999999995E-4</v>
      </c>
      <c r="O795" s="175">
        <f>ROUND(E795*N795,2)</f>
        <v>1.95</v>
      </c>
      <c r="P795" s="175">
        <v>0</v>
      </c>
      <c r="Q795" s="175">
        <f>ROUND(E795*P795,2)</f>
        <v>0</v>
      </c>
      <c r="R795" s="177" t="s">
        <v>1206</v>
      </c>
      <c r="S795" s="177" t="s">
        <v>306</v>
      </c>
      <c r="T795" s="178" t="s">
        <v>364</v>
      </c>
      <c r="U795" s="159">
        <v>6.0000000000000001E-3</v>
      </c>
      <c r="V795" s="159">
        <f>ROUND(E795*U795,2)</f>
        <v>13.74</v>
      </c>
      <c r="W795" s="159"/>
      <c r="X795" s="159" t="s">
        <v>355</v>
      </c>
      <c r="Y795" s="159" t="s">
        <v>365</v>
      </c>
      <c r="Z795" s="148"/>
      <c r="AA795" s="148"/>
      <c r="AB795" s="148"/>
      <c r="AC795" s="148"/>
      <c r="AD795" s="148"/>
      <c r="AE795" s="148"/>
      <c r="AF795" s="148"/>
      <c r="AG795" s="148" t="s">
        <v>356</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2" x14ac:dyDescent="0.2">
      <c r="A796" s="155"/>
      <c r="B796" s="156"/>
      <c r="C796" s="273" t="s">
        <v>1207</v>
      </c>
      <c r="D796" s="274"/>
      <c r="E796" s="274"/>
      <c r="F796" s="274"/>
      <c r="G796" s="274"/>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367</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2" x14ac:dyDescent="0.2">
      <c r="A797" s="155"/>
      <c r="B797" s="156"/>
      <c r="C797" s="199" t="s">
        <v>1212</v>
      </c>
      <c r="D797" s="185"/>
      <c r="E797" s="186">
        <v>2290</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369</v>
      </c>
      <c r="AH797" s="148">
        <v>5</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72">
        <v>156</v>
      </c>
      <c r="B798" s="173" t="s">
        <v>1213</v>
      </c>
      <c r="C798" s="181" t="s">
        <v>1214</v>
      </c>
      <c r="D798" s="174" t="s">
        <v>448</v>
      </c>
      <c r="E798" s="175">
        <v>1145</v>
      </c>
      <c r="F798" s="176"/>
      <c r="G798" s="177">
        <f>ROUND(E798*F798,2)</f>
        <v>0</v>
      </c>
      <c r="H798" s="176"/>
      <c r="I798" s="177">
        <f>ROUND(E798*H798,2)</f>
        <v>0</v>
      </c>
      <c r="J798" s="176"/>
      <c r="K798" s="177">
        <f>ROUND(E798*J798,2)</f>
        <v>0</v>
      </c>
      <c r="L798" s="177">
        <v>21</v>
      </c>
      <c r="M798" s="177">
        <f>G798*(1+L798/100)</f>
        <v>0</v>
      </c>
      <c r="N798" s="175">
        <v>0</v>
      </c>
      <c r="O798" s="175">
        <f>ROUND(E798*N798,2)</f>
        <v>0</v>
      </c>
      <c r="P798" s="175">
        <v>0</v>
      </c>
      <c r="Q798" s="175">
        <f>ROUND(E798*P798,2)</f>
        <v>0</v>
      </c>
      <c r="R798" s="177" t="s">
        <v>1206</v>
      </c>
      <c r="S798" s="177" t="s">
        <v>306</v>
      </c>
      <c r="T798" s="178" t="s">
        <v>364</v>
      </c>
      <c r="U798" s="159">
        <v>0.10199999999999999</v>
      </c>
      <c r="V798" s="159">
        <f>ROUND(E798*U798,2)</f>
        <v>116.79</v>
      </c>
      <c r="W798" s="159"/>
      <c r="X798" s="159" t="s">
        <v>355</v>
      </c>
      <c r="Y798" s="159" t="s">
        <v>365</v>
      </c>
      <c r="Z798" s="148"/>
      <c r="AA798" s="148"/>
      <c r="AB798" s="148"/>
      <c r="AC798" s="148"/>
      <c r="AD798" s="148"/>
      <c r="AE798" s="148"/>
      <c r="AF798" s="148"/>
      <c r="AG798" s="148" t="s">
        <v>356</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2" x14ac:dyDescent="0.2">
      <c r="A799" s="155"/>
      <c r="B799" s="156"/>
      <c r="C799" s="199" t="s">
        <v>1215</v>
      </c>
      <c r="D799" s="185"/>
      <c r="E799" s="186">
        <v>1145</v>
      </c>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369</v>
      </c>
      <c r="AH799" s="148">
        <v>5</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ht="22.5" outlineLevel="1" x14ac:dyDescent="0.2">
      <c r="A800" s="172">
        <v>157</v>
      </c>
      <c r="B800" s="173" t="s">
        <v>1216</v>
      </c>
      <c r="C800" s="181" t="s">
        <v>1217</v>
      </c>
      <c r="D800" s="174" t="s">
        <v>448</v>
      </c>
      <c r="E800" s="175">
        <v>2687.3</v>
      </c>
      <c r="F800" s="176"/>
      <c r="G800" s="177">
        <f>ROUND(E800*F800,2)</f>
        <v>0</v>
      </c>
      <c r="H800" s="176"/>
      <c r="I800" s="177">
        <f>ROUND(E800*H800,2)</f>
        <v>0</v>
      </c>
      <c r="J800" s="176"/>
      <c r="K800" s="177">
        <f>ROUND(E800*J800,2)</f>
        <v>0</v>
      </c>
      <c r="L800" s="177">
        <v>21</v>
      </c>
      <c r="M800" s="177">
        <f>G800*(1+L800/100)</f>
        <v>0</v>
      </c>
      <c r="N800" s="175">
        <v>1.8380000000000001E-2</v>
      </c>
      <c r="O800" s="175">
        <f>ROUND(E800*N800,2)</f>
        <v>49.39</v>
      </c>
      <c r="P800" s="175">
        <v>0</v>
      </c>
      <c r="Q800" s="175">
        <f>ROUND(E800*P800,2)</f>
        <v>0</v>
      </c>
      <c r="R800" s="177" t="s">
        <v>1206</v>
      </c>
      <c r="S800" s="177" t="s">
        <v>306</v>
      </c>
      <c r="T800" s="178" t="s">
        <v>364</v>
      </c>
      <c r="U800" s="159">
        <v>0.123</v>
      </c>
      <c r="V800" s="159">
        <f>ROUND(E800*U800,2)</f>
        <v>330.54</v>
      </c>
      <c r="W800" s="159"/>
      <c r="X800" s="159" t="s">
        <v>355</v>
      </c>
      <c r="Y800" s="159" t="s">
        <v>412</v>
      </c>
      <c r="Z800" s="148"/>
      <c r="AA800" s="148"/>
      <c r="AB800" s="148"/>
      <c r="AC800" s="148"/>
      <c r="AD800" s="148"/>
      <c r="AE800" s="148"/>
      <c r="AF800" s="148"/>
      <c r="AG800" s="148" t="s">
        <v>356</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2" x14ac:dyDescent="0.2">
      <c r="A801" s="155"/>
      <c r="B801" s="156"/>
      <c r="C801" s="273" t="s">
        <v>1207</v>
      </c>
      <c r="D801" s="274"/>
      <c r="E801" s="274"/>
      <c r="F801" s="274"/>
      <c r="G801" s="274"/>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367</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2" x14ac:dyDescent="0.2">
      <c r="A802" s="155"/>
      <c r="B802" s="156"/>
      <c r="C802" s="199" t="s">
        <v>1218</v>
      </c>
      <c r="D802" s="185"/>
      <c r="E802" s="186"/>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369</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
      <c r="A803" s="155"/>
      <c r="B803" s="156"/>
      <c r="C803" s="199" t="s">
        <v>1219</v>
      </c>
      <c r="D803" s="185"/>
      <c r="E803" s="186">
        <v>550.29999999999995</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369</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
      <c r="A804" s="155"/>
      <c r="B804" s="156"/>
      <c r="C804" s="199" t="s">
        <v>1220</v>
      </c>
      <c r="D804" s="185"/>
      <c r="E804" s="186"/>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369</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
      <c r="A805" s="155"/>
      <c r="B805" s="156"/>
      <c r="C805" s="199" t="s">
        <v>1221</v>
      </c>
      <c r="D805" s="185"/>
      <c r="E805" s="186">
        <v>2137</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369</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ht="22.5" outlineLevel="1" x14ac:dyDescent="0.2">
      <c r="A806" s="172">
        <v>158</v>
      </c>
      <c r="B806" s="173" t="s">
        <v>1222</v>
      </c>
      <c r="C806" s="181" t="s">
        <v>1223</v>
      </c>
      <c r="D806" s="174" t="s">
        <v>448</v>
      </c>
      <c r="E806" s="175">
        <v>13922.6</v>
      </c>
      <c r="F806" s="176"/>
      <c r="G806" s="177">
        <f>ROUND(E806*F806,2)</f>
        <v>0</v>
      </c>
      <c r="H806" s="176"/>
      <c r="I806" s="177">
        <f>ROUND(E806*H806,2)</f>
        <v>0</v>
      </c>
      <c r="J806" s="176"/>
      <c r="K806" s="177">
        <f>ROUND(E806*J806,2)</f>
        <v>0</v>
      </c>
      <c r="L806" s="177">
        <v>21</v>
      </c>
      <c r="M806" s="177">
        <f>G806*(1+L806/100)</f>
        <v>0</v>
      </c>
      <c r="N806" s="175">
        <v>8.1999999999999998E-4</v>
      </c>
      <c r="O806" s="175">
        <f>ROUND(E806*N806,2)</f>
        <v>11.42</v>
      </c>
      <c r="P806" s="175">
        <v>0</v>
      </c>
      <c r="Q806" s="175">
        <f>ROUND(E806*P806,2)</f>
        <v>0</v>
      </c>
      <c r="R806" s="177" t="s">
        <v>1206</v>
      </c>
      <c r="S806" s="177" t="s">
        <v>306</v>
      </c>
      <c r="T806" s="178" t="s">
        <v>364</v>
      </c>
      <c r="U806" s="159">
        <v>6.0000000000000001E-3</v>
      </c>
      <c r="V806" s="159">
        <f>ROUND(E806*U806,2)</f>
        <v>83.54</v>
      </c>
      <c r="W806" s="159"/>
      <c r="X806" s="159" t="s">
        <v>355</v>
      </c>
      <c r="Y806" s="159" t="s">
        <v>412</v>
      </c>
      <c r="Z806" s="148"/>
      <c r="AA806" s="148"/>
      <c r="AB806" s="148"/>
      <c r="AC806" s="148"/>
      <c r="AD806" s="148"/>
      <c r="AE806" s="148"/>
      <c r="AF806" s="148"/>
      <c r="AG806" s="148" t="s">
        <v>356</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2" x14ac:dyDescent="0.2">
      <c r="A807" s="155"/>
      <c r="B807" s="156"/>
      <c r="C807" s="273" t="s">
        <v>1207</v>
      </c>
      <c r="D807" s="274"/>
      <c r="E807" s="274"/>
      <c r="F807" s="274"/>
      <c r="G807" s="274"/>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367</v>
      </c>
      <c r="AH807" s="148"/>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2" x14ac:dyDescent="0.2">
      <c r="A808" s="155"/>
      <c r="B808" s="156"/>
      <c r="C808" s="199" t="s">
        <v>1218</v>
      </c>
      <c r="D808" s="185"/>
      <c r="E808" s="186"/>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369</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
      <c r="A809" s="155"/>
      <c r="B809" s="156"/>
      <c r="C809" s="199" t="s">
        <v>1224</v>
      </c>
      <c r="D809" s="185"/>
      <c r="E809" s="186">
        <v>1100.5999999999999</v>
      </c>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369</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
      <c r="A810" s="155"/>
      <c r="B810" s="156"/>
      <c r="C810" s="199" t="s">
        <v>1220</v>
      </c>
      <c r="D810" s="185"/>
      <c r="E810" s="186"/>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369</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
      <c r="A811" s="155"/>
      <c r="B811" s="156"/>
      <c r="C811" s="199" t="s">
        <v>1225</v>
      </c>
      <c r="D811" s="185"/>
      <c r="E811" s="186">
        <v>12822</v>
      </c>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369</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ht="22.5" outlineLevel="1" x14ac:dyDescent="0.2">
      <c r="A812" s="172">
        <v>159</v>
      </c>
      <c r="B812" s="173" t="s">
        <v>1226</v>
      </c>
      <c r="C812" s="181" t="s">
        <v>1227</v>
      </c>
      <c r="D812" s="174" t="s">
        <v>448</v>
      </c>
      <c r="E812" s="175">
        <v>2687.3</v>
      </c>
      <c r="F812" s="176"/>
      <c r="G812" s="177">
        <f>ROUND(E812*F812,2)</f>
        <v>0</v>
      </c>
      <c r="H812" s="176"/>
      <c r="I812" s="177">
        <f>ROUND(E812*H812,2)</f>
        <v>0</v>
      </c>
      <c r="J812" s="176"/>
      <c r="K812" s="177">
        <f>ROUND(E812*J812,2)</f>
        <v>0</v>
      </c>
      <c r="L812" s="177">
        <v>21</v>
      </c>
      <c r="M812" s="177">
        <f>G812*(1+L812/100)</f>
        <v>0</v>
      </c>
      <c r="N812" s="175">
        <v>0</v>
      </c>
      <c r="O812" s="175">
        <f>ROUND(E812*N812,2)</f>
        <v>0</v>
      </c>
      <c r="P812" s="175">
        <v>0</v>
      </c>
      <c r="Q812" s="175">
        <f>ROUND(E812*P812,2)</f>
        <v>0</v>
      </c>
      <c r="R812" s="177" t="s">
        <v>1206</v>
      </c>
      <c r="S812" s="177" t="s">
        <v>306</v>
      </c>
      <c r="T812" s="178" t="s">
        <v>364</v>
      </c>
      <c r="U812" s="159">
        <v>0.105</v>
      </c>
      <c r="V812" s="159">
        <f>ROUND(E812*U812,2)</f>
        <v>282.17</v>
      </c>
      <c r="W812" s="159"/>
      <c r="X812" s="159" t="s">
        <v>355</v>
      </c>
      <c r="Y812" s="159" t="s">
        <v>412</v>
      </c>
      <c r="Z812" s="148"/>
      <c r="AA812" s="148"/>
      <c r="AB812" s="148"/>
      <c r="AC812" s="148"/>
      <c r="AD812" s="148"/>
      <c r="AE812" s="148"/>
      <c r="AF812" s="148"/>
      <c r="AG812" s="148" t="s">
        <v>356</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2" x14ac:dyDescent="0.2">
      <c r="A813" s="155"/>
      <c r="B813" s="156"/>
      <c r="C813" s="199" t="s">
        <v>1228</v>
      </c>
      <c r="D813" s="185"/>
      <c r="E813" s="186">
        <v>2687.3</v>
      </c>
      <c r="F813" s="159"/>
      <c r="G813" s="15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369</v>
      </c>
      <c r="AH813" s="148">
        <v>5</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72">
        <v>160</v>
      </c>
      <c r="B814" s="173" t="s">
        <v>1229</v>
      </c>
      <c r="C814" s="181" t="s">
        <v>1230</v>
      </c>
      <c r="D814" s="174" t="s">
        <v>448</v>
      </c>
      <c r="E814" s="175">
        <v>2137</v>
      </c>
      <c r="F814" s="176"/>
      <c r="G814" s="177">
        <f>ROUND(E814*F814,2)</f>
        <v>0</v>
      </c>
      <c r="H814" s="176"/>
      <c r="I814" s="177">
        <f>ROUND(E814*H814,2)</f>
        <v>0</v>
      </c>
      <c r="J814" s="176"/>
      <c r="K814" s="177">
        <f>ROUND(E814*J814,2)</f>
        <v>0</v>
      </c>
      <c r="L814" s="177">
        <v>21</v>
      </c>
      <c r="M814" s="177">
        <f>G814*(1+L814/100)</f>
        <v>0</v>
      </c>
      <c r="N814" s="175">
        <v>0</v>
      </c>
      <c r="O814" s="175">
        <f>ROUND(E814*N814,2)</f>
        <v>0</v>
      </c>
      <c r="P814" s="175">
        <v>0</v>
      </c>
      <c r="Q814" s="175">
        <f>ROUND(E814*P814,2)</f>
        <v>0</v>
      </c>
      <c r="R814" s="177" t="s">
        <v>1206</v>
      </c>
      <c r="S814" s="177" t="s">
        <v>306</v>
      </c>
      <c r="T814" s="178" t="s">
        <v>364</v>
      </c>
      <c r="U814" s="159">
        <v>3.0300000000000001E-2</v>
      </c>
      <c r="V814" s="159">
        <f>ROUND(E814*U814,2)</f>
        <v>64.75</v>
      </c>
      <c r="W814" s="159"/>
      <c r="X814" s="159" t="s">
        <v>355</v>
      </c>
      <c r="Y814" s="159" t="s">
        <v>417</v>
      </c>
      <c r="Z814" s="148"/>
      <c r="AA814" s="148"/>
      <c r="AB814" s="148"/>
      <c r="AC814" s="148"/>
      <c r="AD814" s="148"/>
      <c r="AE814" s="148"/>
      <c r="AF814" s="148"/>
      <c r="AG814" s="148" t="s">
        <v>356</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2" x14ac:dyDescent="0.2">
      <c r="A815" s="155"/>
      <c r="B815" s="156"/>
      <c r="C815" s="199" t="s">
        <v>1220</v>
      </c>
      <c r="D815" s="185"/>
      <c r="E815" s="186"/>
      <c r="F815" s="159"/>
      <c r="G815" s="159"/>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369</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3" x14ac:dyDescent="0.2">
      <c r="A816" s="155"/>
      <c r="B816" s="156"/>
      <c r="C816" s="199" t="s">
        <v>1221</v>
      </c>
      <c r="D816" s="185"/>
      <c r="E816" s="186">
        <v>2137</v>
      </c>
      <c r="F816" s="159"/>
      <c r="G816" s="159"/>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369</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ht="22.5" outlineLevel="1" x14ac:dyDescent="0.2">
      <c r="A817" s="172">
        <v>161</v>
      </c>
      <c r="B817" s="173" t="s">
        <v>1231</v>
      </c>
      <c r="C817" s="181" t="s">
        <v>1232</v>
      </c>
      <c r="D817" s="174" t="s">
        <v>448</v>
      </c>
      <c r="E817" s="175">
        <v>12822</v>
      </c>
      <c r="F817" s="176"/>
      <c r="G817" s="177">
        <f>ROUND(E817*F817,2)</f>
        <v>0</v>
      </c>
      <c r="H817" s="176"/>
      <c r="I817" s="177">
        <f>ROUND(E817*H817,2)</f>
        <v>0</v>
      </c>
      <c r="J817" s="176"/>
      <c r="K817" s="177">
        <f>ROUND(E817*J817,2)</f>
        <v>0</v>
      </c>
      <c r="L817" s="177">
        <v>21</v>
      </c>
      <c r="M817" s="177">
        <f>G817*(1+L817/100)</f>
        <v>0</v>
      </c>
      <c r="N817" s="175">
        <v>5.0000000000000002E-5</v>
      </c>
      <c r="O817" s="175">
        <f>ROUND(E817*N817,2)</f>
        <v>0.64</v>
      </c>
      <c r="P817" s="175">
        <v>0</v>
      </c>
      <c r="Q817" s="175">
        <f>ROUND(E817*P817,2)</f>
        <v>0</v>
      </c>
      <c r="R817" s="177" t="s">
        <v>1206</v>
      </c>
      <c r="S817" s="177" t="s">
        <v>306</v>
      </c>
      <c r="T817" s="178" t="s">
        <v>364</v>
      </c>
      <c r="U817" s="159">
        <v>0</v>
      </c>
      <c r="V817" s="159">
        <f>ROUND(E817*U817,2)</f>
        <v>0</v>
      </c>
      <c r="W817" s="159"/>
      <c r="X817" s="159" t="s">
        <v>355</v>
      </c>
      <c r="Y817" s="159" t="s">
        <v>417</v>
      </c>
      <c r="Z817" s="148"/>
      <c r="AA817" s="148"/>
      <c r="AB817" s="148"/>
      <c r="AC817" s="148"/>
      <c r="AD817" s="148"/>
      <c r="AE817" s="148"/>
      <c r="AF817" s="148"/>
      <c r="AG817" s="148" t="s">
        <v>356</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2" x14ac:dyDescent="0.2">
      <c r="A818" s="155"/>
      <c r="B818" s="156"/>
      <c r="C818" s="199" t="s">
        <v>1233</v>
      </c>
      <c r="D818" s="185"/>
      <c r="E818" s="186">
        <v>12822</v>
      </c>
      <c r="F818" s="159"/>
      <c r="G818" s="15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369</v>
      </c>
      <c r="AH818" s="148">
        <v>5</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72">
        <v>162</v>
      </c>
      <c r="B819" s="173" t="s">
        <v>1234</v>
      </c>
      <c r="C819" s="181" t="s">
        <v>1235</v>
      </c>
      <c r="D819" s="174" t="s">
        <v>448</v>
      </c>
      <c r="E819" s="175">
        <v>2137</v>
      </c>
      <c r="F819" s="176"/>
      <c r="G819" s="177">
        <f>ROUND(E819*F819,2)</f>
        <v>0</v>
      </c>
      <c r="H819" s="176"/>
      <c r="I819" s="177">
        <f>ROUND(E819*H819,2)</f>
        <v>0</v>
      </c>
      <c r="J819" s="176"/>
      <c r="K819" s="177">
        <f>ROUND(E819*J819,2)</f>
        <v>0</v>
      </c>
      <c r="L819" s="177">
        <v>21</v>
      </c>
      <c r="M819" s="177">
        <f>G819*(1+L819/100)</f>
        <v>0</v>
      </c>
      <c r="N819" s="175">
        <v>0</v>
      </c>
      <c r="O819" s="175">
        <f>ROUND(E819*N819,2)</f>
        <v>0</v>
      </c>
      <c r="P819" s="175">
        <v>0</v>
      </c>
      <c r="Q819" s="175">
        <f>ROUND(E819*P819,2)</f>
        <v>0</v>
      </c>
      <c r="R819" s="177" t="s">
        <v>1206</v>
      </c>
      <c r="S819" s="177" t="s">
        <v>306</v>
      </c>
      <c r="T819" s="178" t="s">
        <v>364</v>
      </c>
      <c r="U819" s="159">
        <v>1.7999999999999999E-2</v>
      </c>
      <c r="V819" s="159">
        <f>ROUND(E819*U819,2)</f>
        <v>38.47</v>
      </c>
      <c r="W819" s="159"/>
      <c r="X819" s="159" t="s">
        <v>355</v>
      </c>
      <c r="Y819" s="159" t="s">
        <v>417</v>
      </c>
      <c r="Z819" s="148"/>
      <c r="AA819" s="148"/>
      <c r="AB819" s="148"/>
      <c r="AC819" s="148"/>
      <c r="AD819" s="148"/>
      <c r="AE819" s="148"/>
      <c r="AF819" s="148"/>
      <c r="AG819" s="148" t="s">
        <v>356</v>
      </c>
      <c r="AH819" s="148"/>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2" x14ac:dyDescent="0.2">
      <c r="A820" s="155"/>
      <c r="B820" s="156"/>
      <c r="C820" s="199" t="s">
        <v>1236</v>
      </c>
      <c r="D820" s="185"/>
      <c r="E820" s="186">
        <v>2137</v>
      </c>
      <c r="F820" s="159"/>
      <c r="G820" s="159"/>
      <c r="H820" s="159"/>
      <c r="I820" s="159"/>
      <c r="J820" s="159"/>
      <c r="K820" s="159"/>
      <c r="L820" s="159"/>
      <c r="M820" s="159"/>
      <c r="N820" s="158"/>
      <c r="O820" s="158"/>
      <c r="P820" s="158"/>
      <c r="Q820" s="158"/>
      <c r="R820" s="159"/>
      <c r="S820" s="159"/>
      <c r="T820" s="159"/>
      <c r="U820" s="159"/>
      <c r="V820" s="159"/>
      <c r="W820" s="159"/>
      <c r="X820" s="159"/>
      <c r="Y820" s="159"/>
      <c r="Z820" s="148"/>
      <c r="AA820" s="148"/>
      <c r="AB820" s="148"/>
      <c r="AC820" s="148"/>
      <c r="AD820" s="148"/>
      <c r="AE820" s="148"/>
      <c r="AF820" s="148"/>
      <c r="AG820" s="148" t="s">
        <v>369</v>
      </c>
      <c r="AH820" s="148">
        <v>5</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72">
        <v>163</v>
      </c>
      <c r="B821" s="173" t="s">
        <v>1237</v>
      </c>
      <c r="C821" s="181" t="s">
        <v>1238</v>
      </c>
      <c r="D821" s="174" t="s">
        <v>448</v>
      </c>
      <c r="E821" s="175">
        <v>1155.2</v>
      </c>
      <c r="F821" s="176"/>
      <c r="G821" s="177">
        <f>ROUND(E821*F821,2)</f>
        <v>0</v>
      </c>
      <c r="H821" s="176"/>
      <c r="I821" s="177">
        <f>ROUND(E821*H821,2)</f>
        <v>0</v>
      </c>
      <c r="J821" s="176"/>
      <c r="K821" s="177">
        <f>ROUND(E821*J821,2)</f>
        <v>0</v>
      </c>
      <c r="L821" s="177">
        <v>21</v>
      </c>
      <c r="M821" s="177">
        <f>G821*(1+L821/100)</f>
        <v>0</v>
      </c>
      <c r="N821" s="175">
        <v>1.58E-3</v>
      </c>
      <c r="O821" s="175">
        <f>ROUND(E821*N821,2)</f>
        <v>1.83</v>
      </c>
      <c r="P821" s="175">
        <v>0</v>
      </c>
      <c r="Q821" s="175">
        <f>ROUND(E821*P821,2)</f>
        <v>0</v>
      </c>
      <c r="R821" s="177" t="s">
        <v>1206</v>
      </c>
      <c r="S821" s="177" t="s">
        <v>306</v>
      </c>
      <c r="T821" s="178" t="s">
        <v>364</v>
      </c>
      <c r="U821" s="159">
        <v>0.214</v>
      </c>
      <c r="V821" s="159">
        <f>ROUND(E821*U821,2)</f>
        <v>247.21</v>
      </c>
      <c r="W821" s="159"/>
      <c r="X821" s="159" t="s">
        <v>355</v>
      </c>
      <c r="Y821" s="159" t="s">
        <v>1239</v>
      </c>
      <c r="Z821" s="148"/>
      <c r="AA821" s="148"/>
      <c r="AB821" s="148"/>
      <c r="AC821" s="148"/>
      <c r="AD821" s="148"/>
      <c r="AE821" s="148"/>
      <c r="AF821" s="148"/>
      <c r="AG821" s="148" t="s">
        <v>356</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2" x14ac:dyDescent="0.2">
      <c r="A822" s="155"/>
      <c r="B822" s="156"/>
      <c r="C822" s="199" t="s">
        <v>1240</v>
      </c>
      <c r="D822" s="185"/>
      <c r="E822" s="186">
        <v>573.1</v>
      </c>
      <c r="F822" s="159"/>
      <c r="G822" s="159"/>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369</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3" x14ac:dyDescent="0.2">
      <c r="A823" s="155"/>
      <c r="B823" s="156"/>
      <c r="C823" s="199" t="s">
        <v>1241</v>
      </c>
      <c r="D823" s="185"/>
      <c r="E823" s="186">
        <v>259.60000000000002</v>
      </c>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369</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
      <c r="A824" s="155"/>
      <c r="B824" s="156"/>
      <c r="C824" s="199" t="s">
        <v>1242</v>
      </c>
      <c r="D824" s="185"/>
      <c r="E824" s="186">
        <v>219.6</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369</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3" x14ac:dyDescent="0.2">
      <c r="A825" s="155"/>
      <c r="B825" s="156"/>
      <c r="C825" s="199" t="s">
        <v>1243</v>
      </c>
      <c r="D825" s="185"/>
      <c r="E825" s="186">
        <v>102.9</v>
      </c>
      <c r="F825" s="159"/>
      <c r="G825" s="159"/>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369</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72">
        <v>164</v>
      </c>
      <c r="B826" s="173" t="s">
        <v>1244</v>
      </c>
      <c r="C826" s="181" t="s">
        <v>1245</v>
      </c>
      <c r="D826" s="174" t="s">
        <v>448</v>
      </c>
      <c r="E826" s="175">
        <v>115.2</v>
      </c>
      <c r="F826" s="176"/>
      <c r="G826" s="177">
        <f>ROUND(E826*F826,2)</f>
        <v>0</v>
      </c>
      <c r="H826" s="176"/>
      <c r="I826" s="177">
        <f>ROUND(E826*H826,2)</f>
        <v>0</v>
      </c>
      <c r="J826" s="176"/>
      <c r="K826" s="177">
        <f>ROUND(E826*J826,2)</f>
        <v>0</v>
      </c>
      <c r="L826" s="177">
        <v>21</v>
      </c>
      <c r="M826" s="177">
        <f>G826*(1+L826/100)</f>
        <v>0</v>
      </c>
      <c r="N826" s="175">
        <v>6.3499999999999997E-3</v>
      </c>
      <c r="O826" s="175">
        <f>ROUND(E826*N826,2)</f>
        <v>0.73</v>
      </c>
      <c r="P826" s="175">
        <v>0</v>
      </c>
      <c r="Q826" s="175">
        <f>ROUND(E826*P826,2)</f>
        <v>0</v>
      </c>
      <c r="R826" s="177" t="s">
        <v>1206</v>
      </c>
      <c r="S826" s="177" t="s">
        <v>306</v>
      </c>
      <c r="T826" s="178" t="s">
        <v>364</v>
      </c>
      <c r="U826" s="159">
        <v>0.26</v>
      </c>
      <c r="V826" s="159">
        <f>ROUND(E826*U826,2)</f>
        <v>29.95</v>
      </c>
      <c r="W826" s="159"/>
      <c r="X826" s="159" t="s">
        <v>355</v>
      </c>
      <c r="Y826" s="159" t="s">
        <v>1239</v>
      </c>
      <c r="Z826" s="148"/>
      <c r="AA826" s="148"/>
      <c r="AB826" s="148"/>
      <c r="AC826" s="148"/>
      <c r="AD826" s="148"/>
      <c r="AE826" s="148"/>
      <c r="AF826" s="148"/>
      <c r="AG826" s="148" t="s">
        <v>356</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2" x14ac:dyDescent="0.2">
      <c r="A827" s="155"/>
      <c r="B827" s="156"/>
      <c r="C827" s="199" t="s">
        <v>1246</v>
      </c>
      <c r="D827" s="185"/>
      <c r="E827" s="186">
        <v>115.2</v>
      </c>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369</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72">
        <v>165</v>
      </c>
      <c r="B828" s="173" t="s">
        <v>1247</v>
      </c>
      <c r="C828" s="181" t="s">
        <v>1248</v>
      </c>
      <c r="D828" s="174" t="s">
        <v>448</v>
      </c>
      <c r="E828" s="175">
        <v>65.984999999999999</v>
      </c>
      <c r="F828" s="176"/>
      <c r="G828" s="177">
        <f>ROUND(E828*F828,2)</f>
        <v>0</v>
      </c>
      <c r="H828" s="176"/>
      <c r="I828" s="177">
        <f>ROUND(E828*H828,2)</f>
        <v>0</v>
      </c>
      <c r="J828" s="176"/>
      <c r="K828" s="177">
        <f>ROUND(E828*J828,2)</f>
        <v>0</v>
      </c>
      <c r="L828" s="177">
        <v>21</v>
      </c>
      <c r="M828" s="177">
        <f>G828*(1+L828/100)</f>
        <v>0</v>
      </c>
      <c r="N828" s="175">
        <v>3.0599999999999998E-3</v>
      </c>
      <c r="O828" s="175">
        <f>ROUND(E828*N828,2)</f>
        <v>0.2</v>
      </c>
      <c r="P828" s="175">
        <v>0</v>
      </c>
      <c r="Q828" s="175">
        <f>ROUND(E828*P828,2)</f>
        <v>0</v>
      </c>
      <c r="R828" s="177" t="s">
        <v>1206</v>
      </c>
      <c r="S828" s="177" t="s">
        <v>306</v>
      </c>
      <c r="T828" s="178" t="s">
        <v>364</v>
      </c>
      <c r="U828" s="159">
        <v>0.26500000000000001</v>
      </c>
      <c r="V828" s="159">
        <f>ROUND(E828*U828,2)</f>
        <v>17.489999999999998</v>
      </c>
      <c r="W828" s="159"/>
      <c r="X828" s="159" t="s">
        <v>355</v>
      </c>
      <c r="Y828" s="159" t="s">
        <v>1239</v>
      </c>
      <c r="Z828" s="148"/>
      <c r="AA828" s="148"/>
      <c r="AB828" s="148"/>
      <c r="AC828" s="148"/>
      <c r="AD828" s="148"/>
      <c r="AE828" s="148"/>
      <c r="AF828" s="148"/>
      <c r="AG828" s="148" t="s">
        <v>356</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2" x14ac:dyDescent="0.2">
      <c r="A829" s="155"/>
      <c r="B829" s="156"/>
      <c r="C829" s="199" t="s">
        <v>1249</v>
      </c>
      <c r="D829" s="185"/>
      <c r="E829" s="186">
        <v>65.984999999999999</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369</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ht="22.5" outlineLevel="1" x14ac:dyDescent="0.2">
      <c r="A830" s="172">
        <v>166</v>
      </c>
      <c r="B830" s="173" t="s">
        <v>1250</v>
      </c>
      <c r="C830" s="181" t="s">
        <v>1251</v>
      </c>
      <c r="D830" s="174" t="s">
        <v>448</v>
      </c>
      <c r="E830" s="175">
        <v>35.195</v>
      </c>
      <c r="F830" s="176"/>
      <c r="G830" s="177">
        <f>ROUND(E830*F830,2)</f>
        <v>0</v>
      </c>
      <c r="H830" s="176"/>
      <c r="I830" s="177">
        <f>ROUND(E830*H830,2)</f>
        <v>0</v>
      </c>
      <c r="J830" s="176"/>
      <c r="K830" s="177">
        <f>ROUND(E830*J830,2)</f>
        <v>0</v>
      </c>
      <c r="L830" s="177">
        <v>21</v>
      </c>
      <c r="M830" s="177">
        <f>G830*(1+L830/100)</f>
        <v>0</v>
      </c>
      <c r="N830" s="175">
        <v>5.8599999999999998E-3</v>
      </c>
      <c r="O830" s="175">
        <f>ROUND(E830*N830,2)</f>
        <v>0.21</v>
      </c>
      <c r="P830" s="175">
        <v>0</v>
      </c>
      <c r="Q830" s="175">
        <f>ROUND(E830*P830,2)</f>
        <v>0</v>
      </c>
      <c r="R830" s="177" t="s">
        <v>1206</v>
      </c>
      <c r="S830" s="177" t="s">
        <v>306</v>
      </c>
      <c r="T830" s="178" t="s">
        <v>364</v>
      </c>
      <c r="U830" s="159">
        <v>0.27200000000000002</v>
      </c>
      <c r="V830" s="159">
        <f>ROUND(E830*U830,2)</f>
        <v>9.57</v>
      </c>
      <c r="W830" s="159"/>
      <c r="X830" s="159" t="s">
        <v>355</v>
      </c>
      <c r="Y830" s="159" t="s">
        <v>1239</v>
      </c>
      <c r="Z830" s="148"/>
      <c r="AA830" s="148"/>
      <c r="AB830" s="148"/>
      <c r="AC830" s="148"/>
      <c r="AD830" s="148"/>
      <c r="AE830" s="148"/>
      <c r="AF830" s="148"/>
      <c r="AG830" s="148" t="s">
        <v>356</v>
      </c>
      <c r="AH830" s="148"/>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2" x14ac:dyDescent="0.2">
      <c r="A831" s="155"/>
      <c r="B831" s="156"/>
      <c r="C831" s="199" t="s">
        <v>1252</v>
      </c>
      <c r="D831" s="185"/>
      <c r="E831" s="186">
        <v>35.195</v>
      </c>
      <c r="F831" s="159"/>
      <c r="G831" s="159"/>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369</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72">
        <v>167</v>
      </c>
      <c r="B832" s="173" t="s">
        <v>1253</v>
      </c>
      <c r="C832" s="181" t="s">
        <v>1254</v>
      </c>
      <c r="D832" s="174" t="s">
        <v>362</v>
      </c>
      <c r="E832" s="175">
        <v>2673.3</v>
      </c>
      <c r="F832" s="176"/>
      <c r="G832" s="177">
        <f>ROUND(E832*F832,2)</f>
        <v>0</v>
      </c>
      <c r="H832" s="176"/>
      <c r="I832" s="177">
        <f>ROUND(E832*H832,2)</f>
        <v>0</v>
      </c>
      <c r="J832" s="176"/>
      <c r="K832" s="177">
        <f>ROUND(E832*J832,2)</f>
        <v>0</v>
      </c>
      <c r="L832" s="177">
        <v>21</v>
      </c>
      <c r="M832" s="177">
        <f>G832*(1+L832/100)</f>
        <v>0</v>
      </c>
      <c r="N832" s="175">
        <v>7.3499999999999998E-3</v>
      </c>
      <c r="O832" s="175">
        <f>ROUND(E832*N832,2)</f>
        <v>19.649999999999999</v>
      </c>
      <c r="P832" s="175">
        <v>0</v>
      </c>
      <c r="Q832" s="175">
        <f>ROUND(E832*P832,2)</f>
        <v>0</v>
      </c>
      <c r="R832" s="177" t="s">
        <v>1206</v>
      </c>
      <c r="S832" s="177" t="s">
        <v>306</v>
      </c>
      <c r="T832" s="178" t="s">
        <v>364</v>
      </c>
      <c r="U832" s="159">
        <v>6.3E-2</v>
      </c>
      <c r="V832" s="159">
        <f>ROUND(E832*U832,2)</f>
        <v>168.42</v>
      </c>
      <c r="W832" s="159"/>
      <c r="X832" s="159" t="s">
        <v>355</v>
      </c>
      <c r="Y832" s="159" t="s">
        <v>436</v>
      </c>
      <c r="Z832" s="148"/>
      <c r="AA832" s="148"/>
      <c r="AB832" s="148"/>
      <c r="AC832" s="148"/>
      <c r="AD832" s="148"/>
      <c r="AE832" s="148"/>
      <c r="AF832" s="148"/>
      <c r="AG832" s="148" t="s">
        <v>356</v>
      </c>
      <c r="AH832" s="148"/>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2" x14ac:dyDescent="0.2">
      <c r="A833" s="155"/>
      <c r="B833" s="156"/>
      <c r="C833" s="273" t="s">
        <v>1255</v>
      </c>
      <c r="D833" s="274"/>
      <c r="E833" s="274"/>
      <c r="F833" s="274"/>
      <c r="G833" s="274"/>
      <c r="H833" s="159"/>
      <c r="I833" s="159"/>
      <c r="J833" s="159"/>
      <c r="K833" s="159"/>
      <c r="L833" s="159"/>
      <c r="M833" s="159"/>
      <c r="N833" s="158"/>
      <c r="O833" s="158"/>
      <c r="P833" s="158"/>
      <c r="Q833" s="158"/>
      <c r="R833" s="159"/>
      <c r="S833" s="159"/>
      <c r="T833" s="159"/>
      <c r="U833" s="159"/>
      <c r="V833" s="159"/>
      <c r="W833" s="159"/>
      <c r="X833" s="159"/>
      <c r="Y833" s="159"/>
      <c r="Z833" s="148"/>
      <c r="AA833" s="148"/>
      <c r="AB833" s="148"/>
      <c r="AC833" s="148"/>
      <c r="AD833" s="148"/>
      <c r="AE833" s="148"/>
      <c r="AF833" s="148"/>
      <c r="AG833" s="148" t="s">
        <v>367</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2" x14ac:dyDescent="0.2">
      <c r="A834" s="155"/>
      <c r="B834" s="156"/>
      <c r="C834" s="199" t="s">
        <v>1256</v>
      </c>
      <c r="D834" s="185"/>
      <c r="E834" s="186">
        <v>2673.3</v>
      </c>
      <c r="F834" s="159"/>
      <c r="G834" s="159"/>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369</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ht="22.5" outlineLevel="1" x14ac:dyDescent="0.2">
      <c r="A835" s="172">
        <v>168</v>
      </c>
      <c r="B835" s="173" t="s">
        <v>1257</v>
      </c>
      <c r="C835" s="181" t="s">
        <v>1258</v>
      </c>
      <c r="D835" s="174" t="s">
        <v>362</v>
      </c>
      <c r="E835" s="175">
        <v>2673.3</v>
      </c>
      <c r="F835" s="176"/>
      <c r="G835" s="177">
        <f>ROUND(E835*F835,2)</f>
        <v>0</v>
      </c>
      <c r="H835" s="176"/>
      <c r="I835" s="177">
        <f>ROUND(E835*H835,2)</f>
        <v>0</v>
      </c>
      <c r="J835" s="176"/>
      <c r="K835" s="177">
        <f>ROUND(E835*J835,2)</f>
        <v>0</v>
      </c>
      <c r="L835" s="177">
        <v>21</v>
      </c>
      <c r="M835" s="177">
        <f>G835*(1+L835/100)</f>
        <v>0</v>
      </c>
      <c r="N835" s="175">
        <v>1.2E-4</v>
      </c>
      <c r="O835" s="175">
        <f>ROUND(E835*N835,2)</f>
        <v>0.32</v>
      </c>
      <c r="P835" s="175">
        <v>0</v>
      </c>
      <c r="Q835" s="175">
        <f>ROUND(E835*P835,2)</f>
        <v>0</v>
      </c>
      <c r="R835" s="177" t="s">
        <v>1206</v>
      </c>
      <c r="S835" s="177" t="s">
        <v>306</v>
      </c>
      <c r="T835" s="178" t="s">
        <v>364</v>
      </c>
      <c r="U835" s="159">
        <v>1E-3</v>
      </c>
      <c r="V835" s="159">
        <f>ROUND(E835*U835,2)</f>
        <v>2.67</v>
      </c>
      <c r="W835" s="159"/>
      <c r="X835" s="159" t="s">
        <v>355</v>
      </c>
      <c r="Y835" s="159" t="s">
        <v>436</v>
      </c>
      <c r="Z835" s="148"/>
      <c r="AA835" s="148"/>
      <c r="AB835" s="148"/>
      <c r="AC835" s="148"/>
      <c r="AD835" s="148"/>
      <c r="AE835" s="148"/>
      <c r="AF835" s="148"/>
      <c r="AG835" s="148" t="s">
        <v>356</v>
      </c>
      <c r="AH835" s="148"/>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2" x14ac:dyDescent="0.2">
      <c r="A836" s="155"/>
      <c r="B836" s="156"/>
      <c r="C836" s="273" t="s">
        <v>1255</v>
      </c>
      <c r="D836" s="274"/>
      <c r="E836" s="274"/>
      <c r="F836" s="274"/>
      <c r="G836" s="274"/>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367</v>
      </c>
      <c r="AH836" s="148"/>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2" x14ac:dyDescent="0.2">
      <c r="A837" s="155"/>
      <c r="B837" s="156"/>
      <c r="C837" s="199" t="s">
        <v>1259</v>
      </c>
      <c r="D837" s="185"/>
      <c r="E837" s="186">
        <v>2673.3</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369</v>
      </c>
      <c r="AH837" s="148">
        <v>5</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72">
        <v>169</v>
      </c>
      <c r="B838" s="173" t="s">
        <v>1260</v>
      </c>
      <c r="C838" s="181" t="s">
        <v>1261</v>
      </c>
      <c r="D838" s="174" t="s">
        <v>362</v>
      </c>
      <c r="E838" s="175">
        <v>2673.3</v>
      </c>
      <c r="F838" s="176"/>
      <c r="G838" s="177">
        <f>ROUND(E838*F838,2)</f>
        <v>0</v>
      </c>
      <c r="H838" s="176"/>
      <c r="I838" s="177">
        <f>ROUND(E838*H838,2)</f>
        <v>0</v>
      </c>
      <c r="J838" s="176"/>
      <c r="K838" s="177">
        <f>ROUND(E838*J838,2)</f>
        <v>0</v>
      </c>
      <c r="L838" s="177">
        <v>21</v>
      </c>
      <c r="M838" s="177">
        <f>G838*(1+L838/100)</f>
        <v>0</v>
      </c>
      <c r="N838" s="175">
        <v>0</v>
      </c>
      <c r="O838" s="175">
        <f>ROUND(E838*N838,2)</f>
        <v>0</v>
      </c>
      <c r="P838" s="175">
        <v>0</v>
      </c>
      <c r="Q838" s="175">
        <f>ROUND(E838*P838,2)</f>
        <v>0</v>
      </c>
      <c r="R838" s="177" t="s">
        <v>1206</v>
      </c>
      <c r="S838" s="177" t="s">
        <v>306</v>
      </c>
      <c r="T838" s="178" t="s">
        <v>364</v>
      </c>
      <c r="U838" s="159">
        <v>3.7999999999999999E-2</v>
      </c>
      <c r="V838" s="159">
        <f>ROUND(E838*U838,2)</f>
        <v>101.59</v>
      </c>
      <c r="W838" s="159"/>
      <c r="X838" s="159" t="s">
        <v>355</v>
      </c>
      <c r="Y838" s="159" t="s">
        <v>436</v>
      </c>
      <c r="Z838" s="148"/>
      <c r="AA838" s="148"/>
      <c r="AB838" s="148"/>
      <c r="AC838" s="148"/>
      <c r="AD838" s="148"/>
      <c r="AE838" s="148"/>
      <c r="AF838" s="148"/>
      <c r="AG838" s="148" t="s">
        <v>356</v>
      </c>
      <c r="AH838" s="148"/>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2" x14ac:dyDescent="0.2">
      <c r="A839" s="155"/>
      <c r="B839" s="156"/>
      <c r="C839" s="273" t="s">
        <v>1262</v>
      </c>
      <c r="D839" s="274"/>
      <c r="E839" s="274"/>
      <c r="F839" s="274"/>
      <c r="G839" s="274"/>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367</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2" x14ac:dyDescent="0.2">
      <c r="A840" s="155"/>
      <c r="B840" s="156"/>
      <c r="C840" s="199" t="s">
        <v>1259</v>
      </c>
      <c r="D840" s="185"/>
      <c r="E840" s="186">
        <v>2673.3</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369</v>
      </c>
      <c r="AH840" s="148">
        <v>5</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72">
        <v>170</v>
      </c>
      <c r="B841" s="173" t="s">
        <v>1263</v>
      </c>
      <c r="C841" s="181" t="s">
        <v>1264</v>
      </c>
      <c r="D841" s="174" t="s">
        <v>448</v>
      </c>
      <c r="E841" s="175">
        <v>140.69999999999999</v>
      </c>
      <c r="F841" s="176"/>
      <c r="G841" s="177">
        <f>ROUND(E841*F841,2)</f>
        <v>0</v>
      </c>
      <c r="H841" s="176"/>
      <c r="I841" s="177">
        <f>ROUND(E841*H841,2)</f>
        <v>0</v>
      </c>
      <c r="J841" s="176"/>
      <c r="K841" s="177">
        <f>ROUND(E841*J841,2)</f>
        <v>0</v>
      </c>
      <c r="L841" s="177">
        <v>21</v>
      </c>
      <c r="M841" s="177">
        <f>G841*(1+L841/100)</f>
        <v>0</v>
      </c>
      <c r="N841" s="175">
        <v>1.6910000000000001E-2</v>
      </c>
      <c r="O841" s="175">
        <f>ROUND(E841*N841,2)</f>
        <v>2.38</v>
      </c>
      <c r="P841" s="175">
        <v>0</v>
      </c>
      <c r="Q841" s="175">
        <f>ROUND(E841*P841,2)</f>
        <v>0</v>
      </c>
      <c r="R841" s="177" t="s">
        <v>1206</v>
      </c>
      <c r="S841" s="177" t="s">
        <v>306</v>
      </c>
      <c r="T841" s="178" t="s">
        <v>364</v>
      </c>
      <c r="U841" s="159">
        <v>0.13100000000000001</v>
      </c>
      <c r="V841" s="159">
        <f>ROUND(E841*U841,2)</f>
        <v>18.43</v>
      </c>
      <c r="W841" s="159"/>
      <c r="X841" s="159" t="s">
        <v>355</v>
      </c>
      <c r="Y841" s="159" t="s">
        <v>773</v>
      </c>
      <c r="Z841" s="148"/>
      <c r="AA841" s="148"/>
      <c r="AB841" s="148"/>
      <c r="AC841" s="148"/>
      <c r="AD841" s="148"/>
      <c r="AE841" s="148"/>
      <c r="AF841" s="148"/>
      <c r="AG841" s="148" t="s">
        <v>356</v>
      </c>
      <c r="AH841" s="148"/>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2" x14ac:dyDescent="0.2">
      <c r="A842" s="155"/>
      <c r="B842" s="156"/>
      <c r="C842" s="199" t="s">
        <v>1265</v>
      </c>
      <c r="D842" s="185"/>
      <c r="E842" s="186">
        <v>140.69999999999999</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369</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72">
        <v>171</v>
      </c>
      <c r="B843" s="173" t="s">
        <v>1266</v>
      </c>
      <c r="C843" s="181" t="s">
        <v>1267</v>
      </c>
      <c r="D843" s="174" t="s">
        <v>448</v>
      </c>
      <c r="E843" s="175">
        <v>4221</v>
      </c>
      <c r="F843" s="176"/>
      <c r="G843" s="177">
        <f>ROUND(E843*F843,2)</f>
        <v>0</v>
      </c>
      <c r="H843" s="176"/>
      <c r="I843" s="177">
        <f>ROUND(E843*H843,2)</f>
        <v>0</v>
      </c>
      <c r="J843" s="176"/>
      <c r="K843" s="177">
        <f>ROUND(E843*J843,2)</f>
        <v>0</v>
      </c>
      <c r="L843" s="177">
        <v>21</v>
      </c>
      <c r="M843" s="177">
        <f>G843*(1+L843/100)</f>
        <v>0</v>
      </c>
      <c r="N843" s="175">
        <v>0</v>
      </c>
      <c r="O843" s="175">
        <f>ROUND(E843*N843,2)</f>
        <v>0</v>
      </c>
      <c r="P843" s="175">
        <v>0</v>
      </c>
      <c r="Q843" s="175">
        <f>ROUND(E843*P843,2)</f>
        <v>0</v>
      </c>
      <c r="R843" s="177" t="s">
        <v>1206</v>
      </c>
      <c r="S843" s="177" t="s">
        <v>306</v>
      </c>
      <c r="T843" s="178" t="s">
        <v>364</v>
      </c>
      <c r="U843" s="159">
        <v>2E-3</v>
      </c>
      <c r="V843" s="159">
        <f>ROUND(E843*U843,2)</f>
        <v>8.44</v>
      </c>
      <c r="W843" s="159"/>
      <c r="X843" s="159" t="s">
        <v>355</v>
      </c>
      <c r="Y843" s="159" t="s">
        <v>773</v>
      </c>
      <c r="Z843" s="148"/>
      <c r="AA843" s="148"/>
      <c r="AB843" s="148"/>
      <c r="AC843" s="148"/>
      <c r="AD843" s="148"/>
      <c r="AE843" s="148"/>
      <c r="AF843" s="148"/>
      <c r="AG843" s="148" t="s">
        <v>356</v>
      </c>
      <c r="AH843" s="148"/>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2" x14ac:dyDescent="0.2">
      <c r="A844" s="155"/>
      <c r="B844" s="156"/>
      <c r="C844" s="273" t="s">
        <v>1268</v>
      </c>
      <c r="D844" s="274"/>
      <c r="E844" s="274"/>
      <c r="F844" s="274"/>
      <c r="G844" s="274"/>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367</v>
      </c>
      <c r="AH844" s="148"/>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2" x14ac:dyDescent="0.2">
      <c r="A845" s="155"/>
      <c r="B845" s="156"/>
      <c r="C845" s="199" t="s">
        <v>1269</v>
      </c>
      <c r="D845" s="185"/>
      <c r="E845" s="186">
        <v>4221</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369</v>
      </c>
      <c r="AH845" s="148">
        <v>5</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72">
        <v>172</v>
      </c>
      <c r="B846" s="173" t="s">
        <v>1270</v>
      </c>
      <c r="C846" s="181" t="s">
        <v>1271</v>
      </c>
      <c r="D846" s="174" t="s">
        <v>448</v>
      </c>
      <c r="E846" s="175">
        <v>140.69999999999999</v>
      </c>
      <c r="F846" s="176"/>
      <c r="G846" s="177">
        <f>ROUND(E846*F846,2)</f>
        <v>0</v>
      </c>
      <c r="H846" s="176"/>
      <c r="I846" s="177">
        <f>ROUND(E846*H846,2)</f>
        <v>0</v>
      </c>
      <c r="J846" s="176"/>
      <c r="K846" s="177">
        <f>ROUND(E846*J846,2)</f>
        <v>0</v>
      </c>
      <c r="L846" s="177">
        <v>21</v>
      </c>
      <c r="M846" s="177">
        <f>G846*(1+L846/100)</f>
        <v>0</v>
      </c>
      <c r="N846" s="175">
        <v>0</v>
      </c>
      <c r="O846" s="175">
        <f>ROUND(E846*N846,2)</f>
        <v>0</v>
      </c>
      <c r="P846" s="175">
        <v>0</v>
      </c>
      <c r="Q846" s="175">
        <f>ROUND(E846*P846,2)</f>
        <v>0</v>
      </c>
      <c r="R846" s="177" t="s">
        <v>1206</v>
      </c>
      <c r="S846" s="177" t="s">
        <v>306</v>
      </c>
      <c r="T846" s="178" t="s">
        <v>364</v>
      </c>
      <c r="U846" s="159">
        <v>0.106</v>
      </c>
      <c r="V846" s="159">
        <f>ROUND(E846*U846,2)</f>
        <v>14.91</v>
      </c>
      <c r="W846" s="159"/>
      <c r="X846" s="159" t="s">
        <v>355</v>
      </c>
      <c r="Y846" s="159" t="s">
        <v>773</v>
      </c>
      <c r="Z846" s="148"/>
      <c r="AA846" s="148"/>
      <c r="AB846" s="148"/>
      <c r="AC846" s="148"/>
      <c r="AD846" s="148"/>
      <c r="AE846" s="148"/>
      <c r="AF846" s="148"/>
      <c r="AG846" s="148" t="s">
        <v>356</v>
      </c>
      <c r="AH846" s="148"/>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2" x14ac:dyDescent="0.2">
      <c r="A847" s="155"/>
      <c r="B847" s="156"/>
      <c r="C847" s="199" t="s">
        <v>1272</v>
      </c>
      <c r="D847" s="185"/>
      <c r="E847" s="186">
        <v>140.69999999999999</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369</v>
      </c>
      <c r="AH847" s="148">
        <v>5</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ht="22.5" outlineLevel="1" x14ac:dyDescent="0.2">
      <c r="A848" s="172">
        <v>173</v>
      </c>
      <c r="B848" s="173" t="s">
        <v>1273</v>
      </c>
      <c r="C848" s="181" t="s">
        <v>1274</v>
      </c>
      <c r="D848" s="174" t="s">
        <v>1275</v>
      </c>
      <c r="E848" s="175">
        <v>6</v>
      </c>
      <c r="F848" s="176"/>
      <c r="G848" s="177">
        <f>ROUND(E848*F848,2)</f>
        <v>0</v>
      </c>
      <c r="H848" s="176"/>
      <c r="I848" s="177">
        <f>ROUND(E848*H848,2)</f>
        <v>0</v>
      </c>
      <c r="J848" s="176"/>
      <c r="K848" s="177">
        <f>ROUND(E848*J848,2)</f>
        <v>0</v>
      </c>
      <c r="L848" s="177">
        <v>21</v>
      </c>
      <c r="M848" s="177">
        <f>G848*(1+L848/100)</f>
        <v>0</v>
      </c>
      <c r="N848" s="175">
        <v>0</v>
      </c>
      <c r="O848" s="175">
        <f>ROUND(E848*N848,2)</f>
        <v>0</v>
      </c>
      <c r="P848" s="175">
        <v>0</v>
      </c>
      <c r="Q848" s="175">
        <f>ROUND(E848*P848,2)</f>
        <v>0</v>
      </c>
      <c r="R848" s="177" t="s">
        <v>1206</v>
      </c>
      <c r="S848" s="177" t="s">
        <v>306</v>
      </c>
      <c r="T848" s="178" t="s">
        <v>364</v>
      </c>
      <c r="U848" s="159">
        <v>5</v>
      </c>
      <c r="V848" s="159">
        <f>ROUND(E848*U848,2)</f>
        <v>30</v>
      </c>
      <c r="W848" s="159"/>
      <c r="X848" s="159" t="s">
        <v>355</v>
      </c>
      <c r="Y848" s="159" t="s">
        <v>300</v>
      </c>
      <c r="Z848" s="148"/>
      <c r="AA848" s="148"/>
      <c r="AB848" s="148"/>
      <c r="AC848" s="148"/>
      <c r="AD848" s="148"/>
      <c r="AE848" s="148"/>
      <c r="AF848" s="148"/>
      <c r="AG848" s="148" t="s">
        <v>356</v>
      </c>
      <c r="AH848" s="148"/>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2" x14ac:dyDescent="0.2">
      <c r="A849" s="155"/>
      <c r="B849" s="156"/>
      <c r="C849" s="199" t="s">
        <v>1276</v>
      </c>
      <c r="D849" s="185"/>
      <c r="E849" s="186"/>
      <c r="F849" s="159"/>
      <c r="G849" s="159"/>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369</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
      <c r="A850" s="155"/>
      <c r="B850" s="156"/>
      <c r="C850" s="199" t="s">
        <v>1277</v>
      </c>
      <c r="D850" s="185"/>
      <c r="E850" s="186">
        <v>6</v>
      </c>
      <c r="F850" s="159"/>
      <c r="G850" s="159"/>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369</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ht="22.5" outlineLevel="1" x14ac:dyDescent="0.2">
      <c r="A851" s="172">
        <v>174</v>
      </c>
      <c r="B851" s="173" t="s">
        <v>1278</v>
      </c>
      <c r="C851" s="181" t="s">
        <v>1279</v>
      </c>
      <c r="D851" s="174" t="s">
        <v>1280</v>
      </c>
      <c r="E851" s="175">
        <v>420</v>
      </c>
      <c r="F851" s="176"/>
      <c r="G851" s="177">
        <f>ROUND(E851*F851,2)</f>
        <v>0</v>
      </c>
      <c r="H851" s="176"/>
      <c r="I851" s="177">
        <f>ROUND(E851*H851,2)</f>
        <v>0</v>
      </c>
      <c r="J851" s="176"/>
      <c r="K851" s="177">
        <f>ROUND(E851*J851,2)</f>
        <v>0</v>
      </c>
      <c r="L851" s="177">
        <v>21</v>
      </c>
      <c r="M851" s="177">
        <f>G851*(1+L851/100)</f>
        <v>0</v>
      </c>
      <c r="N851" s="175">
        <v>0</v>
      </c>
      <c r="O851" s="175">
        <f>ROUND(E851*N851,2)</f>
        <v>0</v>
      </c>
      <c r="P851" s="175">
        <v>0</v>
      </c>
      <c r="Q851" s="175">
        <f>ROUND(E851*P851,2)</f>
        <v>0</v>
      </c>
      <c r="R851" s="177" t="s">
        <v>1206</v>
      </c>
      <c r="S851" s="177" t="s">
        <v>306</v>
      </c>
      <c r="T851" s="178" t="s">
        <v>364</v>
      </c>
      <c r="U851" s="159">
        <v>0</v>
      </c>
      <c r="V851" s="159">
        <f>ROUND(E851*U851,2)</f>
        <v>0</v>
      </c>
      <c r="W851" s="159"/>
      <c r="X851" s="159" t="s">
        <v>355</v>
      </c>
      <c r="Y851" s="159" t="s">
        <v>300</v>
      </c>
      <c r="Z851" s="148"/>
      <c r="AA851" s="148"/>
      <c r="AB851" s="148"/>
      <c r="AC851" s="148"/>
      <c r="AD851" s="148"/>
      <c r="AE851" s="148"/>
      <c r="AF851" s="148"/>
      <c r="AG851" s="148" t="s">
        <v>356</v>
      </c>
      <c r="AH851" s="148"/>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2" x14ac:dyDescent="0.2">
      <c r="A852" s="155"/>
      <c r="B852" s="156"/>
      <c r="C852" s="199" t="s">
        <v>1281</v>
      </c>
      <c r="D852" s="185"/>
      <c r="E852" s="186">
        <v>420</v>
      </c>
      <c r="F852" s="159"/>
      <c r="G852" s="159"/>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369</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ht="22.5" outlineLevel="1" x14ac:dyDescent="0.2">
      <c r="A853" s="172">
        <v>175</v>
      </c>
      <c r="B853" s="173" t="s">
        <v>1282</v>
      </c>
      <c r="C853" s="181" t="s">
        <v>1283</v>
      </c>
      <c r="D853" s="174" t="s">
        <v>1275</v>
      </c>
      <c r="E853" s="175">
        <v>6</v>
      </c>
      <c r="F853" s="176"/>
      <c r="G853" s="177">
        <f>ROUND(E853*F853,2)</f>
        <v>0</v>
      </c>
      <c r="H853" s="176"/>
      <c r="I853" s="177">
        <f>ROUND(E853*H853,2)</f>
        <v>0</v>
      </c>
      <c r="J853" s="176"/>
      <c r="K853" s="177">
        <f>ROUND(E853*J853,2)</f>
        <v>0</v>
      </c>
      <c r="L853" s="177">
        <v>21</v>
      </c>
      <c r="M853" s="177">
        <f>G853*(1+L853/100)</f>
        <v>0</v>
      </c>
      <c r="N853" s="175">
        <v>0</v>
      </c>
      <c r="O853" s="175">
        <f>ROUND(E853*N853,2)</f>
        <v>0</v>
      </c>
      <c r="P853" s="175">
        <v>0</v>
      </c>
      <c r="Q853" s="175">
        <f>ROUND(E853*P853,2)</f>
        <v>0</v>
      </c>
      <c r="R853" s="177" t="s">
        <v>1206</v>
      </c>
      <c r="S853" s="177" t="s">
        <v>306</v>
      </c>
      <c r="T853" s="178" t="s">
        <v>364</v>
      </c>
      <c r="U853" s="159">
        <v>3.69</v>
      </c>
      <c r="V853" s="159">
        <f>ROUND(E853*U853,2)</f>
        <v>22.14</v>
      </c>
      <c r="W853" s="159"/>
      <c r="X853" s="159" t="s">
        <v>355</v>
      </c>
      <c r="Y853" s="159" t="s">
        <v>300</v>
      </c>
      <c r="Z853" s="148"/>
      <c r="AA853" s="148"/>
      <c r="AB853" s="148"/>
      <c r="AC853" s="148"/>
      <c r="AD853" s="148"/>
      <c r="AE853" s="148"/>
      <c r="AF853" s="148"/>
      <c r="AG853" s="148" t="s">
        <v>356</v>
      </c>
      <c r="AH853" s="148"/>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2" x14ac:dyDescent="0.2">
      <c r="A854" s="155"/>
      <c r="B854" s="156"/>
      <c r="C854" s="199" t="s">
        <v>1284</v>
      </c>
      <c r="D854" s="185"/>
      <c r="E854" s="186">
        <v>6</v>
      </c>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369</v>
      </c>
      <c r="AH854" s="148">
        <v>5</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ht="22.5" outlineLevel="1" x14ac:dyDescent="0.2">
      <c r="A855" s="172">
        <v>176</v>
      </c>
      <c r="B855" s="173" t="s">
        <v>1285</v>
      </c>
      <c r="C855" s="181" t="s">
        <v>1286</v>
      </c>
      <c r="D855" s="174" t="s">
        <v>1287</v>
      </c>
      <c r="E855" s="175">
        <v>85</v>
      </c>
      <c r="F855" s="176"/>
      <c r="G855" s="177">
        <f>ROUND(E855*F855,2)</f>
        <v>0</v>
      </c>
      <c r="H855" s="176"/>
      <c r="I855" s="177">
        <f>ROUND(E855*H855,2)</f>
        <v>0</v>
      </c>
      <c r="J855" s="176"/>
      <c r="K855" s="177">
        <f>ROUND(E855*J855,2)</f>
        <v>0</v>
      </c>
      <c r="L855" s="177">
        <v>21</v>
      </c>
      <c r="M855" s="177">
        <f>G855*(1+L855/100)</f>
        <v>0</v>
      </c>
      <c r="N855" s="175">
        <v>0</v>
      </c>
      <c r="O855" s="175">
        <f>ROUND(E855*N855,2)</f>
        <v>0</v>
      </c>
      <c r="P855" s="175">
        <v>0</v>
      </c>
      <c r="Q855" s="175">
        <f>ROUND(E855*P855,2)</f>
        <v>0</v>
      </c>
      <c r="R855" s="177" t="s">
        <v>1206</v>
      </c>
      <c r="S855" s="177" t="s">
        <v>306</v>
      </c>
      <c r="T855" s="178" t="s">
        <v>364</v>
      </c>
      <c r="U855" s="159">
        <v>2</v>
      </c>
      <c r="V855" s="159">
        <f>ROUND(E855*U855,2)</f>
        <v>170</v>
      </c>
      <c r="W855" s="159"/>
      <c r="X855" s="159" t="s">
        <v>355</v>
      </c>
      <c r="Y855" s="159" t="s">
        <v>300</v>
      </c>
      <c r="Z855" s="148"/>
      <c r="AA855" s="148"/>
      <c r="AB855" s="148"/>
      <c r="AC855" s="148"/>
      <c r="AD855" s="148"/>
      <c r="AE855" s="148"/>
      <c r="AF855" s="148"/>
      <c r="AG855" s="148" t="s">
        <v>356</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2" x14ac:dyDescent="0.2">
      <c r="A856" s="155"/>
      <c r="B856" s="156"/>
      <c r="C856" s="273" t="s">
        <v>1288</v>
      </c>
      <c r="D856" s="274"/>
      <c r="E856" s="274"/>
      <c r="F856" s="274"/>
      <c r="G856" s="274"/>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367</v>
      </c>
      <c r="AH856" s="148"/>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2" x14ac:dyDescent="0.2">
      <c r="A857" s="155"/>
      <c r="B857" s="156"/>
      <c r="C857" s="199" t="s">
        <v>1289</v>
      </c>
      <c r="D857" s="185"/>
      <c r="E857" s="186">
        <v>85</v>
      </c>
      <c r="F857" s="159"/>
      <c r="G857" s="159"/>
      <c r="H857" s="159"/>
      <c r="I857" s="159"/>
      <c r="J857" s="159"/>
      <c r="K857" s="159"/>
      <c r="L857" s="159"/>
      <c r="M857" s="159"/>
      <c r="N857" s="158"/>
      <c r="O857" s="158"/>
      <c r="P857" s="158"/>
      <c r="Q857" s="158"/>
      <c r="R857" s="159"/>
      <c r="S857" s="159"/>
      <c r="T857" s="159"/>
      <c r="U857" s="159"/>
      <c r="V857" s="159"/>
      <c r="W857" s="159"/>
      <c r="X857" s="159"/>
      <c r="Y857" s="159"/>
      <c r="Z857" s="148"/>
      <c r="AA857" s="148"/>
      <c r="AB857" s="148"/>
      <c r="AC857" s="148"/>
      <c r="AD857" s="148"/>
      <c r="AE857" s="148"/>
      <c r="AF857" s="148"/>
      <c r="AG857" s="148" t="s">
        <v>369</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x14ac:dyDescent="0.2">
      <c r="A858" s="162" t="s">
        <v>292</v>
      </c>
      <c r="B858" s="163" t="s">
        <v>198</v>
      </c>
      <c r="C858" s="180" t="s">
        <v>199</v>
      </c>
      <c r="D858" s="164"/>
      <c r="E858" s="165"/>
      <c r="F858" s="166"/>
      <c r="G858" s="166">
        <f>SUMIF(AG859:AG895,"&lt;&gt;NOR",G859:G895)</f>
        <v>0</v>
      </c>
      <c r="H858" s="166"/>
      <c r="I858" s="166">
        <f>SUM(I859:I895)</f>
        <v>0</v>
      </c>
      <c r="J858" s="166"/>
      <c r="K858" s="166">
        <f>SUM(K859:K895)</f>
        <v>0</v>
      </c>
      <c r="L858" s="166"/>
      <c r="M858" s="166">
        <f>SUM(M859:M895)</f>
        <v>0</v>
      </c>
      <c r="N858" s="165"/>
      <c r="O858" s="165">
        <f>SUM(O859:O895)</f>
        <v>2.1</v>
      </c>
      <c r="P858" s="165"/>
      <c r="Q858" s="165">
        <f>SUM(Q859:Q895)</f>
        <v>0</v>
      </c>
      <c r="R858" s="166"/>
      <c r="S858" s="166"/>
      <c r="T858" s="167"/>
      <c r="U858" s="161"/>
      <c r="V858" s="161">
        <f>SUM(V859:V895)</f>
        <v>1265.3499999999999</v>
      </c>
      <c r="W858" s="161"/>
      <c r="X858" s="161"/>
      <c r="Y858" s="161"/>
      <c r="AG858" t="s">
        <v>293</v>
      </c>
    </row>
    <row r="859" spans="1:60" ht="56.25" outlineLevel="1" x14ac:dyDescent="0.2">
      <c r="A859" s="191">
        <v>177</v>
      </c>
      <c r="B859" s="192" t="s">
        <v>1290</v>
      </c>
      <c r="C859" s="203" t="s">
        <v>1291</v>
      </c>
      <c r="D859" s="193" t="s">
        <v>448</v>
      </c>
      <c r="E859" s="194">
        <v>1705.6</v>
      </c>
      <c r="F859" s="195"/>
      <c r="G859" s="196">
        <f>ROUND(E859*F859,2)</f>
        <v>0</v>
      </c>
      <c r="H859" s="195"/>
      <c r="I859" s="196">
        <f>ROUND(E859*H859,2)</f>
        <v>0</v>
      </c>
      <c r="J859" s="195"/>
      <c r="K859" s="196">
        <f>ROUND(E859*J859,2)</f>
        <v>0</v>
      </c>
      <c r="L859" s="196">
        <v>21</v>
      </c>
      <c r="M859" s="196">
        <f>G859*(1+L859/100)</f>
        <v>0</v>
      </c>
      <c r="N859" s="194">
        <v>4.0000000000000003E-5</v>
      </c>
      <c r="O859" s="194">
        <f>ROUND(E859*N859,2)</f>
        <v>7.0000000000000007E-2</v>
      </c>
      <c r="P859" s="194">
        <v>0</v>
      </c>
      <c r="Q859" s="194">
        <f>ROUND(E859*P859,2)</f>
        <v>0</v>
      </c>
      <c r="R859" s="196" t="s">
        <v>457</v>
      </c>
      <c r="S859" s="196" t="s">
        <v>306</v>
      </c>
      <c r="T859" s="197" t="s">
        <v>364</v>
      </c>
      <c r="U859" s="159">
        <v>0.308</v>
      </c>
      <c r="V859" s="159">
        <f>ROUND(E859*U859,2)</f>
        <v>525.32000000000005</v>
      </c>
      <c r="W859" s="159"/>
      <c r="X859" s="159" t="s">
        <v>355</v>
      </c>
      <c r="Y859" s="159" t="s">
        <v>300</v>
      </c>
      <c r="Z859" s="148"/>
      <c r="AA859" s="148"/>
      <c r="AB859" s="148"/>
      <c r="AC859" s="148"/>
      <c r="AD859" s="148"/>
      <c r="AE859" s="148"/>
      <c r="AF859" s="148"/>
      <c r="AG859" s="148" t="s">
        <v>356</v>
      </c>
      <c r="AH859" s="148"/>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ht="56.25" outlineLevel="1" x14ac:dyDescent="0.2">
      <c r="A860" s="191">
        <v>178</v>
      </c>
      <c r="B860" s="192" t="s">
        <v>1292</v>
      </c>
      <c r="C860" s="203" t="s">
        <v>1293</v>
      </c>
      <c r="D860" s="193" t="s">
        <v>448</v>
      </c>
      <c r="E860" s="194">
        <v>393</v>
      </c>
      <c r="F860" s="195"/>
      <c r="G860" s="196">
        <f>ROUND(E860*F860,2)</f>
        <v>0</v>
      </c>
      <c r="H860" s="195"/>
      <c r="I860" s="196">
        <f>ROUND(E860*H860,2)</f>
        <v>0</v>
      </c>
      <c r="J860" s="195"/>
      <c r="K860" s="196">
        <f>ROUND(E860*J860,2)</f>
        <v>0</v>
      </c>
      <c r="L860" s="196">
        <v>21</v>
      </c>
      <c r="M860" s="196">
        <f>G860*(1+L860/100)</f>
        <v>0</v>
      </c>
      <c r="N860" s="194">
        <v>4.0000000000000003E-5</v>
      </c>
      <c r="O860" s="194">
        <f>ROUND(E860*N860,2)</f>
        <v>0.02</v>
      </c>
      <c r="P860" s="194">
        <v>0</v>
      </c>
      <c r="Q860" s="194">
        <f>ROUND(E860*P860,2)</f>
        <v>0</v>
      </c>
      <c r="R860" s="196" t="s">
        <v>457</v>
      </c>
      <c r="S860" s="196" t="s">
        <v>306</v>
      </c>
      <c r="T860" s="197" t="s">
        <v>364</v>
      </c>
      <c r="U860" s="159">
        <v>0.35399999999999998</v>
      </c>
      <c r="V860" s="159">
        <f>ROUND(E860*U860,2)</f>
        <v>139.12</v>
      </c>
      <c r="W860" s="159"/>
      <c r="X860" s="159" t="s">
        <v>355</v>
      </c>
      <c r="Y860" s="159" t="s">
        <v>300</v>
      </c>
      <c r="Z860" s="148"/>
      <c r="AA860" s="148"/>
      <c r="AB860" s="148"/>
      <c r="AC860" s="148"/>
      <c r="AD860" s="148"/>
      <c r="AE860" s="148"/>
      <c r="AF860" s="148"/>
      <c r="AG860" s="148" t="s">
        <v>356</v>
      </c>
      <c r="AH860" s="148"/>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ht="67.5" outlineLevel="1" x14ac:dyDescent="0.2">
      <c r="A861" s="191">
        <v>179</v>
      </c>
      <c r="B861" s="192" t="s">
        <v>1294</v>
      </c>
      <c r="C861" s="203" t="s">
        <v>1295</v>
      </c>
      <c r="D861" s="193" t="s">
        <v>448</v>
      </c>
      <c r="E861" s="194">
        <v>2081</v>
      </c>
      <c r="F861" s="195"/>
      <c r="G861" s="196">
        <f>ROUND(E861*F861,2)</f>
        <v>0</v>
      </c>
      <c r="H861" s="195"/>
      <c r="I861" s="196">
        <f>ROUND(E861*H861,2)</f>
        <v>0</v>
      </c>
      <c r="J861" s="195"/>
      <c r="K861" s="196">
        <f>ROUND(E861*J861,2)</f>
        <v>0</v>
      </c>
      <c r="L861" s="196">
        <v>21</v>
      </c>
      <c r="M861" s="196">
        <f>G861*(1+L861/100)</f>
        <v>0</v>
      </c>
      <c r="N861" s="194">
        <v>4.0000000000000003E-5</v>
      </c>
      <c r="O861" s="194">
        <f>ROUND(E861*N861,2)</f>
        <v>0.08</v>
      </c>
      <c r="P861" s="194">
        <v>0</v>
      </c>
      <c r="Q861" s="194">
        <f>ROUND(E861*P861,2)</f>
        <v>0</v>
      </c>
      <c r="R861" s="196" t="s">
        <v>457</v>
      </c>
      <c r="S861" s="196" t="s">
        <v>306</v>
      </c>
      <c r="T861" s="197" t="s">
        <v>364</v>
      </c>
      <c r="U861" s="159">
        <v>0.26300000000000001</v>
      </c>
      <c r="V861" s="159">
        <f>ROUND(E861*U861,2)</f>
        <v>547.29999999999995</v>
      </c>
      <c r="W861" s="159"/>
      <c r="X861" s="159" t="s">
        <v>355</v>
      </c>
      <c r="Y861" s="159" t="s">
        <v>300</v>
      </c>
      <c r="Z861" s="148"/>
      <c r="AA861" s="148"/>
      <c r="AB861" s="148"/>
      <c r="AC861" s="148"/>
      <c r="AD861" s="148"/>
      <c r="AE861" s="148"/>
      <c r="AF861" s="148"/>
      <c r="AG861" s="148" t="s">
        <v>356</v>
      </c>
      <c r="AH861" s="148"/>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ht="33.75" outlineLevel="1" x14ac:dyDescent="0.2">
      <c r="A862" s="172">
        <v>180</v>
      </c>
      <c r="B862" s="173" t="s">
        <v>1296</v>
      </c>
      <c r="C862" s="181" t="s">
        <v>1297</v>
      </c>
      <c r="D862" s="174" t="s">
        <v>506</v>
      </c>
      <c r="E862" s="175">
        <v>109</v>
      </c>
      <c r="F862" s="176"/>
      <c r="G862" s="177">
        <f>ROUND(E862*F862,2)</f>
        <v>0</v>
      </c>
      <c r="H862" s="176"/>
      <c r="I862" s="177">
        <f>ROUND(E862*H862,2)</f>
        <v>0</v>
      </c>
      <c r="J862" s="176"/>
      <c r="K862" s="177">
        <f>ROUND(E862*J862,2)</f>
        <v>0</v>
      </c>
      <c r="L862" s="177">
        <v>21</v>
      </c>
      <c r="M862" s="177">
        <f>G862*(1+L862/100)</f>
        <v>0</v>
      </c>
      <c r="N862" s="175">
        <v>4.6800000000000001E-3</v>
      </c>
      <c r="O862" s="175">
        <f>ROUND(E862*N862,2)</f>
        <v>0.51</v>
      </c>
      <c r="P862" s="175">
        <v>0</v>
      </c>
      <c r="Q862" s="175">
        <f>ROUND(E862*P862,2)</f>
        <v>0</v>
      </c>
      <c r="R862" s="177" t="s">
        <v>457</v>
      </c>
      <c r="S862" s="177" t="s">
        <v>306</v>
      </c>
      <c r="T862" s="178" t="s">
        <v>364</v>
      </c>
      <c r="U862" s="159">
        <v>0.43</v>
      </c>
      <c r="V862" s="159">
        <f>ROUND(E862*U862,2)</f>
        <v>46.87</v>
      </c>
      <c r="W862" s="159"/>
      <c r="X862" s="159" t="s">
        <v>355</v>
      </c>
      <c r="Y862" s="159" t="s">
        <v>300</v>
      </c>
      <c r="Z862" s="148"/>
      <c r="AA862" s="148"/>
      <c r="AB862" s="148"/>
      <c r="AC862" s="148"/>
      <c r="AD862" s="148"/>
      <c r="AE862" s="148"/>
      <c r="AF862" s="148"/>
      <c r="AG862" s="148" t="s">
        <v>356</v>
      </c>
      <c r="AH862" s="148"/>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2" x14ac:dyDescent="0.2">
      <c r="A863" s="155"/>
      <c r="B863" s="156"/>
      <c r="C863" s="199" t="s">
        <v>1298</v>
      </c>
      <c r="D863" s="185"/>
      <c r="E863" s="186">
        <v>109</v>
      </c>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369</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72">
        <v>181</v>
      </c>
      <c r="B864" s="173" t="s">
        <v>1299</v>
      </c>
      <c r="C864" s="181" t="s">
        <v>1300</v>
      </c>
      <c r="D864" s="174" t="s">
        <v>1301</v>
      </c>
      <c r="E864" s="175">
        <v>599.30999999999995</v>
      </c>
      <c r="F864" s="176"/>
      <c r="G864" s="177">
        <f>ROUND(E864*F864,2)</f>
        <v>0</v>
      </c>
      <c r="H864" s="176"/>
      <c r="I864" s="177">
        <f>ROUND(E864*H864,2)</f>
        <v>0</v>
      </c>
      <c r="J864" s="176"/>
      <c r="K864" s="177">
        <f>ROUND(E864*J864,2)</f>
        <v>0</v>
      </c>
      <c r="L864" s="177">
        <v>21</v>
      </c>
      <c r="M864" s="177">
        <f>G864*(1+L864/100)</f>
        <v>0</v>
      </c>
      <c r="N864" s="175">
        <v>1E-3</v>
      </c>
      <c r="O864" s="175">
        <f>ROUND(E864*N864,2)</f>
        <v>0.6</v>
      </c>
      <c r="P864" s="175">
        <v>0</v>
      </c>
      <c r="Q864" s="175">
        <f>ROUND(E864*P864,2)</f>
        <v>0</v>
      </c>
      <c r="R864" s="177"/>
      <c r="S864" s="177" t="s">
        <v>297</v>
      </c>
      <c r="T864" s="178" t="s">
        <v>298</v>
      </c>
      <c r="U864" s="159">
        <v>0</v>
      </c>
      <c r="V864" s="159">
        <f>ROUND(E864*U864,2)</f>
        <v>0</v>
      </c>
      <c r="W864" s="159"/>
      <c r="X864" s="159" t="s">
        <v>355</v>
      </c>
      <c r="Y864" s="159" t="s">
        <v>300</v>
      </c>
      <c r="Z864" s="148"/>
      <c r="AA864" s="148"/>
      <c r="AB864" s="148"/>
      <c r="AC864" s="148"/>
      <c r="AD864" s="148"/>
      <c r="AE864" s="148"/>
      <c r="AF864" s="148"/>
      <c r="AG864" s="148" t="s">
        <v>356</v>
      </c>
      <c r="AH864" s="148"/>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2" x14ac:dyDescent="0.2">
      <c r="A865" s="155"/>
      <c r="B865" s="156"/>
      <c r="C865" s="199" t="s">
        <v>1302</v>
      </c>
      <c r="D865" s="185"/>
      <c r="E865" s="186">
        <v>599.30999999999995</v>
      </c>
      <c r="F865" s="159"/>
      <c r="G865" s="159"/>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369</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x14ac:dyDescent="0.2">
      <c r="A866" s="172">
        <v>182</v>
      </c>
      <c r="B866" s="173" t="s">
        <v>1303</v>
      </c>
      <c r="C866" s="181" t="s">
        <v>1304</v>
      </c>
      <c r="D866" s="174" t="s">
        <v>506</v>
      </c>
      <c r="E866" s="175">
        <v>25</v>
      </c>
      <c r="F866" s="176"/>
      <c r="G866" s="177">
        <f>ROUND(E866*F866,2)</f>
        <v>0</v>
      </c>
      <c r="H866" s="176"/>
      <c r="I866" s="177">
        <f>ROUND(E866*H866,2)</f>
        <v>0</v>
      </c>
      <c r="J866" s="176"/>
      <c r="K866" s="177">
        <f>ROUND(E866*J866,2)</f>
        <v>0</v>
      </c>
      <c r="L866" s="177">
        <v>21</v>
      </c>
      <c r="M866" s="177">
        <f>G866*(1+L866/100)</f>
        <v>0</v>
      </c>
      <c r="N866" s="175">
        <v>1.0000000000000001E-5</v>
      </c>
      <c r="O866" s="175">
        <f>ROUND(E866*N866,2)</f>
        <v>0</v>
      </c>
      <c r="P866" s="175">
        <v>0</v>
      </c>
      <c r="Q866" s="175">
        <f>ROUND(E866*P866,2)</f>
        <v>0</v>
      </c>
      <c r="R866" s="177" t="s">
        <v>457</v>
      </c>
      <c r="S866" s="177" t="s">
        <v>306</v>
      </c>
      <c r="T866" s="178" t="s">
        <v>364</v>
      </c>
      <c r="U866" s="159">
        <v>0.17</v>
      </c>
      <c r="V866" s="159">
        <f>ROUND(E866*U866,2)</f>
        <v>4.25</v>
      </c>
      <c r="W866" s="159"/>
      <c r="X866" s="159" t="s">
        <v>355</v>
      </c>
      <c r="Y866" s="159" t="s">
        <v>365</v>
      </c>
      <c r="Z866" s="148"/>
      <c r="AA866" s="148"/>
      <c r="AB866" s="148"/>
      <c r="AC866" s="148"/>
      <c r="AD866" s="148"/>
      <c r="AE866" s="148"/>
      <c r="AF866" s="148"/>
      <c r="AG866" s="148" t="s">
        <v>356</v>
      </c>
      <c r="AH866" s="148"/>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2" x14ac:dyDescent="0.2">
      <c r="A867" s="155"/>
      <c r="B867" s="156"/>
      <c r="C867" s="199" t="s">
        <v>1305</v>
      </c>
      <c r="D867" s="185"/>
      <c r="E867" s="186">
        <v>25</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369</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ht="22.5" outlineLevel="1" x14ac:dyDescent="0.2">
      <c r="A868" s="172">
        <v>183</v>
      </c>
      <c r="B868" s="173" t="s">
        <v>1306</v>
      </c>
      <c r="C868" s="181" t="s">
        <v>1307</v>
      </c>
      <c r="D868" s="174" t="s">
        <v>506</v>
      </c>
      <c r="E868" s="175">
        <v>25</v>
      </c>
      <c r="F868" s="176"/>
      <c r="G868" s="177">
        <f>ROUND(E868*F868,2)</f>
        <v>0</v>
      </c>
      <c r="H868" s="176"/>
      <c r="I868" s="177">
        <f>ROUND(E868*H868,2)</f>
        <v>0</v>
      </c>
      <c r="J868" s="176"/>
      <c r="K868" s="177">
        <f>ROUND(E868*J868,2)</f>
        <v>0</v>
      </c>
      <c r="L868" s="177">
        <v>21</v>
      </c>
      <c r="M868" s="177">
        <f>G868*(1+L868/100)</f>
        <v>0</v>
      </c>
      <c r="N868" s="175">
        <v>1.55E-2</v>
      </c>
      <c r="O868" s="175">
        <f>ROUND(E868*N868,2)</f>
        <v>0.39</v>
      </c>
      <c r="P868" s="175">
        <v>0</v>
      </c>
      <c r="Q868" s="175">
        <f>ROUND(E868*P868,2)</f>
        <v>0</v>
      </c>
      <c r="R868" s="177" t="s">
        <v>442</v>
      </c>
      <c r="S868" s="177" t="s">
        <v>364</v>
      </c>
      <c r="T868" s="178" t="s">
        <v>364</v>
      </c>
      <c r="U868" s="159">
        <v>0</v>
      </c>
      <c r="V868" s="159">
        <f>ROUND(E868*U868,2)</f>
        <v>0</v>
      </c>
      <c r="W868" s="159"/>
      <c r="X868" s="159" t="s">
        <v>443</v>
      </c>
      <c r="Y868" s="159" t="s">
        <v>365</v>
      </c>
      <c r="Z868" s="148"/>
      <c r="AA868" s="148"/>
      <c r="AB868" s="148"/>
      <c r="AC868" s="148"/>
      <c r="AD868" s="148"/>
      <c r="AE868" s="148"/>
      <c r="AF868" s="148"/>
      <c r="AG868" s="148" t="s">
        <v>444</v>
      </c>
      <c r="AH868" s="148"/>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2" x14ac:dyDescent="0.2">
      <c r="A869" s="155"/>
      <c r="B869" s="156"/>
      <c r="C869" s="262" t="s">
        <v>1308</v>
      </c>
      <c r="D869" s="263"/>
      <c r="E869" s="263"/>
      <c r="F869" s="263"/>
      <c r="G869" s="263"/>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303</v>
      </c>
      <c r="AH869" s="148"/>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2" x14ac:dyDescent="0.2">
      <c r="A870" s="155"/>
      <c r="B870" s="156"/>
      <c r="C870" s="199" t="s">
        <v>1309</v>
      </c>
      <c r="D870" s="185"/>
      <c r="E870" s="186">
        <v>25</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369</v>
      </c>
      <c r="AH870" s="148">
        <v>5</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ht="22.5" outlineLevel="1" x14ac:dyDescent="0.2">
      <c r="A871" s="172">
        <v>184</v>
      </c>
      <c r="B871" s="173" t="s">
        <v>1310</v>
      </c>
      <c r="C871" s="181" t="s">
        <v>1311</v>
      </c>
      <c r="D871" s="174" t="s">
        <v>506</v>
      </c>
      <c r="E871" s="175">
        <v>1</v>
      </c>
      <c r="F871" s="176"/>
      <c r="G871" s="177">
        <f>ROUND(E871*F871,2)</f>
        <v>0</v>
      </c>
      <c r="H871" s="176"/>
      <c r="I871" s="177">
        <f>ROUND(E871*H871,2)</f>
        <v>0</v>
      </c>
      <c r="J871" s="176"/>
      <c r="K871" s="177">
        <f>ROUND(E871*J871,2)</f>
        <v>0</v>
      </c>
      <c r="L871" s="177">
        <v>21</v>
      </c>
      <c r="M871" s="177">
        <f>G871*(1+L871/100)</f>
        <v>0</v>
      </c>
      <c r="N871" s="175">
        <v>0.03</v>
      </c>
      <c r="O871" s="175">
        <f>ROUND(E871*N871,2)</f>
        <v>0.03</v>
      </c>
      <c r="P871" s="175">
        <v>0</v>
      </c>
      <c r="Q871" s="175">
        <f>ROUND(E871*P871,2)</f>
        <v>0</v>
      </c>
      <c r="R871" s="177"/>
      <c r="S871" s="177" t="s">
        <v>297</v>
      </c>
      <c r="T871" s="178" t="s">
        <v>298</v>
      </c>
      <c r="U871" s="159">
        <v>0</v>
      </c>
      <c r="V871" s="159">
        <f>ROUND(E871*U871,2)</f>
        <v>0</v>
      </c>
      <c r="W871" s="159"/>
      <c r="X871" s="159" t="s">
        <v>355</v>
      </c>
      <c r="Y871" s="159" t="s">
        <v>300</v>
      </c>
      <c r="Z871" s="148"/>
      <c r="AA871" s="148"/>
      <c r="AB871" s="148"/>
      <c r="AC871" s="148"/>
      <c r="AD871" s="148"/>
      <c r="AE871" s="148"/>
      <c r="AF871" s="148"/>
      <c r="AG871" s="148" t="s">
        <v>356</v>
      </c>
      <c r="AH871" s="148"/>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2" x14ac:dyDescent="0.2">
      <c r="A872" s="155"/>
      <c r="B872" s="156"/>
      <c r="C872" s="199" t="s">
        <v>1312</v>
      </c>
      <c r="D872" s="185"/>
      <c r="E872" s="186">
        <v>1</v>
      </c>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369</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ht="22.5" outlineLevel="1" x14ac:dyDescent="0.2">
      <c r="A873" s="172">
        <v>185</v>
      </c>
      <c r="B873" s="173" t="s">
        <v>1313</v>
      </c>
      <c r="C873" s="181" t="s">
        <v>1314</v>
      </c>
      <c r="D873" s="174" t="s">
        <v>506</v>
      </c>
      <c r="E873" s="175">
        <v>1</v>
      </c>
      <c r="F873" s="176"/>
      <c r="G873" s="177">
        <f>ROUND(E873*F873,2)</f>
        <v>0</v>
      </c>
      <c r="H873" s="176"/>
      <c r="I873" s="177">
        <f>ROUND(E873*H873,2)</f>
        <v>0</v>
      </c>
      <c r="J873" s="176"/>
      <c r="K873" s="177">
        <f>ROUND(E873*J873,2)</f>
        <v>0</v>
      </c>
      <c r="L873" s="177">
        <v>21</v>
      </c>
      <c r="M873" s="177">
        <f>G873*(1+L873/100)</f>
        <v>0</v>
      </c>
      <c r="N873" s="175">
        <v>0.02</v>
      </c>
      <c r="O873" s="175">
        <f>ROUND(E873*N873,2)</f>
        <v>0.02</v>
      </c>
      <c r="P873" s="175">
        <v>0</v>
      </c>
      <c r="Q873" s="175">
        <f>ROUND(E873*P873,2)</f>
        <v>0</v>
      </c>
      <c r="R873" s="177"/>
      <c r="S873" s="177" t="s">
        <v>297</v>
      </c>
      <c r="T873" s="178" t="s">
        <v>1315</v>
      </c>
      <c r="U873" s="159">
        <v>0</v>
      </c>
      <c r="V873" s="159">
        <f>ROUND(E873*U873,2)</f>
        <v>0</v>
      </c>
      <c r="W873" s="159"/>
      <c r="X873" s="159" t="s">
        <v>355</v>
      </c>
      <c r="Y873" s="159" t="s">
        <v>300</v>
      </c>
      <c r="Z873" s="148"/>
      <c r="AA873" s="148"/>
      <c r="AB873" s="148"/>
      <c r="AC873" s="148"/>
      <c r="AD873" s="148"/>
      <c r="AE873" s="148"/>
      <c r="AF873" s="148"/>
      <c r="AG873" s="148" t="s">
        <v>356</v>
      </c>
      <c r="AH873" s="148"/>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2" x14ac:dyDescent="0.2">
      <c r="A874" s="155"/>
      <c r="B874" s="156"/>
      <c r="C874" s="199" t="s">
        <v>1316</v>
      </c>
      <c r="D874" s="185"/>
      <c r="E874" s="186">
        <v>1</v>
      </c>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369</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72">
        <v>186</v>
      </c>
      <c r="B875" s="173" t="s">
        <v>1317</v>
      </c>
      <c r="C875" s="181" t="s">
        <v>1318</v>
      </c>
      <c r="D875" s="174" t="s">
        <v>640</v>
      </c>
      <c r="E875" s="175">
        <v>25</v>
      </c>
      <c r="F875" s="176"/>
      <c r="G875" s="177">
        <f>ROUND(E875*F875,2)</f>
        <v>0</v>
      </c>
      <c r="H875" s="176"/>
      <c r="I875" s="177">
        <f>ROUND(E875*H875,2)</f>
        <v>0</v>
      </c>
      <c r="J875" s="176"/>
      <c r="K875" s="177">
        <f>ROUND(E875*J875,2)</f>
        <v>0</v>
      </c>
      <c r="L875" s="177">
        <v>21</v>
      </c>
      <c r="M875" s="177">
        <f>G875*(1+L875/100)</f>
        <v>0</v>
      </c>
      <c r="N875" s="175">
        <v>1E-3</v>
      </c>
      <c r="O875" s="175">
        <f>ROUND(E875*N875,2)</f>
        <v>0.03</v>
      </c>
      <c r="P875" s="175">
        <v>0</v>
      </c>
      <c r="Q875" s="175">
        <f>ROUND(E875*P875,2)</f>
        <v>0</v>
      </c>
      <c r="R875" s="177"/>
      <c r="S875" s="177" t="s">
        <v>297</v>
      </c>
      <c r="T875" s="178" t="s">
        <v>298</v>
      </c>
      <c r="U875" s="159">
        <v>0</v>
      </c>
      <c r="V875" s="159">
        <f>ROUND(E875*U875,2)</f>
        <v>0</v>
      </c>
      <c r="W875" s="159"/>
      <c r="X875" s="159" t="s">
        <v>355</v>
      </c>
      <c r="Y875" s="159" t="s">
        <v>300</v>
      </c>
      <c r="Z875" s="148"/>
      <c r="AA875" s="148"/>
      <c r="AB875" s="148"/>
      <c r="AC875" s="148"/>
      <c r="AD875" s="148"/>
      <c r="AE875" s="148"/>
      <c r="AF875" s="148"/>
      <c r="AG875" s="148" t="s">
        <v>356</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2" x14ac:dyDescent="0.2">
      <c r="A876" s="155"/>
      <c r="B876" s="156"/>
      <c r="C876" s="199" t="s">
        <v>1319</v>
      </c>
      <c r="D876" s="185"/>
      <c r="E876" s="186">
        <v>25</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369</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72">
        <v>187</v>
      </c>
      <c r="B877" s="173" t="s">
        <v>1320</v>
      </c>
      <c r="C877" s="181" t="s">
        <v>1321</v>
      </c>
      <c r="D877" s="174" t="s">
        <v>640</v>
      </c>
      <c r="E877" s="175">
        <v>8</v>
      </c>
      <c r="F877" s="176"/>
      <c r="G877" s="177">
        <f>ROUND(E877*F877,2)</f>
        <v>0</v>
      </c>
      <c r="H877" s="176"/>
      <c r="I877" s="177">
        <f>ROUND(E877*H877,2)</f>
        <v>0</v>
      </c>
      <c r="J877" s="176"/>
      <c r="K877" s="177">
        <f>ROUND(E877*J877,2)</f>
        <v>0</v>
      </c>
      <c r="L877" s="177">
        <v>21</v>
      </c>
      <c r="M877" s="177">
        <f>G877*(1+L877/100)</f>
        <v>0</v>
      </c>
      <c r="N877" s="175">
        <v>1E-3</v>
      </c>
      <c r="O877" s="175">
        <f>ROUND(E877*N877,2)</f>
        <v>0.01</v>
      </c>
      <c r="P877" s="175">
        <v>0</v>
      </c>
      <c r="Q877" s="175">
        <f>ROUND(E877*P877,2)</f>
        <v>0</v>
      </c>
      <c r="R877" s="177"/>
      <c r="S877" s="177" t="s">
        <v>297</v>
      </c>
      <c r="T877" s="178" t="s">
        <v>298</v>
      </c>
      <c r="U877" s="159">
        <v>0</v>
      </c>
      <c r="V877" s="159">
        <f>ROUND(E877*U877,2)</f>
        <v>0</v>
      </c>
      <c r="W877" s="159"/>
      <c r="X877" s="159" t="s">
        <v>355</v>
      </c>
      <c r="Y877" s="159" t="s">
        <v>300</v>
      </c>
      <c r="Z877" s="148"/>
      <c r="AA877" s="148"/>
      <c r="AB877" s="148"/>
      <c r="AC877" s="148"/>
      <c r="AD877" s="148"/>
      <c r="AE877" s="148"/>
      <c r="AF877" s="148"/>
      <c r="AG877" s="148" t="s">
        <v>356</v>
      </c>
      <c r="AH877" s="148"/>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2" x14ac:dyDescent="0.2">
      <c r="A878" s="155"/>
      <c r="B878" s="156"/>
      <c r="C878" s="199" t="s">
        <v>1322</v>
      </c>
      <c r="D878" s="185"/>
      <c r="E878" s="186">
        <v>8</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369</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72">
        <v>188</v>
      </c>
      <c r="B879" s="173" t="s">
        <v>1323</v>
      </c>
      <c r="C879" s="181" t="s">
        <v>1324</v>
      </c>
      <c r="D879" s="174" t="s">
        <v>640</v>
      </c>
      <c r="E879" s="175">
        <v>12</v>
      </c>
      <c r="F879" s="176"/>
      <c r="G879" s="177">
        <f>ROUND(E879*F879,2)</f>
        <v>0</v>
      </c>
      <c r="H879" s="176"/>
      <c r="I879" s="177">
        <f>ROUND(E879*H879,2)</f>
        <v>0</v>
      </c>
      <c r="J879" s="176"/>
      <c r="K879" s="177">
        <f>ROUND(E879*J879,2)</f>
        <v>0</v>
      </c>
      <c r="L879" s="177">
        <v>21</v>
      </c>
      <c r="M879" s="177">
        <f>G879*(1+L879/100)</f>
        <v>0</v>
      </c>
      <c r="N879" s="175">
        <v>5.0000000000000001E-4</v>
      </c>
      <c r="O879" s="175">
        <f>ROUND(E879*N879,2)</f>
        <v>0.01</v>
      </c>
      <c r="P879" s="175">
        <v>0</v>
      </c>
      <c r="Q879" s="175">
        <f>ROUND(E879*P879,2)</f>
        <v>0</v>
      </c>
      <c r="R879" s="177"/>
      <c r="S879" s="177" t="s">
        <v>297</v>
      </c>
      <c r="T879" s="178" t="s">
        <v>298</v>
      </c>
      <c r="U879" s="159">
        <v>0</v>
      </c>
      <c r="V879" s="159">
        <f>ROUND(E879*U879,2)</f>
        <v>0</v>
      </c>
      <c r="W879" s="159"/>
      <c r="X879" s="159" t="s">
        <v>355</v>
      </c>
      <c r="Y879" s="159" t="s">
        <v>300</v>
      </c>
      <c r="Z879" s="148"/>
      <c r="AA879" s="148"/>
      <c r="AB879" s="148"/>
      <c r="AC879" s="148"/>
      <c r="AD879" s="148"/>
      <c r="AE879" s="148"/>
      <c r="AF879" s="148"/>
      <c r="AG879" s="148" t="s">
        <v>356</v>
      </c>
      <c r="AH879" s="148"/>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2" x14ac:dyDescent="0.2">
      <c r="A880" s="155"/>
      <c r="B880" s="156"/>
      <c r="C880" s="199" t="s">
        <v>1325</v>
      </c>
      <c r="D880" s="185"/>
      <c r="E880" s="186">
        <v>12</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369</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72">
        <v>189</v>
      </c>
      <c r="B881" s="173" t="s">
        <v>1326</v>
      </c>
      <c r="C881" s="181" t="s">
        <v>1327</v>
      </c>
      <c r="D881" s="174" t="s">
        <v>640</v>
      </c>
      <c r="E881" s="175">
        <v>43</v>
      </c>
      <c r="F881" s="176"/>
      <c r="G881" s="177">
        <f>ROUND(E881*F881,2)</f>
        <v>0</v>
      </c>
      <c r="H881" s="176"/>
      <c r="I881" s="177">
        <f>ROUND(E881*H881,2)</f>
        <v>0</v>
      </c>
      <c r="J881" s="176"/>
      <c r="K881" s="177">
        <f>ROUND(E881*J881,2)</f>
        <v>0</v>
      </c>
      <c r="L881" s="177">
        <v>21</v>
      </c>
      <c r="M881" s="177">
        <f>G881*(1+L881/100)</f>
        <v>0</v>
      </c>
      <c r="N881" s="175">
        <v>5.0000000000000001E-4</v>
      </c>
      <c r="O881" s="175">
        <f>ROUND(E881*N881,2)</f>
        <v>0.02</v>
      </c>
      <c r="P881" s="175">
        <v>0</v>
      </c>
      <c r="Q881" s="175">
        <f>ROUND(E881*P881,2)</f>
        <v>0</v>
      </c>
      <c r="R881" s="177"/>
      <c r="S881" s="177" t="s">
        <v>297</v>
      </c>
      <c r="T881" s="178" t="s">
        <v>298</v>
      </c>
      <c r="U881" s="159">
        <v>0</v>
      </c>
      <c r="V881" s="159">
        <f>ROUND(E881*U881,2)</f>
        <v>0</v>
      </c>
      <c r="W881" s="159"/>
      <c r="X881" s="159" t="s">
        <v>355</v>
      </c>
      <c r="Y881" s="159" t="s">
        <v>300</v>
      </c>
      <c r="Z881" s="148"/>
      <c r="AA881" s="148"/>
      <c r="AB881" s="148"/>
      <c r="AC881" s="148"/>
      <c r="AD881" s="148"/>
      <c r="AE881" s="148"/>
      <c r="AF881" s="148"/>
      <c r="AG881" s="148" t="s">
        <v>356</v>
      </c>
      <c r="AH881" s="148"/>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2" x14ac:dyDescent="0.2">
      <c r="A882" s="155"/>
      <c r="B882" s="156"/>
      <c r="C882" s="199" t="s">
        <v>1328</v>
      </c>
      <c r="D882" s="185"/>
      <c r="E882" s="186">
        <v>43</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369</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72">
        <v>190</v>
      </c>
      <c r="B883" s="173" t="s">
        <v>1329</v>
      </c>
      <c r="C883" s="181" t="s">
        <v>1330</v>
      </c>
      <c r="D883" s="174" t="s">
        <v>506</v>
      </c>
      <c r="E883" s="175">
        <v>267</v>
      </c>
      <c r="F883" s="176"/>
      <c r="G883" s="177">
        <f>ROUND(E883*F883,2)</f>
        <v>0</v>
      </c>
      <c r="H883" s="176"/>
      <c r="I883" s="177">
        <f>ROUND(E883*H883,2)</f>
        <v>0</v>
      </c>
      <c r="J883" s="176"/>
      <c r="K883" s="177">
        <f>ROUND(E883*J883,2)</f>
        <v>0</v>
      </c>
      <c r="L883" s="177">
        <v>21</v>
      </c>
      <c r="M883" s="177">
        <f>G883*(1+L883/100)</f>
        <v>0</v>
      </c>
      <c r="N883" s="175">
        <v>0</v>
      </c>
      <c r="O883" s="175">
        <f>ROUND(E883*N883,2)</f>
        <v>0</v>
      </c>
      <c r="P883" s="175">
        <v>0</v>
      </c>
      <c r="Q883" s="175">
        <f>ROUND(E883*P883,2)</f>
        <v>0</v>
      </c>
      <c r="R883" s="177"/>
      <c r="S883" s="177" t="s">
        <v>297</v>
      </c>
      <c r="T883" s="178" t="s">
        <v>298</v>
      </c>
      <c r="U883" s="159">
        <v>0</v>
      </c>
      <c r="V883" s="159">
        <f>ROUND(E883*U883,2)</f>
        <v>0</v>
      </c>
      <c r="W883" s="159"/>
      <c r="X883" s="159" t="s">
        <v>355</v>
      </c>
      <c r="Y883" s="159" t="s">
        <v>300</v>
      </c>
      <c r="Z883" s="148"/>
      <c r="AA883" s="148"/>
      <c r="AB883" s="148"/>
      <c r="AC883" s="148"/>
      <c r="AD883" s="148"/>
      <c r="AE883" s="148"/>
      <c r="AF883" s="148"/>
      <c r="AG883" s="148" t="s">
        <v>356</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2" x14ac:dyDescent="0.2">
      <c r="A884" s="155"/>
      <c r="B884" s="156"/>
      <c r="C884" s="199" t="s">
        <v>1331</v>
      </c>
      <c r="D884" s="185"/>
      <c r="E884" s="186">
        <v>267</v>
      </c>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369</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72">
        <v>191</v>
      </c>
      <c r="B885" s="173" t="s">
        <v>1332</v>
      </c>
      <c r="C885" s="181" t="s">
        <v>1333</v>
      </c>
      <c r="D885" s="174" t="s">
        <v>506</v>
      </c>
      <c r="E885" s="175">
        <v>1</v>
      </c>
      <c r="F885" s="176"/>
      <c r="G885" s="177">
        <f>ROUND(E885*F885,2)</f>
        <v>0</v>
      </c>
      <c r="H885" s="176"/>
      <c r="I885" s="177">
        <f>ROUND(E885*H885,2)</f>
        <v>0</v>
      </c>
      <c r="J885" s="176"/>
      <c r="K885" s="177">
        <f>ROUND(E885*J885,2)</f>
        <v>0</v>
      </c>
      <c r="L885" s="177">
        <v>21</v>
      </c>
      <c r="M885" s="177">
        <f>G885*(1+L885/100)</f>
        <v>0</v>
      </c>
      <c r="N885" s="175">
        <v>8.5000000000000006E-3</v>
      </c>
      <c r="O885" s="175">
        <f>ROUND(E885*N885,2)</f>
        <v>0.01</v>
      </c>
      <c r="P885" s="175">
        <v>0</v>
      </c>
      <c r="Q885" s="175">
        <f>ROUND(E885*P885,2)</f>
        <v>0</v>
      </c>
      <c r="R885" s="177"/>
      <c r="S885" s="177" t="s">
        <v>297</v>
      </c>
      <c r="T885" s="178" t="s">
        <v>298</v>
      </c>
      <c r="U885" s="159">
        <v>0</v>
      </c>
      <c r="V885" s="159">
        <f>ROUND(E885*U885,2)</f>
        <v>0</v>
      </c>
      <c r="W885" s="159"/>
      <c r="X885" s="159" t="s">
        <v>355</v>
      </c>
      <c r="Y885" s="159" t="s">
        <v>300</v>
      </c>
      <c r="Z885" s="148"/>
      <c r="AA885" s="148"/>
      <c r="AB885" s="148"/>
      <c r="AC885" s="148"/>
      <c r="AD885" s="148"/>
      <c r="AE885" s="148"/>
      <c r="AF885" s="148"/>
      <c r="AG885" s="148" t="s">
        <v>356</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2" x14ac:dyDescent="0.2">
      <c r="A886" s="155"/>
      <c r="B886" s="156"/>
      <c r="C886" s="199" t="s">
        <v>1334</v>
      </c>
      <c r="D886" s="185"/>
      <c r="E886" s="186">
        <v>1</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369</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ht="22.5" outlineLevel="1" x14ac:dyDescent="0.2">
      <c r="A887" s="172">
        <v>192</v>
      </c>
      <c r="B887" s="173" t="s">
        <v>1335</v>
      </c>
      <c r="C887" s="181" t="s">
        <v>1336</v>
      </c>
      <c r="D887" s="174" t="s">
        <v>506</v>
      </c>
      <c r="E887" s="175">
        <v>8</v>
      </c>
      <c r="F887" s="176"/>
      <c r="G887" s="177">
        <f>ROUND(E887*F887,2)</f>
        <v>0</v>
      </c>
      <c r="H887" s="176"/>
      <c r="I887" s="177">
        <f>ROUND(E887*H887,2)</f>
        <v>0</v>
      </c>
      <c r="J887" s="176"/>
      <c r="K887" s="177">
        <f>ROUND(E887*J887,2)</f>
        <v>0</v>
      </c>
      <c r="L887" s="177">
        <v>21</v>
      </c>
      <c r="M887" s="177">
        <f>G887*(1+L887/100)</f>
        <v>0</v>
      </c>
      <c r="N887" s="175">
        <v>5.0000000000000001E-3</v>
      </c>
      <c r="O887" s="175">
        <f>ROUND(E887*N887,2)</f>
        <v>0.04</v>
      </c>
      <c r="P887" s="175">
        <v>0</v>
      </c>
      <c r="Q887" s="175">
        <f>ROUND(E887*P887,2)</f>
        <v>0</v>
      </c>
      <c r="R887" s="177"/>
      <c r="S887" s="177" t="s">
        <v>297</v>
      </c>
      <c r="T887" s="178" t="s">
        <v>298</v>
      </c>
      <c r="U887" s="159">
        <v>0</v>
      </c>
      <c r="V887" s="159">
        <f>ROUND(E887*U887,2)</f>
        <v>0</v>
      </c>
      <c r="W887" s="159"/>
      <c r="X887" s="159" t="s">
        <v>355</v>
      </c>
      <c r="Y887" s="159" t="s">
        <v>300</v>
      </c>
      <c r="Z887" s="148"/>
      <c r="AA887" s="148"/>
      <c r="AB887" s="148"/>
      <c r="AC887" s="148"/>
      <c r="AD887" s="148"/>
      <c r="AE887" s="148"/>
      <c r="AF887" s="148"/>
      <c r="AG887" s="148" t="s">
        <v>356</v>
      </c>
      <c r="AH887" s="148"/>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2" x14ac:dyDescent="0.2">
      <c r="A888" s="155"/>
      <c r="B888" s="156"/>
      <c r="C888" s="199" t="s">
        <v>1337</v>
      </c>
      <c r="D888" s="185"/>
      <c r="E888" s="186">
        <v>8</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369</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ht="22.5" outlineLevel="1" x14ac:dyDescent="0.2">
      <c r="A889" s="172">
        <v>193</v>
      </c>
      <c r="B889" s="173" t="s">
        <v>1338</v>
      </c>
      <c r="C889" s="181" t="s">
        <v>1339</v>
      </c>
      <c r="D889" s="174" t="s">
        <v>506</v>
      </c>
      <c r="E889" s="175">
        <v>3</v>
      </c>
      <c r="F889" s="176"/>
      <c r="G889" s="177">
        <f>ROUND(E889*F889,2)</f>
        <v>0</v>
      </c>
      <c r="H889" s="176"/>
      <c r="I889" s="177">
        <f>ROUND(E889*H889,2)</f>
        <v>0</v>
      </c>
      <c r="J889" s="176"/>
      <c r="K889" s="177">
        <f>ROUND(E889*J889,2)</f>
        <v>0</v>
      </c>
      <c r="L889" s="177">
        <v>21</v>
      </c>
      <c r="M889" s="177">
        <f>G889*(1+L889/100)</f>
        <v>0</v>
      </c>
      <c r="N889" s="175">
        <v>0.01</v>
      </c>
      <c r="O889" s="175">
        <f>ROUND(E889*N889,2)</f>
        <v>0.03</v>
      </c>
      <c r="P889" s="175">
        <v>0</v>
      </c>
      <c r="Q889" s="175">
        <f>ROUND(E889*P889,2)</f>
        <v>0</v>
      </c>
      <c r="R889" s="177"/>
      <c r="S889" s="177" t="s">
        <v>297</v>
      </c>
      <c r="T889" s="178" t="s">
        <v>298</v>
      </c>
      <c r="U889" s="159">
        <v>0</v>
      </c>
      <c r="V889" s="159">
        <f>ROUND(E889*U889,2)</f>
        <v>0</v>
      </c>
      <c r="W889" s="159"/>
      <c r="X889" s="159" t="s">
        <v>355</v>
      </c>
      <c r="Y889" s="159" t="s">
        <v>300</v>
      </c>
      <c r="Z889" s="148"/>
      <c r="AA889" s="148"/>
      <c r="AB889" s="148"/>
      <c r="AC889" s="148"/>
      <c r="AD889" s="148"/>
      <c r="AE889" s="148"/>
      <c r="AF889" s="148"/>
      <c r="AG889" s="148" t="s">
        <v>356</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2" x14ac:dyDescent="0.2">
      <c r="A890" s="155"/>
      <c r="B890" s="156"/>
      <c r="C890" s="199" t="s">
        <v>1340</v>
      </c>
      <c r="D890" s="185"/>
      <c r="E890" s="186">
        <v>3</v>
      </c>
      <c r="F890" s="159"/>
      <c r="G890" s="159"/>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369</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ht="22.5" outlineLevel="1" x14ac:dyDescent="0.2">
      <c r="A891" s="172">
        <v>194</v>
      </c>
      <c r="B891" s="173" t="s">
        <v>1341</v>
      </c>
      <c r="C891" s="181" t="s">
        <v>1342</v>
      </c>
      <c r="D891" s="174" t="s">
        <v>506</v>
      </c>
      <c r="E891" s="175">
        <v>23</v>
      </c>
      <c r="F891" s="176"/>
      <c r="G891" s="177">
        <f>ROUND(E891*F891,2)</f>
        <v>0</v>
      </c>
      <c r="H891" s="176"/>
      <c r="I891" s="177">
        <f>ROUND(E891*H891,2)</f>
        <v>0</v>
      </c>
      <c r="J891" s="176"/>
      <c r="K891" s="177">
        <f>ROUND(E891*J891,2)</f>
        <v>0</v>
      </c>
      <c r="L891" s="177">
        <v>21</v>
      </c>
      <c r="M891" s="177">
        <f>G891*(1+L891/100)</f>
        <v>0</v>
      </c>
      <c r="N891" s="175">
        <v>5.0000000000000001E-3</v>
      </c>
      <c r="O891" s="175">
        <f>ROUND(E891*N891,2)</f>
        <v>0.12</v>
      </c>
      <c r="P891" s="175">
        <v>0</v>
      </c>
      <c r="Q891" s="175">
        <f>ROUND(E891*P891,2)</f>
        <v>0</v>
      </c>
      <c r="R891" s="177"/>
      <c r="S891" s="177" t="s">
        <v>297</v>
      </c>
      <c r="T891" s="178" t="s">
        <v>298</v>
      </c>
      <c r="U891" s="159">
        <v>0</v>
      </c>
      <c r="V891" s="159">
        <f>ROUND(E891*U891,2)</f>
        <v>0</v>
      </c>
      <c r="W891" s="159"/>
      <c r="X891" s="159" t="s">
        <v>355</v>
      </c>
      <c r="Y891" s="159" t="s">
        <v>300</v>
      </c>
      <c r="Z891" s="148"/>
      <c r="AA891" s="148"/>
      <c r="AB891" s="148"/>
      <c r="AC891" s="148"/>
      <c r="AD891" s="148"/>
      <c r="AE891" s="148"/>
      <c r="AF891" s="148"/>
      <c r="AG891" s="148" t="s">
        <v>356</v>
      </c>
      <c r="AH891" s="148"/>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2" x14ac:dyDescent="0.2">
      <c r="A892" s="155"/>
      <c r="B892" s="156"/>
      <c r="C892" s="199" t="s">
        <v>1343</v>
      </c>
      <c r="D892" s="185"/>
      <c r="E892" s="186">
        <v>23</v>
      </c>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369</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72">
        <v>195</v>
      </c>
      <c r="B893" s="173" t="s">
        <v>1344</v>
      </c>
      <c r="C893" s="181" t="s">
        <v>1345</v>
      </c>
      <c r="D893" s="174" t="s">
        <v>448</v>
      </c>
      <c r="E893" s="175">
        <v>27.712499999999999</v>
      </c>
      <c r="F893" s="176"/>
      <c r="G893" s="177">
        <f>ROUND(E893*F893,2)</f>
        <v>0</v>
      </c>
      <c r="H893" s="176"/>
      <c r="I893" s="177">
        <f>ROUND(E893*H893,2)</f>
        <v>0</v>
      </c>
      <c r="J893" s="176"/>
      <c r="K893" s="177">
        <f>ROUND(E893*J893,2)</f>
        <v>0</v>
      </c>
      <c r="L893" s="177">
        <v>21</v>
      </c>
      <c r="M893" s="177">
        <f>G893*(1+L893/100)</f>
        <v>0</v>
      </c>
      <c r="N893" s="175">
        <v>3.8E-3</v>
      </c>
      <c r="O893" s="175">
        <f>ROUND(E893*N893,2)</f>
        <v>0.11</v>
      </c>
      <c r="P893" s="175">
        <v>0</v>
      </c>
      <c r="Q893" s="175">
        <f>ROUND(E893*P893,2)</f>
        <v>0</v>
      </c>
      <c r="R893" s="177"/>
      <c r="S893" s="177" t="s">
        <v>297</v>
      </c>
      <c r="T893" s="178" t="s">
        <v>298</v>
      </c>
      <c r="U893" s="159">
        <v>0.09</v>
      </c>
      <c r="V893" s="159">
        <f>ROUND(E893*U893,2)</f>
        <v>2.4900000000000002</v>
      </c>
      <c r="W893" s="159"/>
      <c r="X893" s="159" t="s">
        <v>355</v>
      </c>
      <c r="Y893" s="159" t="s">
        <v>300</v>
      </c>
      <c r="Z893" s="148"/>
      <c r="AA893" s="148"/>
      <c r="AB893" s="148"/>
      <c r="AC893" s="148"/>
      <c r="AD893" s="148"/>
      <c r="AE893" s="148"/>
      <c r="AF893" s="148"/>
      <c r="AG893" s="148" t="s">
        <v>356</v>
      </c>
      <c r="AH893" s="148"/>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2" x14ac:dyDescent="0.2">
      <c r="A894" s="155"/>
      <c r="B894" s="156"/>
      <c r="C894" s="262" t="s">
        <v>1346</v>
      </c>
      <c r="D894" s="263"/>
      <c r="E894" s="263"/>
      <c r="F894" s="263"/>
      <c r="G894" s="263"/>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303</v>
      </c>
      <c r="AH894" s="148"/>
      <c r="AI894" s="148"/>
      <c r="AJ894" s="148"/>
      <c r="AK894" s="148"/>
      <c r="AL894" s="148"/>
      <c r="AM894" s="148"/>
      <c r="AN894" s="148"/>
      <c r="AO894" s="148"/>
      <c r="AP894" s="148"/>
      <c r="AQ894" s="148"/>
      <c r="AR894" s="148"/>
      <c r="AS894" s="148"/>
      <c r="AT894" s="148"/>
      <c r="AU894" s="148"/>
      <c r="AV894" s="148"/>
      <c r="AW894" s="148"/>
      <c r="AX894" s="148"/>
      <c r="AY894" s="148"/>
      <c r="AZ894" s="148"/>
      <c r="BA894" s="179" t="str">
        <f>C894</f>
        <v>Rozmeření, nařezání a montáž minerální izolace, zapravení spáry montážní pěnou, dodávka tepelné izolace a montážní pěny.</v>
      </c>
      <c r="BB894" s="148"/>
      <c r="BC894" s="148"/>
      <c r="BD894" s="148"/>
      <c r="BE894" s="148"/>
      <c r="BF894" s="148"/>
      <c r="BG894" s="148"/>
      <c r="BH894" s="148"/>
    </row>
    <row r="895" spans="1:60" ht="22.5" outlineLevel="2" x14ac:dyDescent="0.2">
      <c r="A895" s="155"/>
      <c r="B895" s="156"/>
      <c r="C895" s="199" t="s">
        <v>1347</v>
      </c>
      <c r="D895" s="185"/>
      <c r="E895" s="186">
        <v>27.712499999999999</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369</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x14ac:dyDescent="0.2">
      <c r="A896" s="162" t="s">
        <v>292</v>
      </c>
      <c r="B896" s="163" t="s">
        <v>200</v>
      </c>
      <c r="C896" s="180" t="s">
        <v>201</v>
      </c>
      <c r="D896" s="164"/>
      <c r="E896" s="165"/>
      <c r="F896" s="166"/>
      <c r="G896" s="166">
        <f>SUMIF(AG897:AG1170,"&lt;&gt;NOR",G897:G1170)</f>
        <v>0</v>
      </c>
      <c r="H896" s="166"/>
      <c r="I896" s="166">
        <f>SUM(I897:I1170)</f>
        <v>0</v>
      </c>
      <c r="J896" s="166"/>
      <c r="K896" s="166">
        <f>SUM(K897:K1170)</f>
        <v>0</v>
      </c>
      <c r="L896" s="166"/>
      <c r="M896" s="166">
        <f>SUM(M897:M1170)</f>
        <v>0</v>
      </c>
      <c r="N896" s="165"/>
      <c r="O896" s="165">
        <f>SUM(O897:O1170)</f>
        <v>1.6300000000000006</v>
      </c>
      <c r="P896" s="165"/>
      <c r="Q896" s="165">
        <f>SUM(Q897:Q1170)</f>
        <v>2352.2500000000005</v>
      </c>
      <c r="R896" s="166"/>
      <c r="S896" s="166"/>
      <c r="T896" s="167"/>
      <c r="U896" s="161"/>
      <c r="V896" s="161">
        <f>SUM(V897:V1170)</f>
        <v>17205.859999999993</v>
      </c>
      <c r="W896" s="161"/>
      <c r="X896" s="161"/>
      <c r="Y896" s="161"/>
      <c r="AG896" t="s">
        <v>293</v>
      </c>
    </row>
    <row r="897" spans="1:60" outlineLevel="1" x14ac:dyDescent="0.2">
      <c r="A897" s="172">
        <v>196</v>
      </c>
      <c r="B897" s="173" t="s">
        <v>1348</v>
      </c>
      <c r="C897" s="181" t="s">
        <v>1349</v>
      </c>
      <c r="D897" s="174" t="s">
        <v>362</v>
      </c>
      <c r="E897" s="175">
        <v>35.177999999999997</v>
      </c>
      <c r="F897" s="176"/>
      <c r="G897" s="177">
        <f>ROUND(E897*F897,2)</f>
        <v>0</v>
      </c>
      <c r="H897" s="176"/>
      <c r="I897" s="177">
        <f>ROUND(E897*H897,2)</f>
        <v>0</v>
      </c>
      <c r="J897" s="176"/>
      <c r="K897" s="177">
        <f>ROUND(E897*J897,2)</f>
        <v>0</v>
      </c>
      <c r="L897" s="177">
        <v>21</v>
      </c>
      <c r="M897" s="177">
        <f>G897*(1+L897/100)</f>
        <v>0</v>
      </c>
      <c r="N897" s="175">
        <v>0</v>
      </c>
      <c r="O897" s="175">
        <f>ROUND(E897*N897,2)</f>
        <v>0</v>
      </c>
      <c r="P897" s="175">
        <v>2</v>
      </c>
      <c r="Q897" s="175">
        <f>ROUND(E897*P897,2)</f>
        <v>70.36</v>
      </c>
      <c r="R897" s="177" t="s">
        <v>1350</v>
      </c>
      <c r="S897" s="177" t="s">
        <v>306</v>
      </c>
      <c r="T897" s="178" t="s">
        <v>364</v>
      </c>
      <c r="U897" s="159">
        <v>6.4359999999999999</v>
      </c>
      <c r="V897" s="159">
        <f>ROUND(E897*U897,2)</f>
        <v>226.41</v>
      </c>
      <c r="W897" s="159"/>
      <c r="X897" s="159" t="s">
        <v>355</v>
      </c>
      <c r="Y897" s="159" t="s">
        <v>300</v>
      </c>
      <c r="Z897" s="148"/>
      <c r="AA897" s="148"/>
      <c r="AB897" s="148"/>
      <c r="AC897" s="148"/>
      <c r="AD897" s="148"/>
      <c r="AE897" s="148"/>
      <c r="AF897" s="148"/>
      <c r="AG897" s="148" t="s">
        <v>356</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2" x14ac:dyDescent="0.2">
      <c r="A898" s="155"/>
      <c r="B898" s="156"/>
      <c r="C898" s="273" t="s">
        <v>1351</v>
      </c>
      <c r="D898" s="274"/>
      <c r="E898" s="274"/>
      <c r="F898" s="274"/>
      <c r="G898" s="274"/>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367</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2" x14ac:dyDescent="0.2">
      <c r="A899" s="155"/>
      <c r="B899" s="156"/>
      <c r="C899" s="199" t="s">
        <v>517</v>
      </c>
      <c r="D899" s="185"/>
      <c r="E899" s="186">
        <v>9.0359999999999996</v>
      </c>
      <c r="F899" s="159"/>
      <c r="G899" s="159"/>
      <c r="H899" s="159"/>
      <c r="I899" s="159"/>
      <c r="J899" s="159"/>
      <c r="K899" s="159"/>
      <c r="L899" s="159"/>
      <c r="M899" s="159"/>
      <c r="N899" s="158"/>
      <c r="O899" s="158"/>
      <c r="P899" s="158"/>
      <c r="Q899" s="158"/>
      <c r="R899" s="159"/>
      <c r="S899" s="159"/>
      <c r="T899" s="159"/>
      <c r="U899" s="159"/>
      <c r="V899" s="159"/>
      <c r="W899" s="159"/>
      <c r="X899" s="159"/>
      <c r="Y899" s="159"/>
      <c r="Z899" s="148"/>
      <c r="AA899" s="148"/>
      <c r="AB899" s="148"/>
      <c r="AC899" s="148"/>
      <c r="AD899" s="148"/>
      <c r="AE899" s="148"/>
      <c r="AF899" s="148"/>
      <c r="AG899" s="148" t="s">
        <v>369</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3" x14ac:dyDescent="0.2">
      <c r="A900" s="155"/>
      <c r="B900" s="156"/>
      <c r="C900" s="199" t="s">
        <v>459</v>
      </c>
      <c r="D900" s="185"/>
      <c r="E900" s="186">
        <v>8.0280000000000005</v>
      </c>
      <c r="F900" s="159"/>
      <c r="G900" s="159"/>
      <c r="H900" s="159"/>
      <c r="I900" s="159"/>
      <c r="J900" s="159"/>
      <c r="K900" s="159"/>
      <c r="L900" s="159"/>
      <c r="M900" s="159"/>
      <c r="N900" s="158"/>
      <c r="O900" s="158"/>
      <c r="P900" s="158"/>
      <c r="Q900" s="158"/>
      <c r="R900" s="159"/>
      <c r="S900" s="159"/>
      <c r="T900" s="159"/>
      <c r="U900" s="159"/>
      <c r="V900" s="159"/>
      <c r="W900" s="159"/>
      <c r="X900" s="159"/>
      <c r="Y900" s="159"/>
      <c r="Z900" s="148"/>
      <c r="AA900" s="148"/>
      <c r="AB900" s="148"/>
      <c r="AC900" s="148"/>
      <c r="AD900" s="148"/>
      <c r="AE900" s="148"/>
      <c r="AF900" s="148"/>
      <c r="AG900" s="148" t="s">
        <v>369</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3" x14ac:dyDescent="0.2">
      <c r="A901" s="155"/>
      <c r="B901" s="156"/>
      <c r="C901" s="199" t="s">
        <v>460</v>
      </c>
      <c r="D901" s="185"/>
      <c r="E901" s="186">
        <v>14.874000000000001</v>
      </c>
      <c r="F901" s="159"/>
      <c r="G901" s="159"/>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369</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3" x14ac:dyDescent="0.2">
      <c r="A902" s="155"/>
      <c r="B902" s="156"/>
      <c r="C902" s="199" t="s">
        <v>461</v>
      </c>
      <c r="D902" s="185"/>
      <c r="E902" s="186">
        <v>3.24</v>
      </c>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369</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72">
        <v>197</v>
      </c>
      <c r="B903" s="173" t="s">
        <v>1352</v>
      </c>
      <c r="C903" s="181" t="s">
        <v>1353</v>
      </c>
      <c r="D903" s="174" t="s">
        <v>362</v>
      </c>
      <c r="E903" s="175">
        <v>123.7479</v>
      </c>
      <c r="F903" s="176"/>
      <c r="G903" s="177">
        <f>ROUND(E903*F903,2)</f>
        <v>0</v>
      </c>
      <c r="H903" s="176"/>
      <c r="I903" s="177">
        <f>ROUND(E903*H903,2)</f>
        <v>0</v>
      </c>
      <c r="J903" s="176"/>
      <c r="K903" s="177">
        <f>ROUND(E903*J903,2)</f>
        <v>0</v>
      </c>
      <c r="L903" s="177">
        <v>21</v>
      </c>
      <c r="M903" s="177">
        <f>G903*(1+L903/100)</f>
        <v>0</v>
      </c>
      <c r="N903" s="175">
        <v>0</v>
      </c>
      <c r="O903" s="175">
        <f>ROUND(E903*N903,2)</f>
        <v>0</v>
      </c>
      <c r="P903" s="175">
        <v>2.4</v>
      </c>
      <c r="Q903" s="175">
        <f>ROUND(E903*P903,2)</f>
        <v>296.99</v>
      </c>
      <c r="R903" s="177" t="s">
        <v>1350</v>
      </c>
      <c r="S903" s="177" t="s">
        <v>306</v>
      </c>
      <c r="T903" s="178" t="s">
        <v>364</v>
      </c>
      <c r="U903" s="159">
        <v>13.301</v>
      </c>
      <c r="V903" s="159">
        <f>ROUND(E903*U903,2)</f>
        <v>1645.97</v>
      </c>
      <c r="W903" s="159"/>
      <c r="X903" s="159" t="s">
        <v>355</v>
      </c>
      <c r="Y903" s="159" t="s">
        <v>300</v>
      </c>
      <c r="Z903" s="148"/>
      <c r="AA903" s="148"/>
      <c r="AB903" s="148"/>
      <c r="AC903" s="148"/>
      <c r="AD903" s="148"/>
      <c r="AE903" s="148"/>
      <c r="AF903" s="148"/>
      <c r="AG903" s="148" t="s">
        <v>356</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2" x14ac:dyDescent="0.2">
      <c r="A904" s="155"/>
      <c r="B904" s="156"/>
      <c r="C904" s="273" t="s">
        <v>1354</v>
      </c>
      <c r="D904" s="274"/>
      <c r="E904" s="274"/>
      <c r="F904" s="274"/>
      <c r="G904" s="274"/>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367</v>
      </c>
      <c r="AH904" s="148"/>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2" x14ac:dyDescent="0.2">
      <c r="A905" s="155"/>
      <c r="B905" s="156"/>
      <c r="C905" s="199" t="s">
        <v>1355</v>
      </c>
      <c r="D905" s="185"/>
      <c r="E905" s="186">
        <v>5.8250000000000002</v>
      </c>
      <c r="F905" s="159"/>
      <c r="G905" s="159"/>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369</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2">
      <c r="A906" s="155"/>
      <c r="B906" s="156"/>
      <c r="C906" s="199" t="s">
        <v>1356</v>
      </c>
      <c r="D906" s="185"/>
      <c r="E906" s="186">
        <v>6.7081999999999997</v>
      </c>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369</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2">
      <c r="A907" s="155"/>
      <c r="B907" s="156"/>
      <c r="C907" s="199" t="s">
        <v>1357</v>
      </c>
      <c r="D907" s="185"/>
      <c r="E907" s="186">
        <v>36.796500000000002</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369</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3" x14ac:dyDescent="0.2">
      <c r="A908" s="155"/>
      <c r="B908" s="156"/>
      <c r="C908" s="199" t="s">
        <v>1358</v>
      </c>
      <c r="D908" s="185"/>
      <c r="E908" s="186">
        <v>24.824000000000002</v>
      </c>
      <c r="F908" s="159"/>
      <c r="G908" s="159"/>
      <c r="H908" s="159"/>
      <c r="I908" s="159"/>
      <c r="J908" s="159"/>
      <c r="K908" s="159"/>
      <c r="L908" s="159"/>
      <c r="M908" s="159"/>
      <c r="N908" s="158"/>
      <c r="O908" s="158"/>
      <c r="P908" s="158"/>
      <c r="Q908" s="158"/>
      <c r="R908" s="159"/>
      <c r="S908" s="159"/>
      <c r="T908" s="159"/>
      <c r="U908" s="159"/>
      <c r="V908" s="159"/>
      <c r="W908" s="159"/>
      <c r="X908" s="159"/>
      <c r="Y908" s="159"/>
      <c r="Z908" s="148"/>
      <c r="AA908" s="148"/>
      <c r="AB908" s="148"/>
      <c r="AC908" s="148"/>
      <c r="AD908" s="148"/>
      <c r="AE908" s="148"/>
      <c r="AF908" s="148"/>
      <c r="AG908" s="148" t="s">
        <v>369</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3" x14ac:dyDescent="0.2">
      <c r="A909" s="155"/>
      <c r="B909" s="156"/>
      <c r="C909" s="199" t="s">
        <v>1359</v>
      </c>
      <c r="D909" s="185"/>
      <c r="E909" s="186">
        <v>10.26</v>
      </c>
      <c r="F909" s="159"/>
      <c r="G909" s="159"/>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369</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3" x14ac:dyDescent="0.2">
      <c r="A910" s="155"/>
      <c r="B910" s="156"/>
      <c r="C910" s="199" t="s">
        <v>1360</v>
      </c>
      <c r="D910" s="185"/>
      <c r="E910" s="186">
        <v>17.992799999999999</v>
      </c>
      <c r="F910" s="159"/>
      <c r="G910" s="159"/>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369</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3" x14ac:dyDescent="0.2">
      <c r="A911" s="155"/>
      <c r="B911" s="156"/>
      <c r="C911" s="199" t="s">
        <v>1361</v>
      </c>
      <c r="D911" s="185"/>
      <c r="E911" s="186">
        <v>6.3503999999999996</v>
      </c>
      <c r="F911" s="159"/>
      <c r="G911" s="159"/>
      <c r="H911" s="159"/>
      <c r="I911" s="159"/>
      <c r="J911" s="159"/>
      <c r="K911" s="159"/>
      <c r="L911" s="159"/>
      <c r="M911" s="159"/>
      <c r="N911" s="158"/>
      <c r="O911" s="158"/>
      <c r="P911" s="158"/>
      <c r="Q911" s="158"/>
      <c r="R911" s="159"/>
      <c r="S911" s="159"/>
      <c r="T911" s="159"/>
      <c r="U911" s="159"/>
      <c r="V911" s="159"/>
      <c r="W911" s="159"/>
      <c r="X911" s="159"/>
      <c r="Y911" s="159"/>
      <c r="Z911" s="148"/>
      <c r="AA911" s="148"/>
      <c r="AB911" s="148"/>
      <c r="AC911" s="148"/>
      <c r="AD911" s="148"/>
      <c r="AE911" s="148"/>
      <c r="AF911" s="148"/>
      <c r="AG911" s="148" t="s">
        <v>369</v>
      </c>
      <c r="AH911" s="148">
        <v>0</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3" x14ac:dyDescent="0.2">
      <c r="A912" s="155"/>
      <c r="B912" s="156"/>
      <c r="C912" s="199" t="s">
        <v>1362</v>
      </c>
      <c r="D912" s="185"/>
      <c r="E912" s="186">
        <v>14.991</v>
      </c>
      <c r="F912" s="159"/>
      <c r="G912" s="159"/>
      <c r="H912" s="159"/>
      <c r="I912" s="159"/>
      <c r="J912" s="159"/>
      <c r="K912" s="159"/>
      <c r="L912" s="159"/>
      <c r="M912" s="159"/>
      <c r="N912" s="158"/>
      <c r="O912" s="158"/>
      <c r="P912" s="158"/>
      <c r="Q912" s="158"/>
      <c r="R912" s="159"/>
      <c r="S912" s="159"/>
      <c r="T912" s="159"/>
      <c r="U912" s="159"/>
      <c r="V912" s="159"/>
      <c r="W912" s="159"/>
      <c r="X912" s="159"/>
      <c r="Y912" s="159"/>
      <c r="Z912" s="148"/>
      <c r="AA912" s="148"/>
      <c r="AB912" s="148"/>
      <c r="AC912" s="148"/>
      <c r="AD912" s="148"/>
      <c r="AE912" s="148"/>
      <c r="AF912" s="148"/>
      <c r="AG912" s="148" t="s">
        <v>369</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72">
        <v>198</v>
      </c>
      <c r="B913" s="173" t="s">
        <v>1363</v>
      </c>
      <c r="C913" s="181" t="s">
        <v>1364</v>
      </c>
      <c r="D913" s="174" t="s">
        <v>448</v>
      </c>
      <c r="E913" s="175">
        <v>358.77010000000001</v>
      </c>
      <c r="F913" s="176"/>
      <c r="G913" s="177">
        <f>ROUND(E913*F913,2)</f>
        <v>0</v>
      </c>
      <c r="H913" s="176"/>
      <c r="I913" s="177">
        <f>ROUND(E913*H913,2)</f>
        <v>0</v>
      </c>
      <c r="J913" s="176"/>
      <c r="K913" s="177">
        <f>ROUND(E913*J913,2)</f>
        <v>0</v>
      </c>
      <c r="L913" s="177">
        <v>21</v>
      </c>
      <c r="M913" s="177">
        <f>G913*(1+L913/100)</f>
        <v>0</v>
      </c>
      <c r="N913" s="175">
        <v>6.7000000000000002E-4</v>
      </c>
      <c r="O913" s="175">
        <f>ROUND(E913*N913,2)</f>
        <v>0.24</v>
      </c>
      <c r="P913" s="175">
        <v>0.13400000000000001</v>
      </c>
      <c r="Q913" s="175">
        <f>ROUND(E913*P913,2)</f>
        <v>48.08</v>
      </c>
      <c r="R913" s="177" t="s">
        <v>1350</v>
      </c>
      <c r="S913" s="177" t="s">
        <v>306</v>
      </c>
      <c r="T913" s="178" t="s">
        <v>364</v>
      </c>
      <c r="U913" s="159">
        <v>0.20699999999999999</v>
      </c>
      <c r="V913" s="159">
        <f>ROUND(E913*U913,2)</f>
        <v>74.27</v>
      </c>
      <c r="W913" s="159"/>
      <c r="X913" s="159" t="s">
        <v>355</v>
      </c>
      <c r="Y913" s="159" t="s">
        <v>300</v>
      </c>
      <c r="Z913" s="148"/>
      <c r="AA913" s="148"/>
      <c r="AB913" s="148"/>
      <c r="AC913" s="148"/>
      <c r="AD913" s="148"/>
      <c r="AE913" s="148"/>
      <c r="AF913" s="148"/>
      <c r="AG913" s="148" t="s">
        <v>356</v>
      </c>
      <c r="AH913" s="148"/>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ht="22.5" outlineLevel="2" x14ac:dyDescent="0.2">
      <c r="A914" s="155"/>
      <c r="B914" s="156"/>
      <c r="C914" s="273" t="s">
        <v>1365</v>
      </c>
      <c r="D914" s="274"/>
      <c r="E914" s="274"/>
      <c r="F914" s="274"/>
      <c r="G914" s="274"/>
      <c r="H914" s="159"/>
      <c r="I914" s="159"/>
      <c r="J914" s="159"/>
      <c r="K914" s="159"/>
      <c r="L914" s="159"/>
      <c r="M914" s="159"/>
      <c r="N914" s="158"/>
      <c r="O914" s="158"/>
      <c r="P914" s="158"/>
      <c r="Q914" s="158"/>
      <c r="R914" s="159"/>
      <c r="S914" s="159"/>
      <c r="T914" s="159"/>
      <c r="U914" s="159"/>
      <c r="V914" s="159"/>
      <c r="W914" s="159"/>
      <c r="X914" s="159"/>
      <c r="Y914" s="159"/>
      <c r="Z914" s="148"/>
      <c r="AA914" s="148"/>
      <c r="AB914" s="148"/>
      <c r="AC914" s="148"/>
      <c r="AD914" s="148"/>
      <c r="AE914" s="148"/>
      <c r="AF914" s="148"/>
      <c r="AG914" s="148" t="s">
        <v>367</v>
      </c>
      <c r="AH914" s="148"/>
      <c r="AI914" s="148"/>
      <c r="AJ914" s="148"/>
      <c r="AK914" s="148"/>
      <c r="AL914" s="148"/>
      <c r="AM914" s="148"/>
      <c r="AN914" s="148"/>
      <c r="AO914" s="148"/>
      <c r="AP914" s="148"/>
      <c r="AQ914" s="148"/>
      <c r="AR914" s="148"/>
      <c r="AS914" s="148"/>
      <c r="AT914" s="148"/>
      <c r="AU914" s="148"/>
      <c r="AV914" s="148"/>
      <c r="AW914" s="148"/>
      <c r="AX914" s="148"/>
      <c r="AY914" s="148"/>
      <c r="AZ914" s="148"/>
      <c r="BA914" s="179" t="str">
        <f>C914</f>
        <v>nebo vybourání otvorů průřezové plochy přes 4 m2 v příčkách, včetně pomocného lešení o výšce podlahy do 1900 mm a pro zatížení do 1,5 kPa  (150 kg/m2),</v>
      </c>
      <c r="BB914" s="148"/>
      <c r="BC914" s="148"/>
      <c r="BD914" s="148"/>
      <c r="BE914" s="148"/>
      <c r="BF914" s="148"/>
      <c r="BG914" s="148"/>
      <c r="BH914" s="148"/>
    </row>
    <row r="915" spans="1:60" outlineLevel="2" x14ac:dyDescent="0.2">
      <c r="A915" s="155"/>
      <c r="B915" s="156"/>
      <c r="C915" s="199" t="s">
        <v>708</v>
      </c>
      <c r="D915" s="185"/>
      <c r="E915" s="186"/>
      <c r="F915" s="159"/>
      <c r="G915" s="159"/>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369</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3" x14ac:dyDescent="0.2">
      <c r="A916" s="155"/>
      <c r="B916" s="156"/>
      <c r="C916" s="199" t="s">
        <v>1366</v>
      </c>
      <c r="D916" s="185"/>
      <c r="E916" s="186">
        <v>58.86</v>
      </c>
      <c r="F916" s="159"/>
      <c r="G916" s="159"/>
      <c r="H916" s="159"/>
      <c r="I916" s="159"/>
      <c r="J916" s="159"/>
      <c r="K916" s="159"/>
      <c r="L916" s="159"/>
      <c r="M916" s="159"/>
      <c r="N916" s="158"/>
      <c r="O916" s="158"/>
      <c r="P916" s="158"/>
      <c r="Q916" s="158"/>
      <c r="R916" s="159"/>
      <c r="S916" s="159"/>
      <c r="T916" s="159"/>
      <c r="U916" s="159"/>
      <c r="V916" s="159"/>
      <c r="W916" s="159"/>
      <c r="X916" s="159"/>
      <c r="Y916" s="159"/>
      <c r="Z916" s="148"/>
      <c r="AA916" s="148"/>
      <c r="AB916" s="148"/>
      <c r="AC916" s="148"/>
      <c r="AD916" s="148"/>
      <c r="AE916" s="148"/>
      <c r="AF916" s="148"/>
      <c r="AG916" s="148" t="s">
        <v>369</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3" x14ac:dyDescent="0.2">
      <c r="A917" s="155"/>
      <c r="B917" s="156"/>
      <c r="C917" s="199" t="s">
        <v>1367</v>
      </c>
      <c r="D917" s="185"/>
      <c r="E917" s="186">
        <v>60.167999999999999</v>
      </c>
      <c r="F917" s="159"/>
      <c r="G917" s="159"/>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369</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3" x14ac:dyDescent="0.2">
      <c r="A918" s="155"/>
      <c r="B918" s="156"/>
      <c r="C918" s="199" t="s">
        <v>1368</v>
      </c>
      <c r="D918" s="185"/>
      <c r="E918" s="186">
        <v>11.772</v>
      </c>
      <c r="F918" s="159"/>
      <c r="G918" s="159"/>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369</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3" x14ac:dyDescent="0.2">
      <c r="A919" s="155"/>
      <c r="B919" s="156"/>
      <c r="C919" s="199" t="s">
        <v>1369</v>
      </c>
      <c r="D919" s="185"/>
      <c r="E919" s="186">
        <v>97.445999999999998</v>
      </c>
      <c r="F919" s="159"/>
      <c r="G919" s="159"/>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369</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3" x14ac:dyDescent="0.2">
      <c r="A920" s="155"/>
      <c r="B920" s="156"/>
      <c r="C920" s="199" t="s">
        <v>1370</v>
      </c>
      <c r="D920" s="185"/>
      <c r="E920" s="186">
        <v>101.4354</v>
      </c>
      <c r="F920" s="159"/>
      <c r="G920" s="159"/>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369</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3" x14ac:dyDescent="0.2">
      <c r="A921" s="155"/>
      <c r="B921" s="156"/>
      <c r="C921" s="199" t="s">
        <v>1371</v>
      </c>
      <c r="D921" s="185"/>
      <c r="E921" s="186">
        <v>23.969100000000001</v>
      </c>
      <c r="F921" s="159"/>
      <c r="G921" s="159"/>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369</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2">
      <c r="A922" s="155"/>
      <c r="B922" s="156"/>
      <c r="C922" s="199" t="s">
        <v>1372</v>
      </c>
      <c r="D922" s="185"/>
      <c r="E922" s="186">
        <v>-49.58</v>
      </c>
      <c r="F922" s="159"/>
      <c r="G922" s="159"/>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369</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3" x14ac:dyDescent="0.2">
      <c r="A923" s="155"/>
      <c r="B923" s="156"/>
      <c r="C923" s="199" t="s">
        <v>722</v>
      </c>
      <c r="D923" s="185"/>
      <c r="E923" s="186"/>
      <c r="F923" s="159"/>
      <c r="G923" s="159"/>
      <c r="H923" s="159"/>
      <c r="I923" s="159"/>
      <c r="J923" s="159"/>
      <c r="K923" s="159"/>
      <c r="L923" s="159"/>
      <c r="M923" s="159"/>
      <c r="N923" s="158"/>
      <c r="O923" s="158"/>
      <c r="P923" s="158"/>
      <c r="Q923" s="158"/>
      <c r="R923" s="159"/>
      <c r="S923" s="159"/>
      <c r="T923" s="159"/>
      <c r="U923" s="159"/>
      <c r="V923" s="159"/>
      <c r="W923" s="159"/>
      <c r="X923" s="159"/>
      <c r="Y923" s="159"/>
      <c r="Z923" s="148"/>
      <c r="AA923" s="148"/>
      <c r="AB923" s="148"/>
      <c r="AC923" s="148"/>
      <c r="AD923" s="148"/>
      <c r="AE923" s="148"/>
      <c r="AF923" s="148"/>
      <c r="AG923" s="148" t="s">
        <v>369</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3" x14ac:dyDescent="0.2">
      <c r="A924" s="155"/>
      <c r="B924" s="156"/>
      <c r="C924" s="199" t="s">
        <v>1373</v>
      </c>
      <c r="D924" s="185"/>
      <c r="E924" s="186">
        <v>50.16</v>
      </c>
      <c r="F924" s="159"/>
      <c r="G924" s="159"/>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369</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3" x14ac:dyDescent="0.2">
      <c r="A925" s="155"/>
      <c r="B925" s="156"/>
      <c r="C925" s="199" t="s">
        <v>1374</v>
      </c>
      <c r="D925" s="185"/>
      <c r="E925" s="186">
        <v>-5.91</v>
      </c>
      <c r="F925" s="159"/>
      <c r="G925" s="159"/>
      <c r="H925" s="159"/>
      <c r="I925" s="159"/>
      <c r="J925" s="159"/>
      <c r="K925" s="159"/>
      <c r="L925" s="159"/>
      <c r="M925" s="159"/>
      <c r="N925" s="158"/>
      <c r="O925" s="158"/>
      <c r="P925" s="158"/>
      <c r="Q925" s="158"/>
      <c r="R925" s="159"/>
      <c r="S925" s="159"/>
      <c r="T925" s="159"/>
      <c r="U925" s="159"/>
      <c r="V925" s="159"/>
      <c r="W925" s="159"/>
      <c r="X925" s="159"/>
      <c r="Y925" s="159"/>
      <c r="Z925" s="148"/>
      <c r="AA925" s="148"/>
      <c r="AB925" s="148"/>
      <c r="AC925" s="148"/>
      <c r="AD925" s="148"/>
      <c r="AE925" s="148"/>
      <c r="AF925" s="148"/>
      <c r="AG925" s="148" t="s">
        <v>369</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3" x14ac:dyDescent="0.2">
      <c r="A926" s="155"/>
      <c r="B926" s="156"/>
      <c r="C926" s="199" t="s">
        <v>1375</v>
      </c>
      <c r="D926" s="185"/>
      <c r="E926" s="186"/>
      <c r="F926" s="159"/>
      <c r="G926" s="159"/>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369</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3" x14ac:dyDescent="0.2">
      <c r="A927" s="155"/>
      <c r="B927" s="156"/>
      <c r="C927" s="199" t="s">
        <v>1376</v>
      </c>
      <c r="D927" s="185"/>
      <c r="E927" s="186">
        <v>10.4496</v>
      </c>
      <c r="F927" s="159"/>
      <c r="G927" s="159"/>
      <c r="H927" s="159"/>
      <c r="I927" s="159"/>
      <c r="J927" s="159"/>
      <c r="K927" s="159"/>
      <c r="L927" s="159"/>
      <c r="M927" s="159"/>
      <c r="N927" s="158"/>
      <c r="O927" s="158"/>
      <c r="P927" s="158"/>
      <c r="Q927" s="158"/>
      <c r="R927" s="159"/>
      <c r="S927" s="159"/>
      <c r="T927" s="159"/>
      <c r="U927" s="159"/>
      <c r="V927" s="159"/>
      <c r="W927" s="159"/>
      <c r="X927" s="159"/>
      <c r="Y927" s="159"/>
      <c r="Z927" s="148"/>
      <c r="AA927" s="148"/>
      <c r="AB927" s="148"/>
      <c r="AC927" s="148"/>
      <c r="AD927" s="148"/>
      <c r="AE927" s="148"/>
      <c r="AF927" s="148"/>
      <c r="AG927" s="148" t="s">
        <v>369</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72">
        <v>199</v>
      </c>
      <c r="B928" s="173" t="s">
        <v>1377</v>
      </c>
      <c r="C928" s="181" t="s">
        <v>1378</v>
      </c>
      <c r="D928" s="174" t="s">
        <v>448</v>
      </c>
      <c r="E928" s="175">
        <v>34.767200000000003</v>
      </c>
      <c r="F928" s="176"/>
      <c r="G928" s="177">
        <f>ROUND(E928*F928,2)</f>
        <v>0</v>
      </c>
      <c r="H928" s="176"/>
      <c r="I928" s="177">
        <f>ROUND(E928*H928,2)</f>
        <v>0</v>
      </c>
      <c r="J928" s="176"/>
      <c r="K928" s="177">
        <f>ROUND(E928*J928,2)</f>
        <v>0</v>
      </c>
      <c r="L928" s="177">
        <v>21</v>
      </c>
      <c r="M928" s="177">
        <f>G928*(1+L928/100)</f>
        <v>0</v>
      </c>
      <c r="N928" s="175">
        <v>6.7000000000000002E-4</v>
      </c>
      <c r="O928" s="175">
        <f>ROUND(E928*N928,2)</f>
        <v>0.02</v>
      </c>
      <c r="P928" s="175">
        <v>0.18</v>
      </c>
      <c r="Q928" s="175">
        <f>ROUND(E928*P928,2)</f>
        <v>6.26</v>
      </c>
      <c r="R928" s="177" t="s">
        <v>1350</v>
      </c>
      <c r="S928" s="177" t="s">
        <v>306</v>
      </c>
      <c r="T928" s="178" t="s">
        <v>364</v>
      </c>
      <c r="U928" s="159">
        <v>0.23200000000000001</v>
      </c>
      <c r="V928" s="159">
        <f>ROUND(E928*U928,2)</f>
        <v>8.07</v>
      </c>
      <c r="W928" s="159"/>
      <c r="X928" s="159" t="s">
        <v>355</v>
      </c>
      <c r="Y928" s="159" t="s">
        <v>300</v>
      </c>
      <c r="Z928" s="148"/>
      <c r="AA928" s="148"/>
      <c r="AB928" s="148"/>
      <c r="AC928" s="148"/>
      <c r="AD928" s="148"/>
      <c r="AE928" s="148"/>
      <c r="AF928" s="148"/>
      <c r="AG928" s="148" t="s">
        <v>356</v>
      </c>
      <c r="AH928" s="148"/>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ht="22.5" outlineLevel="2" x14ac:dyDescent="0.2">
      <c r="A929" s="155"/>
      <c r="B929" s="156"/>
      <c r="C929" s="273" t="s">
        <v>1365</v>
      </c>
      <c r="D929" s="274"/>
      <c r="E929" s="274"/>
      <c r="F929" s="274"/>
      <c r="G929" s="274"/>
      <c r="H929" s="159"/>
      <c r="I929" s="159"/>
      <c r="J929" s="159"/>
      <c r="K929" s="159"/>
      <c r="L929" s="159"/>
      <c r="M929" s="159"/>
      <c r="N929" s="158"/>
      <c r="O929" s="158"/>
      <c r="P929" s="158"/>
      <c r="Q929" s="158"/>
      <c r="R929" s="159"/>
      <c r="S929" s="159"/>
      <c r="T929" s="159"/>
      <c r="U929" s="159"/>
      <c r="V929" s="159"/>
      <c r="W929" s="159"/>
      <c r="X929" s="159"/>
      <c r="Y929" s="159"/>
      <c r="Z929" s="148"/>
      <c r="AA929" s="148"/>
      <c r="AB929" s="148"/>
      <c r="AC929" s="148"/>
      <c r="AD929" s="148"/>
      <c r="AE929" s="148"/>
      <c r="AF929" s="148"/>
      <c r="AG929" s="148" t="s">
        <v>367</v>
      </c>
      <c r="AH929" s="148"/>
      <c r="AI929" s="148"/>
      <c r="AJ929" s="148"/>
      <c r="AK929" s="148"/>
      <c r="AL929" s="148"/>
      <c r="AM929" s="148"/>
      <c r="AN929" s="148"/>
      <c r="AO929" s="148"/>
      <c r="AP929" s="148"/>
      <c r="AQ929" s="148"/>
      <c r="AR929" s="148"/>
      <c r="AS929" s="148"/>
      <c r="AT929" s="148"/>
      <c r="AU929" s="148"/>
      <c r="AV929" s="148"/>
      <c r="AW929" s="148"/>
      <c r="AX929" s="148"/>
      <c r="AY929" s="148"/>
      <c r="AZ929" s="148"/>
      <c r="BA929" s="179" t="str">
        <f>C929</f>
        <v>nebo vybourání otvorů průřezové plochy přes 4 m2 v příčkách, včetně pomocného lešení o výšce podlahy do 1900 mm a pro zatížení do 1,5 kPa  (150 kg/m2),</v>
      </c>
      <c r="BB929" s="148"/>
      <c r="BC929" s="148"/>
      <c r="BD929" s="148"/>
      <c r="BE929" s="148"/>
      <c r="BF929" s="148"/>
      <c r="BG929" s="148"/>
      <c r="BH929" s="148"/>
    </row>
    <row r="930" spans="1:60" outlineLevel="2" x14ac:dyDescent="0.2">
      <c r="A930" s="155"/>
      <c r="B930" s="156"/>
      <c r="C930" s="199" t="s">
        <v>708</v>
      </c>
      <c r="D930" s="185"/>
      <c r="E930" s="186"/>
      <c r="F930" s="159"/>
      <c r="G930" s="159"/>
      <c r="H930" s="159"/>
      <c r="I930" s="159"/>
      <c r="J930" s="159"/>
      <c r="K930" s="159"/>
      <c r="L930" s="159"/>
      <c r="M930" s="159"/>
      <c r="N930" s="158"/>
      <c r="O930" s="158"/>
      <c r="P930" s="158"/>
      <c r="Q930" s="158"/>
      <c r="R930" s="159"/>
      <c r="S930" s="159"/>
      <c r="T930" s="159"/>
      <c r="U930" s="159"/>
      <c r="V930" s="159"/>
      <c r="W930" s="159"/>
      <c r="X930" s="159"/>
      <c r="Y930" s="159"/>
      <c r="Z930" s="148"/>
      <c r="AA930" s="148"/>
      <c r="AB930" s="148"/>
      <c r="AC930" s="148"/>
      <c r="AD930" s="148"/>
      <c r="AE930" s="148"/>
      <c r="AF930" s="148"/>
      <c r="AG930" s="148" t="s">
        <v>369</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3" x14ac:dyDescent="0.2">
      <c r="A931" s="155"/>
      <c r="B931" s="156"/>
      <c r="C931" s="199" t="s">
        <v>1379</v>
      </c>
      <c r="D931" s="185"/>
      <c r="E931" s="186">
        <v>41.071199999999997</v>
      </c>
      <c r="F931" s="159"/>
      <c r="G931" s="159"/>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369</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2">
      <c r="A932" s="155"/>
      <c r="B932" s="156"/>
      <c r="C932" s="199" t="s">
        <v>1380</v>
      </c>
      <c r="D932" s="185"/>
      <c r="E932" s="186">
        <v>-6.3040000000000003</v>
      </c>
      <c r="F932" s="159"/>
      <c r="G932" s="159"/>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369</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72">
        <v>200</v>
      </c>
      <c r="B933" s="173" t="s">
        <v>1381</v>
      </c>
      <c r="C933" s="181" t="s">
        <v>1382</v>
      </c>
      <c r="D933" s="174" t="s">
        <v>448</v>
      </c>
      <c r="E933" s="175">
        <v>396.01549999999997</v>
      </c>
      <c r="F933" s="176"/>
      <c r="G933" s="177">
        <f>ROUND(E933*F933,2)</f>
        <v>0</v>
      </c>
      <c r="H933" s="176"/>
      <c r="I933" s="177">
        <f>ROUND(E933*H933,2)</f>
        <v>0</v>
      </c>
      <c r="J933" s="176"/>
      <c r="K933" s="177">
        <f>ROUND(E933*J933,2)</f>
        <v>0</v>
      </c>
      <c r="L933" s="177">
        <v>21</v>
      </c>
      <c r="M933" s="177">
        <f>G933*(1+L933/100)</f>
        <v>0</v>
      </c>
      <c r="N933" s="175">
        <v>6.7000000000000002E-4</v>
      </c>
      <c r="O933" s="175">
        <f>ROUND(E933*N933,2)</f>
        <v>0.27</v>
      </c>
      <c r="P933" s="175">
        <v>0.20399999999999999</v>
      </c>
      <c r="Q933" s="175">
        <f>ROUND(E933*P933,2)</f>
        <v>80.790000000000006</v>
      </c>
      <c r="R933" s="177" t="s">
        <v>1350</v>
      </c>
      <c r="S933" s="177" t="s">
        <v>306</v>
      </c>
      <c r="T933" s="178" t="s">
        <v>364</v>
      </c>
      <c r="U933" s="159">
        <v>0.254</v>
      </c>
      <c r="V933" s="159">
        <f>ROUND(E933*U933,2)</f>
        <v>100.59</v>
      </c>
      <c r="W933" s="159"/>
      <c r="X933" s="159" t="s">
        <v>355</v>
      </c>
      <c r="Y933" s="159" t="s">
        <v>300</v>
      </c>
      <c r="Z933" s="148"/>
      <c r="AA933" s="148"/>
      <c r="AB933" s="148"/>
      <c r="AC933" s="148"/>
      <c r="AD933" s="148"/>
      <c r="AE933" s="148"/>
      <c r="AF933" s="148"/>
      <c r="AG933" s="148" t="s">
        <v>356</v>
      </c>
      <c r="AH933" s="148"/>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ht="22.5" outlineLevel="2" x14ac:dyDescent="0.2">
      <c r="A934" s="155"/>
      <c r="B934" s="156"/>
      <c r="C934" s="273" t="s">
        <v>1365</v>
      </c>
      <c r="D934" s="274"/>
      <c r="E934" s="274"/>
      <c r="F934" s="274"/>
      <c r="G934" s="274"/>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367</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79" t="str">
        <f>C934</f>
        <v>nebo vybourání otvorů průřezové plochy přes 4 m2 v příčkách, včetně pomocného lešení o výšce podlahy do 1900 mm a pro zatížení do 1,5 kPa  (150 kg/m2),</v>
      </c>
      <c r="BB934" s="148"/>
      <c r="BC934" s="148"/>
      <c r="BD934" s="148"/>
      <c r="BE934" s="148"/>
      <c r="BF934" s="148"/>
      <c r="BG934" s="148"/>
      <c r="BH934" s="148"/>
    </row>
    <row r="935" spans="1:60" outlineLevel="2" x14ac:dyDescent="0.2">
      <c r="A935" s="155"/>
      <c r="B935" s="156"/>
      <c r="C935" s="199" t="s">
        <v>708</v>
      </c>
      <c r="D935" s="185"/>
      <c r="E935" s="186"/>
      <c r="F935" s="159"/>
      <c r="G935" s="159"/>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369</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3" x14ac:dyDescent="0.2">
      <c r="A936" s="155"/>
      <c r="B936" s="156"/>
      <c r="C936" s="199" t="s">
        <v>1383</v>
      </c>
      <c r="D936" s="185"/>
      <c r="E936" s="186">
        <v>140.5119</v>
      </c>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369</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3" x14ac:dyDescent="0.2">
      <c r="A937" s="155"/>
      <c r="B937" s="156"/>
      <c r="C937" s="199" t="s">
        <v>1384</v>
      </c>
      <c r="D937" s="185"/>
      <c r="E937" s="186">
        <v>126.4182</v>
      </c>
      <c r="F937" s="159"/>
      <c r="G937" s="159"/>
      <c r="H937" s="159"/>
      <c r="I937" s="159"/>
      <c r="J937" s="159"/>
      <c r="K937" s="159"/>
      <c r="L937" s="159"/>
      <c r="M937" s="159"/>
      <c r="N937" s="158"/>
      <c r="O937" s="158"/>
      <c r="P937" s="158"/>
      <c r="Q937" s="158"/>
      <c r="R937" s="159"/>
      <c r="S937" s="159"/>
      <c r="T937" s="159"/>
      <c r="U937" s="159"/>
      <c r="V937" s="159"/>
      <c r="W937" s="159"/>
      <c r="X937" s="159"/>
      <c r="Y937" s="159"/>
      <c r="Z937" s="148"/>
      <c r="AA937" s="148"/>
      <c r="AB937" s="148"/>
      <c r="AC937" s="148"/>
      <c r="AD937" s="148"/>
      <c r="AE937" s="148"/>
      <c r="AF937" s="148"/>
      <c r="AG937" s="148" t="s">
        <v>369</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3" x14ac:dyDescent="0.2">
      <c r="A938" s="155"/>
      <c r="B938" s="156"/>
      <c r="C938" s="199" t="s">
        <v>1385</v>
      </c>
      <c r="D938" s="185"/>
      <c r="E938" s="186">
        <v>11.045999999999999</v>
      </c>
      <c r="F938" s="159"/>
      <c r="G938" s="159"/>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369</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3" x14ac:dyDescent="0.2">
      <c r="A939" s="155"/>
      <c r="B939" s="156"/>
      <c r="C939" s="199" t="s">
        <v>1386</v>
      </c>
      <c r="D939" s="185"/>
      <c r="E939" s="186">
        <v>70.793999999999997</v>
      </c>
      <c r="F939" s="159"/>
      <c r="G939" s="159"/>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369</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3" x14ac:dyDescent="0.2">
      <c r="A940" s="155"/>
      <c r="B940" s="156"/>
      <c r="C940" s="199" t="s">
        <v>1387</v>
      </c>
      <c r="D940" s="185"/>
      <c r="E940" s="186">
        <v>-20.094000000000001</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369</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
      <c r="A941" s="155"/>
      <c r="B941" s="156"/>
      <c r="C941" s="199" t="s">
        <v>722</v>
      </c>
      <c r="D941" s="185"/>
      <c r="E941" s="186"/>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369</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3" x14ac:dyDescent="0.2">
      <c r="A942" s="155"/>
      <c r="B942" s="156"/>
      <c r="C942" s="199" t="s">
        <v>1388</v>
      </c>
      <c r="D942" s="185"/>
      <c r="E942" s="186">
        <v>58.563000000000002</v>
      </c>
      <c r="F942" s="159"/>
      <c r="G942" s="159"/>
      <c r="H942" s="159"/>
      <c r="I942" s="159"/>
      <c r="J942" s="159"/>
      <c r="K942" s="159"/>
      <c r="L942" s="159"/>
      <c r="M942" s="159"/>
      <c r="N942" s="158"/>
      <c r="O942" s="158"/>
      <c r="P942" s="158"/>
      <c r="Q942" s="158"/>
      <c r="R942" s="159"/>
      <c r="S942" s="159"/>
      <c r="T942" s="159"/>
      <c r="U942" s="159"/>
      <c r="V942" s="159"/>
      <c r="W942" s="159"/>
      <c r="X942" s="159"/>
      <c r="Y942" s="159"/>
      <c r="Z942" s="148"/>
      <c r="AA942" s="148"/>
      <c r="AB942" s="148"/>
      <c r="AC942" s="148"/>
      <c r="AD942" s="148"/>
      <c r="AE942" s="148"/>
      <c r="AF942" s="148"/>
      <c r="AG942" s="148" t="s">
        <v>369</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2">
      <c r="A943" s="155"/>
      <c r="B943" s="156"/>
      <c r="C943" s="199" t="s">
        <v>1389</v>
      </c>
      <c r="D943" s="185"/>
      <c r="E943" s="186">
        <v>-2.758</v>
      </c>
      <c r="F943" s="159"/>
      <c r="G943" s="159"/>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369</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3" x14ac:dyDescent="0.2">
      <c r="A944" s="155"/>
      <c r="B944" s="156"/>
      <c r="C944" s="199" t="s">
        <v>1375</v>
      </c>
      <c r="D944" s="185"/>
      <c r="E944" s="186"/>
      <c r="F944" s="159"/>
      <c r="G944" s="159"/>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369</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3" x14ac:dyDescent="0.2">
      <c r="A945" s="155"/>
      <c r="B945" s="156"/>
      <c r="C945" s="199" t="s">
        <v>1390</v>
      </c>
      <c r="D945" s="185"/>
      <c r="E945" s="186">
        <v>11.5344</v>
      </c>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369</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ht="22.5" outlineLevel="1" x14ac:dyDescent="0.2">
      <c r="A946" s="172">
        <v>201</v>
      </c>
      <c r="B946" s="173" t="s">
        <v>1391</v>
      </c>
      <c r="C946" s="181" t="s">
        <v>1392</v>
      </c>
      <c r="D946" s="174" t="s">
        <v>362</v>
      </c>
      <c r="E946" s="175">
        <v>247.60505000000001</v>
      </c>
      <c r="F946" s="176"/>
      <c r="G946" s="177">
        <f>ROUND(E946*F946,2)</f>
        <v>0</v>
      </c>
      <c r="H946" s="176"/>
      <c r="I946" s="177">
        <f>ROUND(E946*H946,2)</f>
        <v>0</v>
      </c>
      <c r="J946" s="176"/>
      <c r="K946" s="177">
        <f>ROUND(E946*J946,2)</f>
        <v>0</v>
      </c>
      <c r="L946" s="177">
        <v>21</v>
      </c>
      <c r="M946" s="177">
        <f>G946*(1+L946/100)</f>
        <v>0</v>
      </c>
      <c r="N946" s="175">
        <v>1.2800000000000001E-3</v>
      </c>
      <c r="O946" s="175">
        <f>ROUND(E946*N946,2)</f>
        <v>0.32</v>
      </c>
      <c r="P946" s="175">
        <v>1.8</v>
      </c>
      <c r="Q946" s="175">
        <f>ROUND(E946*P946,2)</f>
        <v>445.69</v>
      </c>
      <c r="R946" s="177" t="s">
        <v>1350</v>
      </c>
      <c r="S946" s="177" t="s">
        <v>306</v>
      </c>
      <c r="T946" s="178" t="s">
        <v>364</v>
      </c>
      <c r="U946" s="159">
        <v>1.52</v>
      </c>
      <c r="V946" s="159">
        <f>ROUND(E946*U946,2)</f>
        <v>376.36</v>
      </c>
      <c r="W946" s="159"/>
      <c r="X946" s="159" t="s">
        <v>355</v>
      </c>
      <c r="Y946" s="159" t="s">
        <v>300</v>
      </c>
      <c r="Z946" s="148"/>
      <c r="AA946" s="148"/>
      <c r="AB946" s="148"/>
      <c r="AC946" s="148"/>
      <c r="AD946" s="148"/>
      <c r="AE946" s="148"/>
      <c r="AF946" s="148"/>
      <c r="AG946" s="148" t="s">
        <v>356</v>
      </c>
      <c r="AH946" s="148"/>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ht="22.5" outlineLevel="2" x14ac:dyDescent="0.2">
      <c r="A947" s="155"/>
      <c r="B947" s="156"/>
      <c r="C947" s="273" t="s">
        <v>1393</v>
      </c>
      <c r="D947" s="274"/>
      <c r="E947" s="274"/>
      <c r="F947" s="274"/>
      <c r="G947" s="274"/>
      <c r="H947" s="159"/>
      <c r="I947" s="159"/>
      <c r="J947" s="159"/>
      <c r="K947" s="159"/>
      <c r="L947" s="159"/>
      <c r="M947" s="159"/>
      <c r="N947" s="158"/>
      <c r="O947" s="158"/>
      <c r="P947" s="158"/>
      <c r="Q947" s="158"/>
      <c r="R947" s="159"/>
      <c r="S947" s="159"/>
      <c r="T947" s="159"/>
      <c r="U947" s="159"/>
      <c r="V947" s="159"/>
      <c r="W947" s="159"/>
      <c r="X947" s="159"/>
      <c r="Y947" s="159"/>
      <c r="Z947" s="148"/>
      <c r="AA947" s="148"/>
      <c r="AB947" s="148"/>
      <c r="AC947" s="148"/>
      <c r="AD947" s="148"/>
      <c r="AE947" s="148"/>
      <c r="AF947" s="148"/>
      <c r="AG947" s="148" t="s">
        <v>367</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79" t="str">
        <f>C947</f>
        <v>nebo vybourání otvorů průřezové plochy přes 4 m2 ve zdivu nadzákladovém, včetně pomocného lešení o výšce podlahy do 1900 mm a pro zatížení do 1,5 kPa  (150 kg/m2)</v>
      </c>
      <c r="BB947" s="148"/>
      <c r="BC947" s="148"/>
      <c r="BD947" s="148"/>
      <c r="BE947" s="148"/>
      <c r="BF947" s="148"/>
      <c r="BG947" s="148"/>
      <c r="BH947" s="148"/>
    </row>
    <row r="948" spans="1:60" outlineLevel="2" x14ac:dyDescent="0.2">
      <c r="A948" s="155"/>
      <c r="B948" s="156"/>
      <c r="C948" s="199" t="s">
        <v>708</v>
      </c>
      <c r="D948" s="185"/>
      <c r="E948" s="186"/>
      <c r="F948" s="159"/>
      <c r="G948" s="159"/>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369</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3" x14ac:dyDescent="0.2">
      <c r="A949" s="155"/>
      <c r="B949" s="156"/>
      <c r="C949" s="199" t="s">
        <v>1394</v>
      </c>
      <c r="D949" s="185"/>
      <c r="E949" s="186">
        <v>18.981000000000002</v>
      </c>
      <c r="F949" s="159"/>
      <c r="G949" s="159"/>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369</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3" x14ac:dyDescent="0.2">
      <c r="A950" s="155"/>
      <c r="B950" s="156"/>
      <c r="C950" s="199" t="s">
        <v>1395</v>
      </c>
      <c r="D950" s="185"/>
      <c r="E950" s="186">
        <v>-1.0762499999999999</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369</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2">
      <c r="A951" s="155"/>
      <c r="B951" s="156"/>
      <c r="C951" s="199" t="s">
        <v>1396</v>
      </c>
      <c r="D951" s="185"/>
      <c r="E951" s="186">
        <v>38.86542</v>
      </c>
      <c r="F951" s="159"/>
      <c r="G951" s="159"/>
      <c r="H951" s="159"/>
      <c r="I951" s="159"/>
      <c r="J951" s="159"/>
      <c r="K951" s="159"/>
      <c r="L951" s="159"/>
      <c r="M951" s="159"/>
      <c r="N951" s="158"/>
      <c r="O951" s="158"/>
      <c r="P951" s="158"/>
      <c r="Q951" s="158"/>
      <c r="R951" s="159"/>
      <c r="S951" s="159"/>
      <c r="T951" s="159"/>
      <c r="U951" s="159"/>
      <c r="V951" s="159"/>
      <c r="W951" s="159"/>
      <c r="X951" s="159"/>
      <c r="Y951" s="159"/>
      <c r="Z951" s="148"/>
      <c r="AA951" s="148"/>
      <c r="AB951" s="148"/>
      <c r="AC951" s="148"/>
      <c r="AD951" s="148"/>
      <c r="AE951" s="148"/>
      <c r="AF951" s="148"/>
      <c r="AG951" s="148" t="s">
        <v>369</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2">
      <c r="A952" s="155"/>
      <c r="B952" s="156"/>
      <c r="C952" s="199" t="s">
        <v>1397</v>
      </c>
      <c r="D952" s="185"/>
      <c r="E952" s="186">
        <v>-6.39</v>
      </c>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369</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
      <c r="A953" s="155"/>
      <c r="B953" s="156"/>
      <c r="C953" s="199" t="s">
        <v>1398</v>
      </c>
      <c r="D953" s="185"/>
      <c r="E953" s="186">
        <v>48.203400000000002</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369</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
      <c r="A954" s="155"/>
      <c r="B954" s="156"/>
      <c r="C954" s="199" t="s">
        <v>1399</v>
      </c>
      <c r="D954" s="185"/>
      <c r="E954" s="186">
        <v>-6.774</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369</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3" x14ac:dyDescent="0.2">
      <c r="A955" s="155"/>
      <c r="B955" s="156"/>
      <c r="C955" s="199" t="s">
        <v>1400</v>
      </c>
      <c r="D955" s="185"/>
      <c r="E955" s="186">
        <v>16.603999999999999</v>
      </c>
      <c r="F955" s="159"/>
      <c r="G955" s="159"/>
      <c r="H955" s="159"/>
      <c r="I955" s="159"/>
      <c r="J955" s="159"/>
      <c r="K955" s="159"/>
      <c r="L955" s="159"/>
      <c r="M955" s="159"/>
      <c r="N955" s="158"/>
      <c r="O955" s="158"/>
      <c r="P955" s="158"/>
      <c r="Q955" s="158"/>
      <c r="R955" s="159"/>
      <c r="S955" s="159"/>
      <c r="T955" s="159"/>
      <c r="U955" s="159"/>
      <c r="V955" s="159"/>
      <c r="W955" s="159"/>
      <c r="X955" s="159"/>
      <c r="Y955" s="159"/>
      <c r="Z955" s="148"/>
      <c r="AA955" s="148"/>
      <c r="AB955" s="148"/>
      <c r="AC955" s="148"/>
      <c r="AD955" s="148"/>
      <c r="AE955" s="148"/>
      <c r="AF955" s="148"/>
      <c r="AG955" s="148" t="s">
        <v>369</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3" x14ac:dyDescent="0.2">
      <c r="A956" s="155"/>
      <c r="B956" s="156"/>
      <c r="C956" s="199" t="s">
        <v>1401</v>
      </c>
      <c r="D956" s="185"/>
      <c r="E956" s="186">
        <v>-1.5960000000000001</v>
      </c>
      <c r="F956" s="159"/>
      <c r="G956" s="159"/>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369</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3" x14ac:dyDescent="0.2">
      <c r="A957" s="155"/>
      <c r="B957" s="156"/>
      <c r="C957" s="199" t="s">
        <v>722</v>
      </c>
      <c r="D957" s="185"/>
      <c r="E957" s="186"/>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369</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3" x14ac:dyDescent="0.2">
      <c r="A958" s="155"/>
      <c r="B958" s="156"/>
      <c r="C958" s="199" t="s">
        <v>1402</v>
      </c>
      <c r="D958" s="185"/>
      <c r="E958" s="186">
        <v>12.375</v>
      </c>
      <c r="F958" s="159"/>
      <c r="G958" s="159"/>
      <c r="H958" s="159"/>
      <c r="I958" s="159"/>
      <c r="J958" s="159"/>
      <c r="K958" s="159"/>
      <c r="L958" s="159"/>
      <c r="M958" s="159"/>
      <c r="N958" s="158"/>
      <c r="O958" s="158"/>
      <c r="P958" s="158"/>
      <c r="Q958" s="158"/>
      <c r="R958" s="159"/>
      <c r="S958" s="159"/>
      <c r="T958" s="159"/>
      <c r="U958" s="159"/>
      <c r="V958" s="159"/>
      <c r="W958" s="159"/>
      <c r="X958" s="159"/>
      <c r="Y958" s="159"/>
      <c r="Z958" s="148"/>
      <c r="AA958" s="148"/>
      <c r="AB958" s="148"/>
      <c r="AC958" s="148"/>
      <c r="AD958" s="148"/>
      <c r="AE958" s="148"/>
      <c r="AF958" s="148"/>
      <c r="AG958" s="148" t="s">
        <v>369</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3" x14ac:dyDescent="0.2">
      <c r="A959" s="155"/>
      <c r="B959" s="156"/>
      <c r="C959" s="199" t="s">
        <v>1403</v>
      </c>
      <c r="D959" s="185"/>
      <c r="E959" s="186">
        <v>-0.53190000000000004</v>
      </c>
      <c r="F959" s="159"/>
      <c r="G959" s="159"/>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369</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3" x14ac:dyDescent="0.2">
      <c r="A960" s="155"/>
      <c r="B960" s="156"/>
      <c r="C960" s="199" t="s">
        <v>1404</v>
      </c>
      <c r="D960" s="185"/>
      <c r="E960" s="186"/>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369</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3" x14ac:dyDescent="0.2">
      <c r="A961" s="155"/>
      <c r="B961" s="156"/>
      <c r="C961" s="199" t="s">
        <v>1405</v>
      </c>
      <c r="D961" s="185"/>
      <c r="E961" s="186">
        <v>163.05000000000001</v>
      </c>
      <c r="F961" s="159"/>
      <c r="G961" s="159"/>
      <c r="H961" s="159"/>
      <c r="I961" s="159"/>
      <c r="J961" s="159"/>
      <c r="K961" s="159"/>
      <c r="L961" s="159"/>
      <c r="M961" s="159"/>
      <c r="N961" s="158"/>
      <c r="O961" s="158"/>
      <c r="P961" s="158"/>
      <c r="Q961" s="158"/>
      <c r="R961" s="159"/>
      <c r="S961" s="159"/>
      <c r="T961" s="159"/>
      <c r="U961" s="159"/>
      <c r="V961" s="159"/>
      <c r="W961" s="159"/>
      <c r="X961" s="159"/>
      <c r="Y961" s="159"/>
      <c r="Z961" s="148"/>
      <c r="AA961" s="148"/>
      <c r="AB961" s="148"/>
      <c r="AC961" s="148"/>
      <c r="AD961" s="148"/>
      <c r="AE961" s="148"/>
      <c r="AF961" s="148"/>
      <c r="AG961" s="148" t="s">
        <v>369</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3" x14ac:dyDescent="0.2">
      <c r="A962" s="155"/>
      <c r="B962" s="156"/>
      <c r="C962" s="199" t="s">
        <v>1406</v>
      </c>
      <c r="D962" s="185"/>
      <c r="E962" s="186">
        <v>-41.317320000000002</v>
      </c>
      <c r="F962" s="159"/>
      <c r="G962" s="159"/>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369</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3" x14ac:dyDescent="0.2">
      <c r="A963" s="155"/>
      <c r="B963" s="156"/>
      <c r="C963" s="199" t="s">
        <v>1375</v>
      </c>
      <c r="D963" s="185"/>
      <c r="E963" s="186"/>
      <c r="F963" s="159"/>
      <c r="G963" s="159"/>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369</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3" x14ac:dyDescent="0.2">
      <c r="A964" s="155"/>
      <c r="B964" s="156"/>
      <c r="C964" s="199" t="s">
        <v>1407</v>
      </c>
      <c r="D964" s="185"/>
      <c r="E964" s="186">
        <v>7.2117000000000004</v>
      </c>
      <c r="F964" s="159"/>
      <c r="G964" s="159"/>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369</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72">
        <v>202</v>
      </c>
      <c r="B965" s="173" t="s">
        <v>1408</v>
      </c>
      <c r="C965" s="181" t="s">
        <v>1409</v>
      </c>
      <c r="D965" s="174" t="s">
        <v>448</v>
      </c>
      <c r="E965" s="175">
        <v>52.037999999999997</v>
      </c>
      <c r="F965" s="176"/>
      <c r="G965" s="177">
        <f>ROUND(E965*F965,2)</f>
        <v>0</v>
      </c>
      <c r="H965" s="176"/>
      <c r="I965" s="177">
        <f>ROUND(E965*H965,2)</f>
        <v>0</v>
      </c>
      <c r="J965" s="176"/>
      <c r="K965" s="177">
        <f>ROUND(E965*J965,2)</f>
        <v>0</v>
      </c>
      <c r="L965" s="177">
        <v>21</v>
      </c>
      <c r="M965" s="177">
        <f>G965*(1+L965/100)</f>
        <v>0</v>
      </c>
      <c r="N965" s="175">
        <v>6.7000000000000002E-4</v>
      </c>
      <c r="O965" s="175">
        <f>ROUND(E965*N965,2)</f>
        <v>0.03</v>
      </c>
      <c r="P965" s="175">
        <v>0.32400000000000001</v>
      </c>
      <c r="Q965" s="175">
        <f>ROUND(E965*P965,2)</f>
        <v>16.86</v>
      </c>
      <c r="R965" s="177" t="s">
        <v>1350</v>
      </c>
      <c r="S965" s="177" t="s">
        <v>306</v>
      </c>
      <c r="T965" s="178" t="s">
        <v>364</v>
      </c>
      <c r="U965" s="159">
        <v>0.71099999999999997</v>
      </c>
      <c r="V965" s="159">
        <f>ROUND(E965*U965,2)</f>
        <v>37</v>
      </c>
      <c r="W965" s="159"/>
      <c r="X965" s="159" t="s">
        <v>355</v>
      </c>
      <c r="Y965" s="159" t="s">
        <v>300</v>
      </c>
      <c r="Z965" s="148"/>
      <c r="AA965" s="148"/>
      <c r="AB965" s="148"/>
      <c r="AC965" s="148"/>
      <c r="AD965" s="148"/>
      <c r="AE965" s="148"/>
      <c r="AF965" s="148"/>
      <c r="AG965" s="148" t="s">
        <v>356</v>
      </c>
      <c r="AH965" s="148"/>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ht="22.5" outlineLevel="2" x14ac:dyDescent="0.2">
      <c r="A966" s="155"/>
      <c r="B966" s="156"/>
      <c r="C966" s="273" t="s">
        <v>1410</v>
      </c>
      <c r="D966" s="274"/>
      <c r="E966" s="274"/>
      <c r="F966" s="274"/>
      <c r="G966" s="274"/>
      <c r="H966" s="159"/>
      <c r="I966" s="159"/>
      <c r="J966" s="159"/>
      <c r="K966" s="159"/>
      <c r="L966" s="159"/>
      <c r="M966" s="159"/>
      <c r="N966" s="158"/>
      <c r="O966" s="158"/>
      <c r="P966" s="158"/>
      <c r="Q966" s="158"/>
      <c r="R966" s="159"/>
      <c r="S966" s="159"/>
      <c r="T966" s="159"/>
      <c r="U966" s="159"/>
      <c r="V966" s="159"/>
      <c r="W966" s="159"/>
      <c r="X966" s="159"/>
      <c r="Y966" s="159"/>
      <c r="Z966" s="148"/>
      <c r="AA966" s="148"/>
      <c r="AB966" s="148"/>
      <c r="AC966" s="148"/>
      <c r="AD966" s="148"/>
      <c r="AE966" s="148"/>
      <c r="AF966" s="148"/>
      <c r="AG966" s="148" t="s">
        <v>367</v>
      </c>
      <c r="AH966" s="148"/>
      <c r="AI966" s="148"/>
      <c r="AJ966" s="148"/>
      <c r="AK966" s="148"/>
      <c r="AL966" s="148"/>
      <c r="AM966" s="148"/>
      <c r="AN966" s="148"/>
      <c r="AO966" s="148"/>
      <c r="AP966" s="148"/>
      <c r="AQ966" s="148"/>
      <c r="AR966" s="148"/>
      <c r="AS966" s="148"/>
      <c r="AT966" s="148"/>
      <c r="AU966" s="148"/>
      <c r="AV966" s="148"/>
      <c r="AW966" s="148"/>
      <c r="AX966" s="148"/>
      <c r="AY966" s="148"/>
      <c r="AZ966" s="148"/>
      <c r="BA966" s="179" t="str">
        <f>C966</f>
        <v>nebo vybourání otvorů průřezové plochy přes 4 m2 v příčkách železobetonových, včetně pomocného lešení o výšce podlahy do 1900 mm a pro zatížení do 1,5 kPa  (150 kg/m2),</v>
      </c>
      <c r="BB966" s="148"/>
      <c r="BC966" s="148"/>
      <c r="BD966" s="148"/>
      <c r="BE966" s="148"/>
      <c r="BF966" s="148"/>
      <c r="BG966" s="148"/>
      <c r="BH966" s="148"/>
    </row>
    <row r="967" spans="1:60" outlineLevel="2" x14ac:dyDescent="0.2">
      <c r="A967" s="155"/>
      <c r="B967" s="156"/>
      <c r="C967" s="199" t="s">
        <v>1411</v>
      </c>
      <c r="D967" s="185"/>
      <c r="E967" s="186">
        <v>52.037999999999997</v>
      </c>
      <c r="F967" s="159"/>
      <c r="G967" s="159"/>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369</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72">
        <v>203</v>
      </c>
      <c r="B968" s="173" t="s">
        <v>1412</v>
      </c>
      <c r="C968" s="181" t="s">
        <v>1413</v>
      </c>
      <c r="D968" s="174" t="s">
        <v>362</v>
      </c>
      <c r="E968" s="175">
        <v>33.458039999999997</v>
      </c>
      <c r="F968" s="176"/>
      <c r="G968" s="177">
        <f>ROUND(E968*F968,2)</f>
        <v>0</v>
      </c>
      <c r="H968" s="176"/>
      <c r="I968" s="177">
        <f>ROUND(E968*H968,2)</f>
        <v>0</v>
      </c>
      <c r="J968" s="176"/>
      <c r="K968" s="177">
        <f>ROUND(E968*J968,2)</f>
        <v>0</v>
      </c>
      <c r="L968" s="177">
        <v>21</v>
      </c>
      <c r="M968" s="177">
        <f>G968*(1+L968/100)</f>
        <v>0</v>
      </c>
      <c r="N968" s="175">
        <v>1.47E-3</v>
      </c>
      <c r="O968" s="175">
        <f>ROUND(E968*N968,2)</f>
        <v>0.05</v>
      </c>
      <c r="P968" s="175">
        <v>2.4</v>
      </c>
      <c r="Q968" s="175">
        <f>ROUND(E968*P968,2)</f>
        <v>80.3</v>
      </c>
      <c r="R968" s="177" t="s">
        <v>1350</v>
      </c>
      <c r="S968" s="177" t="s">
        <v>306</v>
      </c>
      <c r="T968" s="178" t="s">
        <v>364</v>
      </c>
      <c r="U968" s="159">
        <v>8.5</v>
      </c>
      <c r="V968" s="159">
        <f>ROUND(E968*U968,2)</f>
        <v>284.39</v>
      </c>
      <c r="W968" s="159"/>
      <c r="X968" s="159" t="s">
        <v>355</v>
      </c>
      <c r="Y968" s="159" t="s">
        <v>300</v>
      </c>
      <c r="Z968" s="148"/>
      <c r="AA968" s="148"/>
      <c r="AB968" s="148"/>
      <c r="AC968" s="148"/>
      <c r="AD968" s="148"/>
      <c r="AE968" s="148"/>
      <c r="AF968" s="148"/>
      <c r="AG968" s="148" t="s">
        <v>356</v>
      </c>
      <c r="AH968" s="148"/>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ht="22.5" outlineLevel="2" x14ac:dyDescent="0.2">
      <c r="A969" s="155"/>
      <c r="B969" s="156"/>
      <c r="C969" s="273" t="s">
        <v>1414</v>
      </c>
      <c r="D969" s="274"/>
      <c r="E969" s="274"/>
      <c r="F969" s="274"/>
      <c r="G969" s="274"/>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367</v>
      </c>
      <c r="AH969" s="148"/>
      <c r="AI969" s="148"/>
      <c r="AJ969" s="148"/>
      <c r="AK969" s="148"/>
      <c r="AL969" s="148"/>
      <c r="AM969" s="148"/>
      <c r="AN969" s="148"/>
      <c r="AO969" s="148"/>
      <c r="AP969" s="148"/>
      <c r="AQ969" s="148"/>
      <c r="AR969" s="148"/>
      <c r="AS969" s="148"/>
      <c r="AT969" s="148"/>
      <c r="AU969" s="148"/>
      <c r="AV969" s="148"/>
      <c r="AW969" s="148"/>
      <c r="AX969" s="148"/>
      <c r="AY969" s="148"/>
      <c r="AZ969" s="148"/>
      <c r="BA969" s="179" t="str">
        <f>C969</f>
        <v>nebo vybourání otvorů průřezové plochy přes 4 m2 ve zdivu železobetonovém, včetně pomocného lešení o výšce podlahy do 1900 mm a pro zatížení do 1,5 kPa  (150 kg/m2),</v>
      </c>
      <c r="BB969" s="148"/>
      <c r="BC969" s="148"/>
      <c r="BD969" s="148"/>
      <c r="BE969" s="148"/>
      <c r="BF969" s="148"/>
      <c r="BG969" s="148"/>
      <c r="BH969" s="148"/>
    </row>
    <row r="970" spans="1:60" outlineLevel="2" x14ac:dyDescent="0.2">
      <c r="A970" s="155"/>
      <c r="B970" s="156"/>
      <c r="C970" s="199" t="s">
        <v>1415</v>
      </c>
      <c r="D970" s="185"/>
      <c r="E970" s="186">
        <v>17.204039999999999</v>
      </c>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369</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
      <c r="A971" s="155"/>
      <c r="B971" s="156"/>
      <c r="C971" s="199" t="s">
        <v>1416</v>
      </c>
      <c r="D971" s="185"/>
      <c r="E971" s="186">
        <v>16.254000000000001</v>
      </c>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369</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72">
        <v>204</v>
      </c>
      <c r="B972" s="173" t="s">
        <v>1417</v>
      </c>
      <c r="C972" s="181" t="s">
        <v>1418</v>
      </c>
      <c r="D972" s="174" t="s">
        <v>448</v>
      </c>
      <c r="E972" s="175">
        <v>54.35</v>
      </c>
      <c r="F972" s="176"/>
      <c r="G972" s="177">
        <f>ROUND(E972*F972,2)</f>
        <v>0</v>
      </c>
      <c r="H972" s="176"/>
      <c r="I972" s="177">
        <f>ROUND(E972*H972,2)</f>
        <v>0</v>
      </c>
      <c r="J972" s="176"/>
      <c r="K972" s="177">
        <f>ROUND(E972*J972,2)</f>
        <v>0</v>
      </c>
      <c r="L972" s="177">
        <v>21</v>
      </c>
      <c r="M972" s="177">
        <f>G972*(1+L972/100)</f>
        <v>0</v>
      </c>
      <c r="N972" s="175">
        <v>6.7000000000000002E-4</v>
      </c>
      <c r="O972" s="175">
        <f>ROUND(E972*N972,2)</f>
        <v>0.04</v>
      </c>
      <c r="P972" s="175">
        <v>5.5E-2</v>
      </c>
      <c r="Q972" s="175">
        <f>ROUND(E972*P972,2)</f>
        <v>2.99</v>
      </c>
      <c r="R972" s="177" t="s">
        <v>1350</v>
      </c>
      <c r="S972" s="177" t="s">
        <v>306</v>
      </c>
      <c r="T972" s="178" t="s">
        <v>364</v>
      </c>
      <c r="U972" s="159">
        <v>0.38100000000000001</v>
      </c>
      <c r="V972" s="159">
        <f>ROUND(E972*U972,2)</f>
        <v>20.71</v>
      </c>
      <c r="W972" s="159"/>
      <c r="X972" s="159" t="s">
        <v>355</v>
      </c>
      <c r="Y972" s="159" t="s">
        <v>300</v>
      </c>
      <c r="Z972" s="148"/>
      <c r="AA972" s="148"/>
      <c r="AB972" s="148"/>
      <c r="AC972" s="148"/>
      <c r="AD972" s="148"/>
      <c r="AE972" s="148"/>
      <c r="AF972" s="148"/>
      <c r="AG972" s="148" t="s">
        <v>356</v>
      </c>
      <c r="AH972" s="148"/>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ht="22.5" outlineLevel="2" x14ac:dyDescent="0.2">
      <c r="A973" s="155"/>
      <c r="B973" s="156"/>
      <c r="C973" s="273" t="s">
        <v>1419</v>
      </c>
      <c r="D973" s="274"/>
      <c r="E973" s="274"/>
      <c r="F973" s="274"/>
      <c r="G973" s="274"/>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367</v>
      </c>
      <c r="AH973" s="148"/>
      <c r="AI973" s="148"/>
      <c r="AJ973" s="148"/>
      <c r="AK973" s="148"/>
      <c r="AL973" s="148"/>
      <c r="AM973" s="148"/>
      <c r="AN973" s="148"/>
      <c r="AO973" s="148"/>
      <c r="AP973" s="148"/>
      <c r="AQ973" s="148"/>
      <c r="AR973" s="148"/>
      <c r="AS973" s="148"/>
      <c r="AT973" s="148"/>
      <c r="AU973" s="148"/>
      <c r="AV973" s="148"/>
      <c r="AW973" s="148"/>
      <c r="AX973" s="148"/>
      <c r="AY973" s="148"/>
      <c r="AZ973" s="148"/>
      <c r="BA973" s="179" t="str">
        <f>C973</f>
        <v>nebo vybourání otvorů jakýchkoliv rozměrů, včetně pomocného lešení o výšce podlahy do 1900 mm a pro zatížení do 1,5 kPa  (150 kg/m2),</v>
      </c>
      <c r="BB973" s="148"/>
      <c r="BC973" s="148"/>
      <c r="BD973" s="148"/>
      <c r="BE973" s="148"/>
      <c r="BF973" s="148"/>
      <c r="BG973" s="148"/>
      <c r="BH973" s="148"/>
    </row>
    <row r="974" spans="1:60" outlineLevel="2" x14ac:dyDescent="0.2">
      <c r="A974" s="155"/>
      <c r="B974" s="156"/>
      <c r="C974" s="199" t="s">
        <v>1420</v>
      </c>
      <c r="D974" s="185"/>
      <c r="E974" s="186">
        <v>32.24</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369</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2">
      <c r="A975" s="155"/>
      <c r="B975" s="156"/>
      <c r="C975" s="199" t="s">
        <v>1421</v>
      </c>
      <c r="D975" s="185"/>
      <c r="E975" s="186">
        <v>22.11</v>
      </c>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369</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ht="22.5" outlineLevel="1" x14ac:dyDescent="0.2">
      <c r="A976" s="172">
        <v>205</v>
      </c>
      <c r="B976" s="173" t="s">
        <v>1422</v>
      </c>
      <c r="C976" s="181" t="s">
        <v>1423</v>
      </c>
      <c r="D976" s="174" t="s">
        <v>448</v>
      </c>
      <c r="E976" s="175">
        <v>260.63600000000002</v>
      </c>
      <c r="F976" s="176"/>
      <c r="G976" s="177">
        <f>ROUND(E976*F976,2)</f>
        <v>0</v>
      </c>
      <c r="H976" s="176"/>
      <c r="I976" s="177">
        <f>ROUND(E976*H976,2)</f>
        <v>0</v>
      </c>
      <c r="J976" s="176"/>
      <c r="K976" s="177">
        <f>ROUND(E976*J976,2)</f>
        <v>0</v>
      </c>
      <c r="L976" s="177">
        <v>21</v>
      </c>
      <c r="M976" s="177">
        <f>G976*(1+L976/100)</f>
        <v>0</v>
      </c>
      <c r="N976" s="175">
        <v>3.3E-4</v>
      </c>
      <c r="O976" s="175">
        <f>ROUND(E976*N976,2)</f>
        <v>0.09</v>
      </c>
      <c r="P976" s="175">
        <v>1.235E-2</v>
      </c>
      <c r="Q976" s="175">
        <f>ROUND(E976*P976,2)</f>
        <v>3.22</v>
      </c>
      <c r="R976" s="177" t="s">
        <v>1350</v>
      </c>
      <c r="S976" s="177" t="s">
        <v>306</v>
      </c>
      <c r="T976" s="178" t="s">
        <v>364</v>
      </c>
      <c r="U976" s="159">
        <v>0.34599999999999997</v>
      </c>
      <c r="V976" s="159">
        <f>ROUND(E976*U976,2)</f>
        <v>90.18</v>
      </c>
      <c r="W976" s="159"/>
      <c r="X976" s="159" t="s">
        <v>355</v>
      </c>
      <c r="Y976" s="159" t="s">
        <v>300</v>
      </c>
      <c r="Z976" s="148"/>
      <c r="AA976" s="148"/>
      <c r="AB976" s="148"/>
      <c r="AC976" s="148"/>
      <c r="AD976" s="148"/>
      <c r="AE976" s="148"/>
      <c r="AF976" s="148"/>
      <c r="AG976" s="148" t="s">
        <v>356</v>
      </c>
      <c r="AH976" s="148"/>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2" x14ac:dyDescent="0.2">
      <c r="A977" s="155"/>
      <c r="B977" s="156"/>
      <c r="C977" s="199" t="s">
        <v>1424</v>
      </c>
      <c r="D977" s="185"/>
      <c r="E977" s="186">
        <v>260.63600000000002</v>
      </c>
      <c r="F977" s="159"/>
      <c r="G977" s="159"/>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369</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72">
        <v>206</v>
      </c>
      <c r="B978" s="173" t="s">
        <v>1425</v>
      </c>
      <c r="C978" s="181" t="s">
        <v>1426</v>
      </c>
      <c r="D978" s="174" t="s">
        <v>362</v>
      </c>
      <c r="E978" s="175">
        <v>21.99</v>
      </c>
      <c r="F978" s="176"/>
      <c r="G978" s="177">
        <f>ROUND(E978*F978,2)</f>
        <v>0</v>
      </c>
      <c r="H978" s="176"/>
      <c r="I978" s="177">
        <f>ROUND(E978*H978,2)</f>
        <v>0</v>
      </c>
      <c r="J978" s="176"/>
      <c r="K978" s="177">
        <f>ROUND(E978*J978,2)</f>
        <v>0</v>
      </c>
      <c r="L978" s="177">
        <v>21</v>
      </c>
      <c r="M978" s="177">
        <f>G978*(1+L978/100)</f>
        <v>0</v>
      </c>
      <c r="N978" s="175">
        <v>6.6600000000000001E-3</v>
      </c>
      <c r="O978" s="175">
        <f>ROUND(E978*N978,2)</f>
        <v>0.15</v>
      </c>
      <c r="P978" s="175">
        <v>2.4</v>
      </c>
      <c r="Q978" s="175">
        <f>ROUND(E978*P978,2)</f>
        <v>52.78</v>
      </c>
      <c r="R978" s="177" t="s">
        <v>1350</v>
      </c>
      <c r="S978" s="177" t="s">
        <v>306</v>
      </c>
      <c r="T978" s="178" t="s">
        <v>364</v>
      </c>
      <c r="U978" s="159">
        <v>6.72</v>
      </c>
      <c r="V978" s="159">
        <f>ROUND(E978*U978,2)</f>
        <v>147.77000000000001</v>
      </c>
      <c r="W978" s="159"/>
      <c r="X978" s="159" t="s">
        <v>355</v>
      </c>
      <c r="Y978" s="159" t="s">
        <v>300</v>
      </c>
      <c r="Z978" s="148"/>
      <c r="AA978" s="148"/>
      <c r="AB978" s="148"/>
      <c r="AC978" s="148"/>
      <c r="AD978" s="148"/>
      <c r="AE978" s="148"/>
      <c r="AF978" s="148"/>
      <c r="AG978" s="148" t="s">
        <v>356</v>
      </c>
      <c r="AH978" s="148"/>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2" x14ac:dyDescent="0.2">
      <c r="A979" s="155"/>
      <c r="B979" s="156"/>
      <c r="C979" s="273" t="s">
        <v>1427</v>
      </c>
      <c r="D979" s="274"/>
      <c r="E979" s="274"/>
      <c r="F979" s="274"/>
      <c r="G979" s="274"/>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367</v>
      </c>
      <c r="AH979" s="148"/>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2" x14ac:dyDescent="0.2">
      <c r="A980" s="155"/>
      <c r="B980" s="156"/>
      <c r="C980" s="199" t="s">
        <v>1428</v>
      </c>
      <c r="D980" s="185"/>
      <c r="E980" s="186">
        <v>4.5</v>
      </c>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369</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
      <c r="A981" s="155"/>
      <c r="B981" s="156"/>
      <c r="C981" s="199" t="s">
        <v>1429</v>
      </c>
      <c r="D981" s="185"/>
      <c r="E981" s="186">
        <v>17.489999999999998</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369</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
      <c r="A982" s="172">
        <v>207</v>
      </c>
      <c r="B982" s="173" t="s">
        <v>1430</v>
      </c>
      <c r="C982" s="181" t="s">
        <v>1431</v>
      </c>
      <c r="D982" s="174" t="s">
        <v>362</v>
      </c>
      <c r="E982" s="175">
        <v>9.6199999999999992</v>
      </c>
      <c r="F982" s="176"/>
      <c r="G982" s="177">
        <f>ROUND(E982*F982,2)</f>
        <v>0</v>
      </c>
      <c r="H982" s="176"/>
      <c r="I982" s="177">
        <f>ROUND(E982*H982,2)</f>
        <v>0</v>
      </c>
      <c r="J982" s="176"/>
      <c r="K982" s="177">
        <f>ROUND(E982*J982,2)</f>
        <v>0</v>
      </c>
      <c r="L982" s="177">
        <v>21</v>
      </c>
      <c r="M982" s="177">
        <f>G982*(1+L982/100)</f>
        <v>0</v>
      </c>
      <c r="N982" s="175">
        <v>7.7099999999999998E-3</v>
      </c>
      <c r="O982" s="175">
        <f>ROUND(E982*N982,2)</f>
        <v>7.0000000000000007E-2</v>
      </c>
      <c r="P982" s="175">
        <v>2.4</v>
      </c>
      <c r="Q982" s="175">
        <f>ROUND(E982*P982,2)</f>
        <v>23.09</v>
      </c>
      <c r="R982" s="177" t="s">
        <v>1350</v>
      </c>
      <c r="S982" s="177" t="s">
        <v>306</v>
      </c>
      <c r="T982" s="178" t="s">
        <v>364</v>
      </c>
      <c r="U982" s="159">
        <v>14.752000000000001</v>
      </c>
      <c r="V982" s="159">
        <f>ROUND(E982*U982,2)</f>
        <v>141.91</v>
      </c>
      <c r="W982" s="159"/>
      <c r="X982" s="159" t="s">
        <v>355</v>
      </c>
      <c r="Y982" s="159" t="s">
        <v>300</v>
      </c>
      <c r="Z982" s="148"/>
      <c r="AA982" s="148"/>
      <c r="AB982" s="148"/>
      <c r="AC982" s="148"/>
      <c r="AD982" s="148"/>
      <c r="AE982" s="148"/>
      <c r="AF982" s="148"/>
      <c r="AG982" s="148" t="s">
        <v>356</v>
      </c>
      <c r="AH982" s="148"/>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2" x14ac:dyDescent="0.2">
      <c r="A983" s="155"/>
      <c r="B983" s="156"/>
      <c r="C983" s="273" t="s">
        <v>1432</v>
      </c>
      <c r="D983" s="274"/>
      <c r="E983" s="274"/>
      <c r="F983" s="274"/>
      <c r="G983" s="274"/>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367</v>
      </c>
      <c r="AH983" s="148"/>
      <c r="AI983" s="148"/>
      <c r="AJ983" s="148"/>
      <c r="AK983" s="148"/>
      <c r="AL983" s="148"/>
      <c r="AM983" s="148"/>
      <c r="AN983" s="148"/>
      <c r="AO983" s="148"/>
      <c r="AP983" s="148"/>
      <c r="AQ983" s="148"/>
      <c r="AR983" s="148"/>
      <c r="AS983" s="148"/>
      <c r="AT983" s="148"/>
      <c r="AU983" s="148"/>
      <c r="AV983" s="148"/>
      <c r="AW983" s="148"/>
      <c r="AX983" s="148"/>
      <c r="AY983" s="148"/>
      <c r="AZ983" s="148"/>
      <c r="BA983" s="179" t="str">
        <f>C983</f>
        <v xml:space="preserve"> bez přerušení výztuže, včetně pomocného lešení o výšce podlahy do 1900 mm a pro zatížení do 1,5 kPa  (150 kg/m2),</v>
      </c>
      <c r="BB983" s="148"/>
      <c r="BC983" s="148"/>
      <c r="BD983" s="148"/>
      <c r="BE983" s="148"/>
      <c r="BF983" s="148"/>
      <c r="BG983" s="148"/>
      <c r="BH983" s="148"/>
    </row>
    <row r="984" spans="1:60" outlineLevel="2" x14ac:dyDescent="0.2">
      <c r="A984" s="155"/>
      <c r="B984" s="156"/>
      <c r="C984" s="199" t="s">
        <v>1433</v>
      </c>
      <c r="D984" s="185"/>
      <c r="E984" s="186"/>
      <c r="F984" s="159"/>
      <c r="G984" s="159"/>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369</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3" x14ac:dyDescent="0.2">
      <c r="A985" s="155"/>
      <c r="B985" s="156"/>
      <c r="C985" s="199" t="s">
        <v>1434</v>
      </c>
      <c r="D985" s="185"/>
      <c r="E985" s="186">
        <v>0.38</v>
      </c>
      <c r="F985" s="159"/>
      <c r="G985" s="159"/>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369</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3" x14ac:dyDescent="0.2">
      <c r="A986" s="155"/>
      <c r="B986" s="156"/>
      <c r="C986" s="199" t="s">
        <v>1435</v>
      </c>
      <c r="D986" s="185"/>
      <c r="E986" s="186">
        <v>0.81</v>
      </c>
      <c r="F986" s="159"/>
      <c r="G986" s="159"/>
      <c r="H986" s="159"/>
      <c r="I986" s="159"/>
      <c r="J986" s="159"/>
      <c r="K986" s="159"/>
      <c r="L986" s="159"/>
      <c r="M986" s="159"/>
      <c r="N986" s="158"/>
      <c r="O986" s="158"/>
      <c r="P986" s="158"/>
      <c r="Q986" s="158"/>
      <c r="R986" s="159"/>
      <c r="S986" s="159"/>
      <c r="T986" s="159"/>
      <c r="U986" s="159"/>
      <c r="V986" s="159"/>
      <c r="W986" s="159"/>
      <c r="X986" s="159"/>
      <c r="Y986" s="159"/>
      <c r="Z986" s="148"/>
      <c r="AA986" s="148"/>
      <c r="AB986" s="148"/>
      <c r="AC986" s="148"/>
      <c r="AD986" s="148"/>
      <c r="AE986" s="148"/>
      <c r="AF986" s="148"/>
      <c r="AG986" s="148" t="s">
        <v>369</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3" x14ac:dyDescent="0.2">
      <c r="A987" s="155"/>
      <c r="B987" s="156"/>
      <c r="C987" s="199" t="s">
        <v>1436</v>
      </c>
      <c r="D987" s="185"/>
      <c r="E987" s="186">
        <v>8.43</v>
      </c>
      <c r="F987" s="159"/>
      <c r="G987" s="159"/>
      <c r="H987" s="159"/>
      <c r="I987" s="159"/>
      <c r="J987" s="159"/>
      <c r="K987" s="159"/>
      <c r="L987" s="159"/>
      <c r="M987" s="159"/>
      <c r="N987" s="158"/>
      <c r="O987" s="158"/>
      <c r="P987" s="158"/>
      <c r="Q987" s="158"/>
      <c r="R987" s="159"/>
      <c r="S987" s="159"/>
      <c r="T987" s="159"/>
      <c r="U987" s="159"/>
      <c r="V987" s="159"/>
      <c r="W987" s="159"/>
      <c r="X987" s="159"/>
      <c r="Y987" s="159"/>
      <c r="Z987" s="148"/>
      <c r="AA987" s="148"/>
      <c r="AB987" s="148"/>
      <c r="AC987" s="148"/>
      <c r="AD987" s="148"/>
      <c r="AE987" s="148"/>
      <c r="AF987" s="148"/>
      <c r="AG987" s="148" t="s">
        <v>369</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72">
        <v>208</v>
      </c>
      <c r="B988" s="173" t="s">
        <v>1437</v>
      </c>
      <c r="C988" s="181" t="s">
        <v>1438</v>
      </c>
      <c r="D988" s="174" t="s">
        <v>362</v>
      </c>
      <c r="E988" s="175">
        <v>8.82</v>
      </c>
      <c r="F988" s="176"/>
      <c r="G988" s="177">
        <f>ROUND(E988*F988,2)</f>
        <v>0</v>
      </c>
      <c r="H988" s="176"/>
      <c r="I988" s="177">
        <f>ROUND(E988*H988,2)</f>
        <v>0</v>
      </c>
      <c r="J988" s="176"/>
      <c r="K988" s="177">
        <f>ROUND(E988*J988,2)</f>
        <v>0</v>
      </c>
      <c r="L988" s="177">
        <v>21</v>
      </c>
      <c r="M988" s="177">
        <f>G988*(1+L988/100)</f>
        <v>0</v>
      </c>
      <c r="N988" s="175">
        <v>4.15E-3</v>
      </c>
      <c r="O988" s="175">
        <f>ROUND(E988*N988,2)</f>
        <v>0.04</v>
      </c>
      <c r="P988" s="175">
        <v>2.4</v>
      </c>
      <c r="Q988" s="175">
        <f>ROUND(E988*P988,2)</f>
        <v>21.17</v>
      </c>
      <c r="R988" s="177" t="s">
        <v>1350</v>
      </c>
      <c r="S988" s="177" t="s">
        <v>306</v>
      </c>
      <c r="T988" s="178" t="s">
        <v>364</v>
      </c>
      <c r="U988" s="159">
        <v>12.938000000000001</v>
      </c>
      <c r="V988" s="159">
        <f>ROUND(E988*U988,2)</f>
        <v>114.11</v>
      </c>
      <c r="W988" s="159"/>
      <c r="X988" s="159" t="s">
        <v>355</v>
      </c>
      <c r="Y988" s="159" t="s">
        <v>300</v>
      </c>
      <c r="Z988" s="148"/>
      <c r="AA988" s="148"/>
      <c r="AB988" s="148"/>
      <c r="AC988" s="148"/>
      <c r="AD988" s="148"/>
      <c r="AE988" s="148"/>
      <c r="AF988" s="148"/>
      <c r="AG988" s="148" t="s">
        <v>356</v>
      </c>
      <c r="AH988" s="148"/>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2" x14ac:dyDescent="0.2">
      <c r="A989" s="155"/>
      <c r="B989" s="156"/>
      <c r="C989" s="273" t="s">
        <v>1432</v>
      </c>
      <c r="D989" s="274"/>
      <c r="E989" s="274"/>
      <c r="F989" s="274"/>
      <c r="G989" s="274"/>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367</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79" t="str">
        <f>C989</f>
        <v xml:space="preserve"> bez přerušení výztuže, včetně pomocného lešení o výšce podlahy do 1900 mm a pro zatížení do 1,5 kPa  (150 kg/m2),</v>
      </c>
      <c r="BB989" s="148"/>
      <c r="BC989" s="148"/>
      <c r="BD989" s="148"/>
      <c r="BE989" s="148"/>
      <c r="BF989" s="148"/>
      <c r="BG989" s="148"/>
      <c r="BH989" s="148"/>
    </row>
    <row r="990" spans="1:60" outlineLevel="2" x14ac:dyDescent="0.2">
      <c r="A990" s="155"/>
      <c r="B990" s="156"/>
      <c r="C990" s="199" t="s">
        <v>1439</v>
      </c>
      <c r="D990" s="185"/>
      <c r="E990" s="186">
        <v>2.08</v>
      </c>
      <c r="F990" s="159"/>
      <c r="G990" s="159"/>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369</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3" x14ac:dyDescent="0.2">
      <c r="A991" s="155"/>
      <c r="B991" s="156"/>
      <c r="C991" s="199" t="s">
        <v>1440</v>
      </c>
      <c r="D991" s="185"/>
      <c r="E991" s="186">
        <v>6.74</v>
      </c>
      <c r="F991" s="159"/>
      <c r="G991" s="159"/>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369</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ht="22.5" outlineLevel="1" x14ac:dyDescent="0.2">
      <c r="A992" s="172">
        <v>209</v>
      </c>
      <c r="B992" s="173" t="s">
        <v>1441</v>
      </c>
      <c r="C992" s="181" t="s">
        <v>1442</v>
      </c>
      <c r="D992" s="174" t="s">
        <v>432</v>
      </c>
      <c r="E992" s="175">
        <v>1.08</v>
      </c>
      <c r="F992" s="176"/>
      <c r="G992" s="177">
        <f>ROUND(E992*F992,2)</f>
        <v>0</v>
      </c>
      <c r="H992" s="176"/>
      <c r="I992" s="177">
        <f>ROUND(E992*H992,2)</f>
        <v>0</v>
      </c>
      <c r="J992" s="176"/>
      <c r="K992" s="177">
        <f>ROUND(E992*J992,2)</f>
        <v>0</v>
      </c>
      <c r="L992" s="177">
        <v>21</v>
      </c>
      <c r="M992" s="177">
        <f>G992*(1+L992/100)</f>
        <v>0</v>
      </c>
      <c r="N992" s="175">
        <v>3.746E-2</v>
      </c>
      <c r="O992" s="175">
        <f>ROUND(E992*N992,2)</f>
        <v>0.04</v>
      </c>
      <c r="P992" s="175">
        <v>1.258</v>
      </c>
      <c r="Q992" s="175">
        <f>ROUND(E992*P992,2)</f>
        <v>1.36</v>
      </c>
      <c r="R992" s="177" t="s">
        <v>1350</v>
      </c>
      <c r="S992" s="177" t="s">
        <v>306</v>
      </c>
      <c r="T992" s="178" t="s">
        <v>364</v>
      </c>
      <c r="U992" s="159">
        <v>19.8</v>
      </c>
      <c r="V992" s="159">
        <f>ROUND(E992*U992,2)</f>
        <v>21.38</v>
      </c>
      <c r="W992" s="159"/>
      <c r="X992" s="159" t="s">
        <v>355</v>
      </c>
      <c r="Y992" s="159" t="s">
        <v>300</v>
      </c>
      <c r="Z992" s="148"/>
      <c r="AA992" s="148"/>
      <c r="AB992" s="148"/>
      <c r="AC992" s="148"/>
      <c r="AD992" s="148"/>
      <c r="AE992" s="148"/>
      <c r="AF992" s="148"/>
      <c r="AG992" s="148" t="s">
        <v>356</v>
      </c>
      <c r="AH992" s="148"/>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2" x14ac:dyDescent="0.2">
      <c r="A993" s="155"/>
      <c r="B993" s="156"/>
      <c r="C993" s="273" t="s">
        <v>1443</v>
      </c>
      <c r="D993" s="274"/>
      <c r="E993" s="274"/>
      <c r="F993" s="274"/>
      <c r="G993" s="274"/>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367</v>
      </c>
      <c r="AH993" s="148"/>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2" x14ac:dyDescent="0.2">
      <c r="A994" s="155"/>
      <c r="B994" s="156"/>
      <c r="C994" s="199" t="s">
        <v>1444</v>
      </c>
      <c r="D994" s="185"/>
      <c r="E994" s="186">
        <v>1.08</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369</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ht="22.5" outlineLevel="1" x14ac:dyDescent="0.2">
      <c r="A995" s="172">
        <v>210</v>
      </c>
      <c r="B995" s="173" t="s">
        <v>1445</v>
      </c>
      <c r="C995" s="181" t="s">
        <v>1446</v>
      </c>
      <c r="D995" s="174" t="s">
        <v>362</v>
      </c>
      <c r="E995" s="175">
        <v>36.078249999999997</v>
      </c>
      <c r="F995" s="176"/>
      <c r="G995" s="177">
        <f>ROUND(E995*F995,2)</f>
        <v>0</v>
      </c>
      <c r="H995" s="176"/>
      <c r="I995" s="177">
        <f>ROUND(E995*H995,2)</f>
        <v>0</v>
      </c>
      <c r="J995" s="176"/>
      <c r="K995" s="177">
        <f>ROUND(E995*J995,2)</f>
        <v>0</v>
      </c>
      <c r="L995" s="177">
        <v>21</v>
      </c>
      <c r="M995" s="177">
        <f>G995*(1+L995/100)</f>
        <v>0</v>
      </c>
      <c r="N995" s="175">
        <v>0</v>
      </c>
      <c r="O995" s="175">
        <f>ROUND(E995*N995,2)</f>
        <v>0</v>
      </c>
      <c r="P995" s="175">
        <v>2.2000000000000002</v>
      </c>
      <c r="Q995" s="175">
        <f>ROUND(E995*P995,2)</f>
        <v>79.37</v>
      </c>
      <c r="R995" s="177" t="s">
        <v>1350</v>
      </c>
      <c r="S995" s="177" t="s">
        <v>306</v>
      </c>
      <c r="T995" s="178" t="s">
        <v>364</v>
      </c>
      <c r="U995" s="159">
        <v>7.1950000000000003</v>
      </c>
      <c r="V995" s="159">
        <f>ROUND(E995*U995,2)</f>
        <v>259.58</v>
      </c>
      <c r="W995" s="159"/>
      <c r="X995" s="159" t="s">
        <v>355</v>
      </c>
      <c r="Y995" s="159" t="s">
        <v>300</v>
      </c>
      <c r="Z995" s="148"/>
      <c r="AA995" s="148"/>
      <c r="AB995" s="148"/>
      <c r="AC995" s="148"/>
      <c r="AD995" s="148"/>
      <c r="AE995" s="148"/>
      <c r="AF995" s="148"/>
      <c r="AG995" s="148" t="s">
        <v>356</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2" x14ac:dyDescent="0.2">
      <c r="A996" s="155"/>
      <c r="B996" s="156"/>
      <c r="C996" s="199" t="s">
        <v>1447</v>
      </c>
      <c r="D996" s="185"/>
      <c r="E996" s="186"/>
      <c r="F996" s="159"/>
      <c r="G996" s="159"/>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369</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3" x14ac:dyDescent="0.2">
      <c r="A997" s="155"/>
      <c r="B997" s="156"/>
      <c r="C997" s="200" t="s">
        <v>374</v>
      </c>
      <c r="D997" s="187"/>
      <c r="E997" s="188"/>
      <c r="F997" s="159"/>
      <c r="G997" s="159"/>
      <c r="H997" s="159"/>
      <c r="I997" s="159"/>
      <c r="J997" s="159"/>
      <c r="K997" s="159"/>
      <c r="L997" s="159"/>
      <c r="M997" s="159"/>
      <c r="N997" s="158"/>
      <c r="O997" s="158"/>
      <c r="P997" s="158"/>
      <c r="Q997" s="158"/>
      <c r="R997" s="159"/>
      <c r="S997" s="159"/>
      <c r="T997" s="159"/>
      <c r="U997" s="159"/>
      <c r="V997" s="159"/>
      <c r="W997" s="159"/>
      <c r="X997" s="159"/>
      <c r="Y997" s="159"/>
      <c r="Z997" s="148"/>
      <c r="AA997" s="148"/>
      <c r="AB997" s="148"/>
      <c r="AC997" s="148"/>
      <c r="AD997" s="148"/>
      <c r="AE997" s="148"/>
      <c r="AF997" s="148"/>
      <c r="AG997" s="148" t="s">
        <v>369</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3" x14ac:dyDescent="0.2">
      <c r="A998" s="155"/>
      <c r="B998" s="156"/>
      <c r="C998" s="201" t="s">
        <v>1448</v>
      </c>
      <c r="D998" s="187"/>
      <c r="E998" s="188">
        <v>122.96</v>
      </c>
      <c r="F998" s="159"/>
      <c r="G998" s="159"/>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369</v>
      </c>
      <c r="AH998" s="148">
        <v>2</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3" x14ac:dyDescent="0.2">
      <c r="A999" s="155"/>
      <c r="B999" s="156"/>
      <c r="C999" s="201" t="s">
        <v>1449</v>
      </c>
      <c r="D999" s="187"/>
      <c r="E999" s="188">
        <v>159.49</v>
      </c>
      <c r="F999" s="159"/>
      <c r="G999" s="159"/>
      <c r="H999" s="159"/>
      <c r="I999" s="159"/>
      <c r="J999" s="159"/>
      <c r="K999" s="159"/>
      <c r="L999" s="159"/>
      <c r="M999" s="159"/>
      <c r="N999" s="158"/>
      <c r="O999" s="158"/>
      <c r="P999" s="158"/>
      <c r="Q999" s="158"/>
      <c r="R999" s="159"/>
      <c r="S999" s="159"/>
      <c r="T999" s="159"/>
      <c r="U999" s="159"/>
      <c r="V999" s="159"/>
      <c r="W999" s="159"/>
      <c r="X999" s="159"/>
      <c r="Y999" s="159"/>
      <c r="Z999" s="148"/>
      <c r="AA999" s="148"/>
      <c r="AB999" s="148"/>
      <c r="AC999" s="148"/>
      <c r="AD999" s="148"/>
      <c r="AE999" s="148"/>
      <c r="AF999" s="148"/>
      <c r="AG999" s="148" t="s">
        <v>369</v>
      </c>
      <c r="AH999" s="148">
        <v>2</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2">
      <c r="A1000" s="155"/>
      <c r="B1000" s="156"/>
      <c r="C1000" s="201" t="s">
        <v>1450</v>
      </c>
      <c r="D1000" s="187"/>
      <c r="E1000" s="188">
        <v>90.29</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369</v>
      </c>
      <c r="AH1000" s="148">
        <v>2</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2">
      <c r="A1001" s="155"/>
      <c r="B1001" s="156"/>
      <c r="C1001" s="201" t="s">
        <v>1451</v>
      </c>
      <c r="D1001" s="187"/>
      <c r="E1001" s="188">
        <v>85.48</v>
      </c>
      <c r="F1001" s="159"/>
      <c r="G1001" s="159"/>
      <c r="H1001" s="159"/>
      <c r="I1001" s="159"/>
      <c r="J1001" s="159"/>
      <c r="K1001" s="159"/>
      <c r="L1001" s="159"/>
      <c r="M1001" s="159"/>
      <c r="N1001" s="158"/>
      <c r="O1001" s="158"/>
      <c r="P1001" s="158"/>
      <c r="Q1001" s="158"/>
      <c r="R1001" s="159"/>
      <c r="S1001" s="159"/>
      <c r="T1001" s="159"/>
      <c r="U1001" s="159"/>
      <c r="V1001" s="159"/>
      <c r="W1001" s="159"/>
      <c r="X1001" s="159"/>
      <c r="Y1001" s="159"/>
      <c r="Z1001" s="148"/>
      <c r="AA1001" s="148"/>
      <c r="AB1001" s="148"/>
      <c r="AC1001" s="148"/>
      <c r="AD1001" s="148"/>
      <c r="AE1001" s="148"/>
      <c r="AF1001" s="148"/>
      <c r="AG1001" s="148" t="s">
        <v>369</v>
      </c>
      <c r="AH1001" s="148">
        <v>2</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3" x14ac:dyDescent="0.2">
      <c r="A1002" s="155"/>
      <c r="B1002" s="156"/>
      <c r="C1002" s="201" t="s">
        <v>1452</v>
      </c>
      <c r="D1002" s="187"/>
      <c r="E1002" s="188">
        <v>96.83</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369</v>
      </c>
      <c r="AH1002" s="148">
        <v>2</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3" x14ac:dyDescent="0.2">
      <c r="A1003" s="155"/>
      <c r="B1003" s="156"/>
      <c r="C1003" s="200" t="s">
        <v>395</v>
      </c>
      <c r="D1003" s="187"/>
      <c r="E1003" s="188"/>
      <c r="F1003" s="159"/>
      <c r="G1003" s="159"/>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369</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3" x14ac:dyDescent="0.2">
      <c r="A1004" s="155"/>
      <c r="B1004" s="156"/>
      <c r="C1004" s="199" t="s">
        <v>1453</v>
      </c>
      <c r="D1004" s="185"/>
      <c r="E1004" s="186">
        <v>36.078249999999997</v>
      </c>
      <c r="F1004" s="159"/>
      <c r="G1004" s="159"/>
      <c r="H1004" s="159"/>
      <c r="I1004" s="159"/>
      <c r="J1004" s="159"/>
      <c r="K1004" s="159"/>
      <c r="L1004" s="159"/>
      <c r="M1004" s="159"/>
      <c r="N1004" s="158"/>
      <c r="O1004" s="158"/>
      <c r="P1004" s="158"/>
      <c r="Q1004" s="158"/>
      <c r="R1004" s="159"/>
      <c r="S1004" s="159"/>
      <c r="T1004" s="159"/>
      <c r="U1004" s="159"/>
      <c r="V1004" s="159"/>
      <c r="W1004" s="159"/>
      <c r="X1004" s="159"/>
      <c r="Y1004" s="159"/>
      <c r="Z1004" s="148"/>
      <c r="AA1004" s="148"/>
      <c r="AB1004" s="148"/>
      <c r="AC1004" s="148"/>
      <c r="AD1004" s="148"/>
      <c r="AE1004" s="148"/>
      <c r="AF1004" s="148"/>
      <c r="AG1004" s="148" t="s">
        <v>369</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ht="22.5" outlineLevel="1" x14ac:dyDescent="0.2">
      <c r="A1005" s="172">
        <v>211</v>
      </c>
      <c r="B1005" s="173" t="s">
        <v>1445</v>
      </c>
      <c r="C1005" s="181" t="s">
        <v>1446</v>
      </c>
      <c r="D1005" s="174" t="s">
        <v>362</v>
      </c>
      <c r="E1005" s="175">
        <v>20.179379999999998</v>
      </c>
      <c r="F1005" s="176"/>
      <c r="G1005" s="177">
        <f>ROUND(E1005*F1005,2)</f>
        <v>0</v>
      </c>
      <c r="H1005" s="176"/>
      <c r="I1005" s="177">
        <f>ROUND(E1005*H1005,2)</f>
        <v>0</v>
      </c>
      <c r="J1005" s="176"/>
      <c r="K1005" s="177">
        <f>ROUND(E1005*J1005,2)</f>
        <v>0</v>
      </c>
      <c r="L1005" s="177">
        <v>21</v>
      </c>
      <c r="M1005" s="177">
        <f>G1005*(1+L1005/100)</f>
        <v>0</v>
      </c>
      <c r="N1005" s="175">
        <v>0</v>
      </c>
      <c r="O1005" s="175">
        <f>ROUND(E1005*N1005,2)</f>
        <v>0</v>
      </c>
      <c r="P1005" s="175">
        <v>2.2000000000000002</v>
      </c>
      <c r="Q1005" s="175">
        <f>ROUND(E1005*P1005,2)</f>
        <v>44.39</v>
      </c>
      <c r="R1005" s="177" t="s">
        <v>1350</v>
      </c>
      <c r="S1005" s="177" t="s">
        <v>306</v>
      </c>
      <c r="T1005" s="178" t="s">
        <v>364</v>
      </c>
      <c r="U1005" s="159">
        <v>7.1950000000000003</v>
      </c>
      <c r="V1005" s="159">
        <f>ROUND(E1005*U1005,2)</f>
        <v>145.19</v>
      </c>
      <c r="W1005" s="159"/>
      <c r="X1005" s="159" t="s">
        <v>355</v>
      </c>
      <c r="Y1005" s="159" t="s">
        <v>300</v>
      </c>
      <c r="Z1005" s="148"/>
      <c r="AA1005" s="148"/>
      <c r="AB1005" s="148"/>
      <c r="AC1005" s="148"/>
      <c r="AD1005" s="148"/>
      <c r="AE1005" s="148"/>
      <c r="AF1005" s="148"/>
      <c r="AG1005" s="148" t="s">
        <v>356</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2" x14ac:dyDescent="0.2">
      <c r="A1006" s="155"/>
      <c r="B1006" s="156"/>
      <c r="C1006" s="199" t="s">
        <v>1102</v>
      </c>
      <c r="D1006" s="185"/>
      <c r="E1006" s="186"/>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369</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3" x14ac:dyDescent="0.2">
      <c r="A1007" s="155"/>
      <c r="B1007" s="156"/>
      <c r="C1007" s="199" t="s">
        <v>1454</v>
      </c>
      <c r="D1007" s="185"/>
      <c r="E1007" s="186">
        <v>1.0963799999999999</v>
      </c>
      <c r="F1007" s="159"/>
      <c r="G1007" s="159"/>
      <c r="H1007" s="159"/>
      <c r="I1007" s="159"/>
      <c r="J1007" s="159"/>
      <c r="K1007" s="159"/>
      <c r="L1007" s="159"/>
      <c r="M1007" s="159"/>
      <c r="N1007" s="158"/>
      <c r="O1007" s="158"/>
      <c r="P1007" s="158"/>
      <c r="Q1007" s="158"/>
      <c r="R1007" s="159"/>
      <c r="S1007" s="159"/>
      <c r="T1007" s="159"/>
      <c r="U1007" s="159"/>
      <c r="V1007" s="159"/>
      <c r="W1007" s="159"/>
      <c r="X1007" s="159"/>
      <c r="Y1007" s="159"/>
      <c r="Z1007" s="148"/>
      <c r="AA1007" s="148"/>
      <c r="AB1007" s="148"/>
      <c r="AC1007" s="148"/>
      <c r="AD1007" s="148"/>
      <c r="AE1007" s="148"/>
      <c r="AF1007" s="148"/>
      <c r="AG1007" s="148" t="s">
        <v>369</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3" x14ac:dyDescent="0.2">
      <c r="A1008" s="155"/>
      <c r="B1008" s="156"/>
      <c r="C1008" s="199" t="s">
        <v>1455</v>
      </c>
      <c r="D1008" s="185"/>
      <c r="E1008" s="186">
        <v>5.2910000000000004</v>
      </c>
      <c r="F1008" s="159"/>
      <c r="G1008" s="159"/>
      <c r="H1008" s="159"/>
      <c r="I1008" s="159"/>
      <c r="J1008" s="159"/>
      <c r="K1008" s="159"/>
      <c r="L1008" s="159"/>
      <c r="M1008" s="159"/>
      <c r="N1008" s="158"/>
      <c r="O1008" s="158"/>
      <c r="P1008" s="158"/>
      <c r="Q1008" s="158"/>
      <c r="R1008" s="159"/>
      <c r="S1008" s="159"/>
      <c r="T1008" s="159"/>
      <c r="U1008" s="159"/>
      <c r="V1008" s="159"/>
      <c r="W1008" s="159"/>
      <c r="X1008" s="159"/>
      <c r="Y1008" s="159"/>
      <c r="Z1008" s="148"/>
      <c r="AA1008" s="148"/>
      <c r="AB1008" s="148"/>
      <c r="AC1008" s="148"/>
      <c r="AD1008" s="148"/>
      <c r="AE1008" s="148"/>
      <c r="AF1008" s="148"/>
      <c r="AG1008" s="148" t="s">
        <v>369</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3" x14ac:dyDescent="0.2">
      <c r="A1009" s="155"/>
      <c r="B1009" s="156"/>
      <c r="C1009" s="199" t="s">
        <v>1456</v>
      </c>
      <c r="D1009" s="185"/>
      <c r="E1009" s="186">
        <v>6.2060000000000004</v>
      </c>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369</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
      <c r="A1010" s="155"/>
      <c r="B1010" s="156"/>
      <c r="C1010" s="199" t="s">
        <v>1457</v>
      </c>
      <c r="D1010" s="185"/>
      <c r="E1010" s="186">
        <v>1.79</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369</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3" x14ac:dyDescent="0.2">
      <c r="A1011" s="155"/>
      <c r="B1011" s="156"/>
      <c r="C1011" s="199" t="s">
        <v>1458</v>
      </c>
      <c r="D1011" s="185"/>
      <c r="E1011" s="186">
        <v>1.62</v>
      </c>
      <c r="F1011" s="159"/>
      <c r="G1011" s="159"/>
      <c r="H1011" s="159"/>
      <c r="I1011" s="159"/>
      <c r="J1011" s="159"/>
      <c r="K1011" s="159"/>
      <c r="L1011" s="159"/>
      <c r="M1011" s="159"/>
      <c r="N1011" s="158"/>
      <c r="O1011" s="158"/>
      <c r="P1011" s="158"/>
      <c r="Q1011" s="158"/>
      <c r="R1011" s="159"/>
      <c r="S1011" s="159"/>
      <c r="T1011" s="159"/>
      <c r="U1011" s="159"/>
      <c r="V1011" s="159"/>
      <c r="W1011" s="159"/>
      <c r="X1011" s="159"/>
      <c r="Y1011" s="159"/>
      <c r="Z1011" s="148"/>
      <c r="AA1011" s="148"/>
      <c r="AB1011" s="148"/>
      <c r="AC1011" s="148"/>
      <c r="AD1011" s="148"/>
      <c r="AE1011" s="148"/>
      <c r="AF1011" s="148"/>
      <c r="AG1011" s="148" t="s">
        <v>369</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3" x14ac:dyDescent="0.2">
      <c r="A1012" s="155"/>
      <c r="B1012" s="156"/>
      <c r="C1012" s="199" t="s">
        <v>1459</v>
      </c>
      <c r="D1012" s="185"/>
      <c r="E1012" s="186">
        <v>3.528</v>
      </c>
      <c r="F1012" s="159"/>
      <c r="G1012" s="159"/>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369</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2">
      <c r="A1013" s="155"/>
      <c r="B1013" s="156"/>
      <c r="C1013" s="199" t="s">
        <v>1460</v>
      </c>
      <c r="D1013" s="185"/>
      <c r="E1013" s="186">
        <v>0.64800000000000002</v>
      </c>
      <c r="F1013" s="159"/>
      <c r="G1013" s="159"/>
      <c r="H1013" s="159"/>
      <c r="I1013" s="159"/>
      <c r="J1013" s="159"/>
      <c r="K1013" s="159"/>
      <c r="L1013" s="159"/>
      <c r="M1013" s="159"/>
      <c r="N1013" s="158"/>
      <c r="O1013" s="158"/>
      <c r="P1013" s="158"/>
      <c r="Q1013" s="158"/>
      <c r="R1013" s="159"/>
      <c r="S1013" s="159"/>
      <c r="T1013" s="159"/>
      <c r="U1013" s="159"/>
      <c r="V1013" s="159"/>
      <c r="W1013" s="159"/>
      <c r="X1013" s="159"/>
      <c r="Y1013" s="159"/>
      <c r="Z1013" s="148"/>
      <c r="AA1013" s="148"/>
      <c r="AB1013" s="148"/>
      <c r="AC1013" s="148"/>
      <c r="AD1013" s="148"/>
      <c r="AE1013" s="148"/>
      <c r="AF1013" s="148"/>
      <c r="AG1013" s="148" t="s">
        <v>369</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ht="22.5" outlineLevel="1" x14ac:dyDescent="0.2">
      <c r="A1014" s="172">
        <v>212</v>
      </c>
      <c r="B1014" s="173" t="s">
        <v>1461</v>
      </c>
      <c r="C1014" s="181" t="s">
        <v>1462</v>
      </c>
      <c r="D1014" s="174" t="s">
        <v>362</v>
      </c>
      <c r="E1014" s="175">
        <v>402.01164</v>
      </c>
      <c r="F1014" s="176"/>
      <c r="G1014" s="177">
        <f>ROUND(E1014*F1014,2)</f>
        <v>0</v>
      </c>
      <c r="H1014" s="176"/>
      <c r="I1014" s="177">
        <f>ROUND(E1014*H1014,2)</f>
        <v>0</v>
      </c>
      <c r="J1014" s="176"/>
      <c r="K1014" s="177">
        <f>ROUND(E1014*J1014,2)</f>
        <v>0</v>
      </c>
      <c r="L1014" s="177">
        <v>21</v>
      </c>
      <c r="M1014" s="177">
        <f>G1014*(1+L1014/100)</f>
        <v>0</v>
      </c>
      <c r="N1014" s="175">
        <v>0</v>
      </c>
      <c r="O1014" s="175">
        <f>ROUND(E1014*N1014,2)</f>
        <v>0</v>
      </c>
      <c r="P1014" s="175">
        <v>2.2000000000000002</v>
      </c>
      <c r="Q1014" s="175">
        <f>ROUND(E1014*P1014,2)</f>
        <v>884.43</v>
      </c>
      <c r="R1014" s="177" t="s">
        <v>1350</v>
      </c>
      <c r="S1014" s="177" t="s">
        <v>306</v>
      </c>
      <c r="T1014" s="178" t="s">
        <v>364</v>
      </c>
      <c r="U1014" s="159">
        <v>5.867</v>
      </c>
      <c r="V1014" s="159">
        <f>ROUND(E1014*U1014,2)</f>
        <v>2358.6</v>
      </c>
      <c r="W1014" s="159"/>
      <c r="X1014" s="159" t="s">
        <v>355</v>
      </c>
      <c r="Y1014" s="159" t="s">
        <v>300</v>
      </c>
      <c r="Z1014" s="148"/>
      <c r="AA1014" s="148"/>
      <c r="AB1014" s="148"/>
      <c r="AC1014" s="148"/>
      <c r="AD1014" s="148"/>
      <c r="AE1014" s="148"/>
      <c r="AF1014" s="148"/>
      <c r="AG1014" s="148" t="s">
        <v>356</v>
      </c>
      <c r="AH1014" s="148"/>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2" x14ac:dyDescent="0.2">
      <c r="A1015" s="155"/>
      <c r="B1015" s="156"/>
      <c r="C1015" s="199" t="s">
        <v>1463</v>
      </c>
      <c r="D1015" s="185"/>
      <c r="E1015" s="186"/>
      <c r="F1015" s="159"/>
      <c r="G1015" s="15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369</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3" x14ac:dyDescent="0.2">
      <c r="A1016" s="155"/>
      <c r="B1016" s="156"/>
      <c r="C1016" s="199" t="s">
        <v>1464</v>
      </c>
      <c r="D1016" s="185"/>
      <c r="E1016" s="186">
        <v>57.481499999999997</v>
      </c>
      <c r="F1016" s="159"/>
      <c r="G1016" s="159"/>
      <c r="H1016" s="159"/>
      <c r="I1016" s="159"/>
      <c r="J1016" s="159"/>
      <c r="K1016" s="159"/>
      <c r="L1016" s="159"/>
      <c r="M1016" s="159"/>
      <c r="N1016" s="158"/>
      <c r="O1016" s="158"/>
      <c r="P1016" s="158"/>
      <c r="Q1016" s="158"/>
      <c r="R1016" s="159"/>
      <c r="S1016" s="159"/>
      <c r="T1016" s="159"/>
      <c r="U1016" s="159"/>
      <c r="V1016" s="159"/>
      <c r="W1016" s="159"/>
      <c r="X1016" s="159"/>
      <c r="Y1016" s="159"/>
      <c r="Z1016" s="148"/>
      <c r="AA1016" s="148"/>
      <c r="AB1016" s="148"/>
      <c r="AC1016" s="148"/>
      <c r="AD1016" s="148"/>
      <c r="AE1016" s="148"/>
      <c r="AF1016" s="148"/>
      <c r="AG1016" s="148" t="s">
        <v>369</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3" x14ac:dyDescent="0.2">
      <c r="A1017" s="155"/>
      <c r="B1017" s="156"/>
      <c r="C1017" s="199" t="s">
        <v>1465</v>
      </c>
      <c r="D1017" s="185"/>
      <c r="E1017" s="186">
        <v>344.53014000000002</v>
      </c>
      <c r="F1017" s="159"/>
      <c r="G1017" s="159"/>
      <c r="H1017" s="159"/>
      <c r="I1017" s="159"/>
      <c r="J1017" s="159"/>
      <c r="K1017" s="159"/>
      <c r="L1017" s="159"/>
      <c r="M1017" s="159"/>
      <c r="N1017" s="158"/>
      <c r="O1017" s="158"/>
      <c r="P1017" s="158"/>
      <c r="Q1017" s="158"/>
      <c r="R1017" s="159"/>
      <c r="S1017" s="159"/>
      <c r="T1017" s="159"/>
      <c r="U1017" s="159"/>
      <c r="V1017" s="159"/>
      <c r="W1017" s="159"/>
      <c r="X1017" s="159"/>
      <c r="Y1017" s="159"/>
      <c r="Z1017" s="148"/>
      <c r="AA1017" s="148"/>
      <c r="AB1017" s="148"/>
      <c r="AC1017" s="148"/>
      <c r="AD1017" s="148"/>
      <c r="AE1017" s="148"/>
      <c r="AF1017" s="148"/>
      <c r="AG1017" s="148" t="s">
        <v>369</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ht="22.5" outlineLevel="1" x14ac:dyDescent="0.2">
      <c r="A1018" s="172">
        <v>213</v>
      </c>
      <c r="B1018" s="173" t="s">
        <v>1466</v>
      </c>
      <c r="C1018" s="181" t="s">
        <v>1467</v>
      </c>
      <c r="D1018" s="174" t="s">
        <v>362</v>
      </c>
      <c r="E1018" s="175">
        <v>13.748699999999999</v>
      </c>
      <c r="F1018" s="176"/>
      <c r="G1018" s="177">
        <f>ROUND(E1018*F1018,2)</f>
        <v>0</v>
      </c>
      <c r="H1018" s="176"/>
      <c r="I1018" s="177">
        <f>ROUND(E1018*H1018,2)</f>
        <v>0</v>
      </c>
      <c r="J1018" s="176"/>
      <c r="K1018" s="177">
        <f>ROUND(E1018*J1018,2)</f>
        <v>0</v>
      </c>
      <c r="L1018" s="177">
        <v>21</v>
      </c>
      <c r="M1018" s="177">
        <f>G1018*(1+L1018/100)</f>
        <v>0</v>
      </c>
      <c r="N1018" s="175">
        <v>0</v>
      </c>
      <c r="O1018" s="175">
        <f>ROUND(E1018*N1018,2)</f>
        <v>0</v>
      </c>
      <c r="P1018" s="175">
        <v>2.2000000000000002</v>
      </c>
      <c r="Q1018" s="175">
        <f>ROUND(E1018*P1018,2)</f>
        <v>30.25</v>
      </c>
      <c r="R1018" s="177" t="s">
        <v>1350</v>
      </c>
      <c r="S1018" s="177" t="s">
        <v>306</v>
      </c>
      <c r="T1018" s="178" t="s">
        <v>364</v>
      </c>
      <c r="U1018" s="159">
        <v>7.51</v>
      </c>
      <c r="V1018" s="159">
        <f>ROUND(E1018*U1018,2)</f>
        <v>103.25</v>
      </c>
      <c r="W1018" s="159"/>
      <c r="X1018" s="159" t="s">
        <v>355</v>
      </c>
      <c r="Y1018" s="159" t="s">
        <v>300</v>
      </c>
      <c r="Z1018" s="148"/>
      <c r="AA1018" s="148"/>
      <c r="AB1018" s="148"/>
      <c r="AC1018" s="148"/>
      <c r="AD1018" s="148"/>
      <c r="AE1018" s="148"/>
      <c r="AF1018" s="148"/>
      <c r="AG1018" s="148" t="s">
        <v>356</v>
      </c>
      <c r="AH1018" s="148"/>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2" x14ac:dyDescent="0.2">
      <c r="A1019" s="155"/>
      <c r="B1019" s="156"/>
      <c r="C1019" s="199" t="s">
        <v>1447</v>
      </c>
      <c r="D1019" s="185"/>
      <c r="E1019" s="186"/>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369</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
      <c r="A1020" s="155"/>
      <c r="B1020" s="156"/>
      <c r="C1020" s="199" t="s">
        <v>1468</v>
      </c>
      <c r="D1020" s="185"/>
      <c r="E1020" s="186">
        <v>6.7739000000000003</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369</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2">
      <c r="A1021" s="155"/>
      <c r="B1021" s="156"/>
      <c r="C1021" s="199" t="s">
        <v>1469</v>
      </c>
      <c r="D1021" s="185"/>
      <c r="E1021" s="186"/>
      <c r="F1021" s="159"/>
      <c r="G1021" s="159"/>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369</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
      <c r="A1022" s="155"/>
      <c r="B1022" s="156"/>
      <c r="C1022" s="199" t="s">
        <v>1470</v>
      </c>
      <c r="D1022" s="185"/>
      <c r="E1022" s="186">
        <v>6.9748000000000001</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369</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ht="22.5" outlineLevel="1" x14ac:dyDescent="0.2">
      <c r="A1023" s="172">
        <v>214</v>
      </c>
      <c r="B1023" s="173" t="s">
        <v>1471</v>
      </c>
      <c r="C1023" s="181" t="s">
        <v>1472</v>
      </c>
      <c r="D1023" s="174" t="s">
        <v>362</v>
      </c>
      <c r="E1023" s="175">
        <v>402.01164</v>
      </c>
      <c r="F1023" s="176"/>
      <c r="G1023" s="177">
        <f>ROUND(E1023*F1023,2)</f>
        <v>0</v>
      </c>
      <c r="H1023" s="176"/>
      <c r="I1023" s="177">
        <f>ROUND(E1023*H1023,2)</f>
        <v>0</v>
      </c>
      <c r="J1023" s="176"/>
      <c r="K1023" s="177">
        <f>ROUND(E1023*J1023,2)</f>
        <v>0</v>
      </c>
      <c r="L1023" s="177">
        <v>21</v>
      </c>
      <c r="M1023" s="177">
        <f>G1023*(1+L1023/100)</f>
        <v>0</v>
      </c>
      <c r="N1023" s="175">
        <v>0</v>
      </c>
      <c r="O1023" s="175">
        <f>ROUND(E1023*N1023,2)</f>
        <v>0</v>
      </c>
      <c r="P1023" s="175">
        <v>0</v>
      </c>
      <c r="Q1023" s="175">
        <f>ROUND(E1023*P1023,2)</f>
        <v>0</v>
      </c>
      <c r="R1023" s="177" t="s">
        <v>1350</v>
      </c>
      <c r="S1023" s="177" t="s">
        <v>306</v>
      </c>
      <c r="T1023" s="178" t="s">
        <v>364</v>
      </c>
      <c r="U1023" s="159">
        <v>5.64</v>
      </c>
      <c r="V1023" s="159">
        <f>ROUND(E1023*U1023,2)</f>
        <v>2267.35</v>
      </c>
      <c r="W1023" s="159"/>
      <c r="X1023" s="159" t="s">
        <v>355</v>
      </c>
      <c r="Y1023" s="159" t="s">
        <v>300</v>
      </c>
      <c r="Z1023" s="148"/>
      <c r="AA1023" s="148"/>
      <c r="AB1023" s="148"/>
      <c r="AC1023" s="148"/>
      <c r="AD1023" s="148"/>
      <c r="AE1023" s="148"/>
      <c r="AF1023" s="148"/>
      <c r="AG1023" s="148" t="s">
        <v>356</v>
      </c>
      <c r="AH1023" s="148"/>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2" x14ac:dyDescent="0.2">
      <c r="A1024" s="155"/>
      <c r="B1024" s="156"/>
      <c r="C1024" s="199" t="s">
        <v>1473</v>
      </c>
      <c r="D1024" s="185"/>
      <c r="E1024" s="186">
        <v>402.01164</v>
      </c>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369</v>
      </c>
      <c r="AH1024" s="148">
        <v>5</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72">
        <v>215</v>
      </c>
      <c r="B1025" s="173" t="s">
        <v>1474</v>
      </c>
      <c r="C1025" s="181" t="s">
        <v>1475</v>
      </c>
      <c r="D1025" s="174" t="s">
        <v>448</v>
      </c>
      <c r="E1025" s="175">
        <v>1113.7</v>
      </c>
      <c r="F1025" s="176"/>
      <c r="G1025" s="177">
        <f>ROUND(E1025*F1025,2)</f>
        <v>0</v>
      </c>
      <c r="H1025" s="176"/>
      <c r="I1025" s="177">
        <f>ROUND(E1025*H1025,2)</f>
        <v>0</v>
      </c>
      <c r="J1025" s="176"/>
      <c r="K1025" s="177">
        <f>ROUND(E1025*J1025,2)</f>
        <v>0</v>
      </c>
      <c r="L1025" s="177">
        <v>21</v>
      </c>
      <c r="M1025" s="177">
        <f>G1025*(1+L1025/100)</f>
        <v>0</v>
      </c>
      <c r="N1025" s="175">
        <v>0</v>
      </c>
      <c r="O1025" s="175">
        <f>ROUND(E1025*N1025,2)</f>
        <v>0</v>
      </c>
      <c r="P1025" s="175">
        <v>0.02</v>
      </c>
      <c r="Q1025" s="175">
        <f>ROUND(E1025*P1025,2)</f>
        <v>22.27</v>
      </c>
      <c r="R1025" s="177" t="s">
        <v>1350</v>
      </c>
      <c r="S1025" s="177" t="s">
        <v>306</v>
      </c>
      <c r="T1025" s="178" t="s">
        <v>364</v>
      </c>
      <c r="U1025" s="159">
        <v>0.14699999999999999</v>
      </c>
      <c r="V1025" s="159">
        <f>ROUND(E1025*U1025,2)</f>
        <v>163.71</v>
      </c>
      <c r="W1025" s="159"/>
      <c r="X1025" s="159" t="s">
        <v>355</v>
      </c>
      <c r="Y1025" s="159" t="s">
        <v>300</v>
      </c>
      <c r="Z1025" s="148"/>
      <c r="AA1025" s="148"/>
      <c r="AB1025" s="148"/>
      <c r="AC1025" s="148"/>
      <c r="AD1025" s="148"/>
      <c r="AE1025" s="148"/>
      <c r="AF1025" s="148"/>
      <c r="AG1025" s="148" t="s">
        <v>356</v>
      </c>
      <c r="AH1025" s="148"/>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2" x14ac:dyDescent="0.2">
      <c r="A1026" s="155"/>
      <c r="B1026" s="156"/>
      <c r="C1026" s="273" t="s">
        <v>1476</v>
      </c>
      <c r="D1026" s="274"/>
      <c r="E1026" s="274"/>
      <c r="F1026" s="274"/>
      <c r="G1026" s="274"/>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367</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2" x14ac:dyDescent="0.2">
      <c r="A1027" s="155"/>
      <c r="B1027" s="156"/>
      <c r="C1027" s="199" t="s">
        <v>708</v>
      </c>
      <c r="D1027" s="185"/>
      <c r="E1027" s="186"/>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369</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
      <c r="A1028" s="155"/>
      <c r="B1028" s="156"/>
      <c r="C1028" s="199" t="s">
        <v>1477</v>
      </c>
      <c r="D1028" s="185"/>
      <c r="E1028" s="186">
        <v>122.96</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369</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2">
      <c r="A1029" s="155"/>
      <c r="B1029" s="156"/>
      <c r="C1029" s="199" t="s">
        <v>1478</v>
      </c>
      <c r="D1029" s="185"/>
      <c r="E1029" s="186">
        <v>159.49</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369</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
      <c r="A1030" s="155"/>
      <c r="B1030" s="156"/>
      <c r="C1030" s="199" t="s">
        <v>1479</v>
      </c>
      <c r="D1030" s="185"/>
      <c r="E1030" s="186">
        <v>90.29</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369</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
      <c r="A1031" s="155"/>
      <c r="B1031" s="156"/>
      <c r="C1031" s="199" t="s">
        <v>1480</v>
      </c>
      <c r="D1031" s="185"/>
      <c r="E1031" s="186">
        <v>85.48</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369</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
      <c r="A1032" s="155"/>
      <c r="B1032" s="156"/>
      <c r="C1032" s="199" t="s">
        <v>1481</v>
      </c>
      <c r="D1032" s="185"/>
      <c r="E1032" s="186">
        <v>96.83</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369</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3" x14ac:dyDescent="0.2">
      <c r="A1033" s="155"/>
      <c r="B1033" s="156"/>
      <c r="C1033" s="199" t="s">
        <v>722</v>
      </c>
      <c r="D1033" s="185"/>
      <c r="E1033" s="186"/>
      <c r="F1033" s="159"/>
      <c r="G1033" s="159"/>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369</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2">
      <c r="A1034" s="155"/>
      <c r="B1034" s="156"/>
      <c r="C1034" s="199" t="s">
        <v>1482</v>
      </c>
      <c r="D1034" s="185"/>
      <c r="E1034" s="186">
        <v>333.34</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369</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
      <c r="A1035" s="155"/>
      <c r="B1035" s="156"/>
      <c r="C1035" s="199" t="s">
        <v>1483</v>
      </c>
      <c r="D1035" s="185"/>
      <c r="E1035" s="186">
        <v>225.31</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369</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ht="22.5" outlineLevel="1" x14ac:dyDescent="0.2">
      <c r="A1036" s="172">
        <v>216</v>
      </c>
      <c r="B1036" s="173" t="s">
        <v>1484</v>
      </c>
      <c r="C1036" s="181" t="s">
        <v>1485</v>
      </c>
      <c r="D1036" s="174" t="s">
        <v>448</v>
      </c>
      <c r="E1036" s="175">
        <v>43</v>
      </c>
      <c r="F1036" s="176"/>
      <c r="G1036" s="177">
        <f>ROUND(E1036*F1036,2)</f>
        <v>0</v>
      </c>
      <c r="H1036" s="176"/>
      <c r="I1036" s="177">
        <f>ROUND(E1036*H1036,2)</f>
        <v>0</v>
      </c>
      <c r="J1036" s="176"/>
      <c r="K1036" s="177">
        <f>ROUND(E1036*J1036,2)</f>
        <v>0</v>
      </c>
      <c r="L1036" s="177">
        <v>21</v>
      </c>
      <c r="M1036" s="177">
        <f>G1036*(1+L1036/100)</f>
        <v>0</v>
      </c>
      <c r="N1036" s="175">
        <v>0</v>
      </c>
      <c r="O1036" s="175">
        <f>ROUND(E1036*N1036,2)</f>
        <v>0</v>
      </c>
      <c r="P1036" s="175">
        <v>0.11</v>
      </c>
      <c r="Q1036" s="175">
        <f>ROUND(E1036*P1036,2)</f>
        <v>4.7300000000000004</v>
      </c>
      <c r="R1036" s="177" t="s">
        <v>1350</v>
      </c>
      <c r="S1036" s="177" t="s">
        <v>306</v>
      </c>
      <c r="T1036" s="178" t="s">
        <v>364</v>
      </c>
      <c r="U1036" s="159">
        <v>0.34599999999999997</v>
      </c>
      <c r="V1036" s="159">
        <f>ROUND(E1036*U1036,2)</f>
        <v>14.88</v>
      </c>
      <c r="W1036" s="159"/>
      <c r="X1036" s="159" t="s">
        <v>355</v>
      </c>
      <c r="Y1036" s="159" t="s">
        <v>300</v>
      </c>
      <c r="Z1036" s="148"/>
      <c r="AA1036" s="148"/>
      <c r="AB1036" s="148"/>
      <c r="AC1036" s="148"/>
      <c r="AD1036" s="148"/>
      <c r="AE1036" s="148"/>
      <c r="AF1036" s="148"/>
      <c r="AG1036" s="148" t="s">
        <v>356</v>
      </c>
      <c r="AH1036" s="148"/>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2" x14ac:dyDescent="0.2">
      <c r="A1037" s="155"/>
      <c r="B1037" s="156"/>
      <c r="C1037" s="273" t="s">
        <v>1476</v>
      </c>
      <c r="D1037" s="274"/>
      <c r="E1037" s="274"/>
      <c r="F1037" s="274"/>
      <c r="G1037" s="274"/>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367</v>
      </c>
      <c r="AH1037" s="148"/>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2" x14ac:dyDescent="0.2">
      <c r="A1038" s="155"/>
      <c r="B1038" s="156"/>
      <c r="C1038" s="199" t="s">
        <v>1486</v>
      </c>
      <c r="D1038" s="185"/>
      <c r="E1038" s="186">
        <v>43</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369</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72">
        <v>217</v>
      </c>
      <c r="B1039" s="173" t="s">
        <v>1487</v>
      </c>
      <c r="C1039" s="181" t="s">
        <v>1488</v>
      </c>
      <c r="D1039" s="174" t="s">
        <v>640</v>
      </c>
      <c r="E1039" s="175">
        <v>22.8</v>
      </c>
      <c r="F1039" s="176"/>
      <c r="G1039" s="177">
        <f>ROUND(E1039*F1039,2)</f>
        <v>0</v>
      </c>
      <c r="H1039" s="176"/>
      <c r="I1039" s="177">
        <f>ROUND(E1039*H1039,2)</f>
        <v>0</v>
      </c>
      <c r="J1039" s="176"/>
      <c r="K1039" s="177">
        <f>ROUND(E1039*J1039,2)</f>
        <v>0</v>
      </c>
      <c r="L1039" s="177">
        <v>21</v>
      </c>
      <c r="M1039" s="177">
        <f>G1039*(1+L1039/100)</f>
        <v>0</v>
      </c>
      <c r="N1039" s="175">
        <v>0</v>
      </c>
      <c r="O1039" s="175">
        <f>ROUND(E1039*N1039,2)</f>
        <v>0</v>
      </c>
      <c r="P1039" s="175">
        <v>5.8000000000000003E-2</v>
      </c>
      <c r="Q1039" s="175">
        <f>ROUND(E1039*P1039,2)</f>
        <v>1.32</v>
      </c>
      <c r="R1039" s="177" t="s">
        <v>1350</v>
      </c>
      <c r="S1039" s="177" t="s">
        <v>306</v>
      </c>
      <c r="T1039" s="178" t="s">
        <v>364</v>
      </c>
      <c r="U1039" s="159">
        <v>0.94499999999999995</v>
      </c>
      <c r="V1039" s="159">
        <f>ROUND(E1039*U1039,2)</f>
        <v>21.55</v>
      </c>
      <c r="W1039" s="159"/>
      <c r="X1039" s="159" t="s">
        <v>355</v>
      </c>
      <c r="Y1039" s="159" t="s">
        <v>300</v>
      </c>
      <c r="Z1039" s="148"/>
      <c r="AA1039" s="148"/>
      <c r="AB1039" s="148"/>
      <c r="AC1039" s="148"/>
      <c r="AD1039" s="148"/>
      <c r="AE1039" s="148"/>
      <c r="AF1039" s="148"/>
      <c r="AG1039" s="148" t="s">
        <v>356</v>
      </c>
      <c r="AH1039" s="148"/>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2" x14ac:dyDescent="0.2">
      <c r="A1040" s="155"/>
      <c r="B1040" s="156"/>
      <c r="C1040" s="199" t="s">
        <v>1489</v>
      </c>
      <c r="D1040" s="185"/>
      <c r="E1040" s="186">
        <v>22.8</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369</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72">
        <v>218</v>
      </c>
      <c r="B1041" s="173" t="s">
        <v>1490</v>
      </c>
      <c r="C1041" s="181" t="s">
        <v>1491</v>
      </c>
      <c r="D1041" s="174" t="s">
        <v>506</v>
      </c>
      <c r="E1041" s="175">
        <v>46</v>
      </c>
      <c r="F1041" s="176"/>
      <c r="G1041" s="177">
        <f>ROUND(E1041*F1041,2)</f>
        <v>0</v>
      </c>
      <c r="H1041" s="176"/>
      <c r="I1041" s="177">
        <f>ROUND(E1041*H1041,2)</f>
        <v>0</v>
      </c>
      <c r="J1041" s="176"/>
      <c r="K1041" s="177">
        <f>ROUND(E1041*J1041,2)</f>
        <v>0</v>
      </c>
      <c r="L1041" s="177">
        <v>21</v>
      </c>
      <c r="M1041" s="177">
        <f>G1041*(1+L1041/100)</f>
        <v>0</v>
      </c>
      <c r="N1041" s="175">
        <v>0</v>
      </c>
      <c r="O1041" s="175">
        <f>ROUND(E1041*N1041,2)</f>
        <v>0</v>
      </c>
      <c r="P1041" s="175">
        <v>0</v>
      </c>
      <c r="Q1041" s="175">
        <f>ROUND(E1041*P1041,2)</f>
        <v>0</v>
      </c>
      <c r="R1041" s="177" t="s">
        <v>1350</v>
      </c>
      <c r="S1041" s="177" t="s">
        <v>306</v>
      </c>
      <c r="T1041" s="178" t="s">
        <v>364</v>
      </c>
      <c r="U1041" s="159">
        <v>0.03</v>
      </c>
      <c r="V1041" s="159">
        <f>ROUND(E1041*U1041,2)</f>
        <v>1.38</v>
      </c>
      <c r="W1041" s="159"/>
      <c r="X1041" s="159" t="s">
        <v>355</v>
      </c>
      <c r="Y1041" s="159" t="s">
        <v>300</v>
      </c>
      <c r="Z1041" s="148"/>
      <c r="AA1041" s="148"/>
      <c r="AB1041" s="148"/>
      <c r="AC1041" s="148"/>
      <c r="AD1041" s="148"/>
      <c r="AE1041" s="148"/>
      <c r="AF1041" s="148"/>
      <c r="AG1041" s="148" t="s">
        <v>356</v>
      </c>
      <c r="AH1041" s="148"/>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2" x14ac:dyDescent="0.2">
      <c r="A1042" s="155"/>
      <c r="B1042" s="156"/>
      <c r="C1042" s="273" t="s">
        <v>1492</v>
      </c>
      <c r="D1042" s="274"/>
      <c r="E1042" s="274"/>
      <c r="F1042" s="274"/>
      <c r="G1042" s="274"/>
      <c r="H1042" s="159"/>
      <c r="I1042" s="159"/>
      <c r="J1042" s="159"/>
      <c r="K1042" s="159"/>
      <c r="L1042" s="159"/>
      <c r="M1042" s="159"/>
      <c r="N1042" s="158"/>
      <c r="O1042" s="158"/>
      <c r="P1042" s="158"/>
      <c r="Q1042" s="158"/>
      <c r="R1042" s="159"/>
      <c r="S1042" s="159"/>
      <c r="T1042" s="159"/>
      <c r="U1042" s="159"/>
      <c r="V1042" s="159"/>
      <c r="W1042" s="159"/>
      <c r="X1042" s="159"/>
      <c r="Y1042" s="159"/>
      <c r="Z1042" s="148"/>
      <c r="AA1042" s="148"/>
      <c r="AB1042" s="148"/>
      <c r="AC1042" s="148"/>
      <c r="AD1042" s="148"/>
      <c r="AE1042" s="148"/>
      <c r="AF1042" s="148"/>
      <c r="AG1042" s="148" t="s">
        <v>367</v>
      </c>
      <c r="AH1042" s="148"/>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2" x14ac:dyDescent="0.2">
      <c r="A1043" s="155"/>
      <c r="B1043" s="156"/>
      <c r="C1043" s="199" t="s">
        <v>1493</v>
      </c>
      <c r="D1043" s="185"/>
      <c r="E1043" s="186">
        <v>46</v>
      </c>
      <c r="F1043" s="159"/>
      <c r="G1043" s="159"/>
      <c r="H1043" s="159"/>
      <c r="I1043" s="159"/>
      <c r="J1043" s="159"/>
      <c r="K1043" s="159"/>
      <c r="L1043" s="159"/>
      <c r="M1043" s="159"/>
      <c r="N1043" s="158"/>
      <c r="O1043" s="158"/>
      <c r="P1043" s="158"/>
      <c r="Q1043" s="158"/>
      <c r="R1043" s="159"/>
      <c r="S1043" s="159"/>
      <c r="T1043" s="159"/>
      <c r="U1043" s="159"/>
      <c r="V1043" s="159"/>
      <c r="W1043" s="159"/>
      <c r="X1043" s="159"/>
      <c r="Y1043" s="159"/>
      <c r="Z1043" s="148"/>
      <c r="AA1043" s="148"/>
      <c r="AB1043" s="148"/>
      <c r="AC1043" s="148"/>
      <c r="AD1043" s="148"/>
      <c r="AE1043" s="148"/>
      <c r="AF1043" s="148"/>
      <c r="AG1043" s="148" t="s">
        <v>369</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72">
        <v>219</v>
      </c>
      <c r="B1044" s="173" t="s">
        <v>1494</v>
      </c>
      <c r="C1044" s="181" t="s">
        <v>1495</v>
      </c>
      <c r="D1044" s="174" t="s">
        <v>506</v>
      </c>
      <c r="E1044" s="175">
        <v>60</v>
      </c>
      <c r="F1044" s="176"/>
      <c r="G1044" s="177">
        <f>ROUND(E1044*F1044,2)</f>
        <v>0</v>
      </c>
      <c r="H1044" s="176"/>
      <c r="I1044" s="177">
        <f>ROUND(E1044*H1044,2)</f>
        <v>0</v>
      </c>
      <c r="J1044" s="176"/>
      <c r="K1044" s="177">
        <f>ROUND(E1044*J1044,2)</f>
        <v>0</v>
      </c>
      <c r="L1044" s="177">
        <v>21</v>
      </c>
      <c r="M1044" s="177">
        <f>G1044*(1+L1044/100)</f>
        <v>0</v>
      </c>
      <c r="N1044" s="175">
        <v>0</v>
      </c>
      <c r="O1044" s="175">
        <f>ROUND(E1044*N1044,2)</f>
        <v>0</v>
      </c>
      <c r="P1044" s="175">
        <v>0</v>
      </c>
      <c r="Q1044" s="175">
        <f>ROUND(E1044*P1044,2)</f>
        <v>0</v>
      </c>
      <c r="R1044" s="177" t="s">
        <v>1350</v>
      </c>
      <c r="S1044" s="177" t="s">
        <v>306</v>
      </c>
      <c r="T1044" s="178" t="s">
        <v>364</v>
      </c>
      <c r="U1044" s="159">
        <v>0.05</v>
      </c>
      <c r="V1044" s="159">
        <f>ROUND(E1044*U1044,2)</f>
        <v>3</v>
      </c>
      <c r="W1044" s="159"/>
      <c r="X1044" s="159" t="s">
        <v>355</v>
      </c>
      <c r="Y1044" s="159" t="s">
        <v>300</v>
      </c>
      <c r="Z1044" s="148"/>
      <c r="AA1044" s="148"/>
      <c r="AB1044" s="148"/>
      <c r="AC1044" s="148"/>
      <c r="AD1044" s="148"/>
      <c r="AE1044" s="148"/>
      <c r="AF1044" s="148"/>
      <c r="AG1044" s="148" t="s">
        <v>356</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2" x14ac:dyDescent="0.2">
      <c r="A1045" s="155"/>
      <c r="B1045" s="156"/>
      <c r="C1045" s="273" t="s">
        <v>1492</v>
      </c>
      <c r="D1045" s="274"/>
      <c r="E1045" s="274"/>
      <c r="F1045" s="274"/>
      <c r="G1045" s="274"/>
      <c r="H1045" s="159"/>
      <c r="I1045" s="159"/>
      <c r="J1045" s="159"/>
      <c r="K1045" s="159"/>
      <c r="L1045" s="159"/>
      <c r="M1045" s="159"/>
      <c r="N1045" s="158"/>
      <c r="O1045" s="158"/>
      <c r="P1045" s="158"/>
      <c r="Q1045" s="158"/>
      <c r="R1045" s="159"/>
      <c r="S1045" s="159"/>
      <c r="T1045" s="159"/>
      <c r="U1045" s="159"/>
      <c r="V1045" s="159"/>
      <c r="W1045" s="159"/>
      <c r="X1045" s="159"/>
      <c r="Y1045" s="159"/>
      <c r="Z1045" s="148"/>
      <c r="AA1045" s="148"/>
      <c r="AB1045" s="148"/>
      <c r="AC1045" s="148"/>
      <c r="AD1045" s="148"/>
      <c r="AE1045" s="148"/>
      <c r="AF1045" s="148"/>
      <c r="AG1045" s="148" t="s">
        <v>367</v>
      </c>
      <c r="AH1045" s="148"/>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2" x14ac:dyDescent="0.2">
      <c r="A1046" s="155"/>
      <c r="B1046" s="156"/>
      <c r="C1046" s="199" t="s">
        <v>1496</v>
      </c>
      <c r="D1046" s="185"/>
      <c r="E1046" s="186">
        <v>60</v>
      </c>
      <c r="F1046" s="159"/>
      <c r="G1046" s="159"/>
      <c r="H1046" s="159"/>
      <c r="I1046" s="159"/>
      <c r="J1046" s="159"/>
      <c r="K1046" s="159"/>
      <c r="L1046" s="159"/>
      <c r="M1046" s="159"/>
      <c r="N1046" s="158"/>
      <c r="O1046" s="158"/>
      <c r="P1046" s="158"/>
      <c r="Q1046" s="158"/>
      <c r="R1046" s="159"/>
      <c r="S1046" s="159"/>
      <c r="T1046" s="159"/>
      <c r="U1046" s="159"/>
      <c r="V1046" s="159"/>
      <c r="W1046" s="159"/>
      <c r="X1046" s="159"/>
      <c r="Y1046" s="159"/>
      <c r="Z1046" s="148"/>
      <c r="AA1046" s="148"/>
      <c r="AB1046" s="148"/>
      <c r="AC1046" s="148"/>
      <c r="AD1046" s="148"/>
      <c r="AE1046" s="148"/>
      <c r="AF1046" s="148"/>
      <c r="AG1046" s="148" t="s">
        <v>369</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72">
        <v>220</v>
      </c>
      <c r="B1047" s="173" t="s">
        <v>1497</v>
      </c>
      <c r="C1047" s="181" t="s">
        <v>1498</v>
      </c>
      <c r="D1047" s="174" t="s">
        <v>506</v>
      </c>
      <c r="E1047" s="175">
        <v>18</v>
      </c>
      <c r="F1047" s="176"/>
      <c r="G1047" s="177">
        <f>ROUND(E1047*F1047,2)</f>
        <v>0</v>
      </c>
      <c r="H1047" s="176"/>
      <c r="I1047" s="177">
        <f>ROUND(E1047*H1047,2)</f>
        <v>0</v>
      </c>
      <c r="J1047" s="176"/>
      <c r="K1047" s="177">
        <f>ROUND(E1047*J1047,2)</f>
        <v>0</v>
      </c>
      <c r="L1047" s="177">
        <v>21</v>
      </c>
      <c r="M1047" s="177">
        <f>G1047*(1+L1047/100)</f>
        <v>0</v>
      </c>
      <c r="N1047" s="175">
        <v>0</v>
      </c>
      <c r="O1047" s="175">
        <f>ROUND(E1047*N1047,2)</f>
        <v>0</v>
      </c>
      <c r="P1047" s="175">
        <v>0</v>
      </c>
      <c r="Q1047" s="175">
        <f>ROUND(E1047*P1047,2)</f>
        <v>0</v>
      </c>
      <c r="R1047" s="177" t="s">
        <v>1350</v>
      </c>
      <c r="S1047" s="177" t="s">
        <v>306</v>
      </c>
      <c r="T1047" s="178" t="s">
        <v>364</v>
      </c>
      <c r="U1047" s="159">
        <v>0.06</v>
      </c>
      <c r="V1047" s="159">
        <f>ROUND(E1047*U1047,2)</f>
        <v>1.08</v>
      </c>
      <c r="W1047" s="159"/>
      <c r="X1047" s="159" t="s">
        <v>355</v>
      </c>
      <c r="Y1047" s="159" t="s">
        <v>300</v>
      </c>
      <c r="Z1047" s="148"/>
      <c r="AA1047" s="148"/>
      <c r="AB1047" s="148"/>
      <c r="AC1047" s="148"/>
      <c r="AD1047" s="148"/>
      <c r="AE1047" s="148"/>
      <c r="AF1047" s="148"/>
      <c r="AG1047" s="148" t="s">
        <v>356</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2" x14ac:dyDescent="0.2">
      <c r="A1048" s="155"/>
      <c r="B1048" s="156"/>
      <c r="C1048" s="273" t="s">
        <v>1499</v>
      </c>
      <c r="D1048" s="274"/>
      <c r="E1048" s="274"/>
      <c r="F1048" s="274"/>
      <c r="G1048" s="274"/>
      <c r="H1048" s="159"/>
      <c r="I1048" s="159"/>
      <c r="J1048" s="159"/>
      <c r="K1048" s="159"/>
      <c r="L1048" s="159"/>
      <c r="M1048" s="159"/>
      <c r="N1048" s="158"/>
      <c r="O1048" s="158"/>
      <c r="P1048" s="158"/>
      <c r="Q1048" s="158"/>
      <c r="R1048" s="159"/>
      <c r="S1048" s="159"/>
      <c r="T1048" s="159"/>
      <c r="U1048" s="159"/>
      <c r="V1048" s="159"/>
      <c r="W1048" s="159"/>
      <c r="X1048" s="159"/>
      <c r="Y1048" s="159"/>
      <c r="Z1048" s="148"/>
      <c r="AA1048" s="148"/>
      <c r="AB1048" s="148"/>
      <c r="AC1048" s="148"/>
      <c r="AD1048" s="148"/>
      <c r="AE1048" s="148"/>
      <c r="AF1048" s="148"/>
      <c r="AG1048" s="148" t="s">
        <v>367</v>
      </c>
      <c r="AH1048" s="148"/>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2" x14ac:dyDescent="0.2">
      <c r="A1049" s="155"/>
      <c r="B1049" s="156"/>
      <c r="C1049" s="199" t="s">
        <v>1500</v>
      </c>
      <c r="D1049" s="185"/>
      <c r="E1049" s="186">
        <v>18</v>
      </c>
      <c r="F1049" s="159"/>
      <c r="G1049" s="159"/>
      <c r="H1049" s="159"/>
      <c r="I1049" s="159"/>
      <c r="J1049" s="159"/>
      <c r="K1049" s="159"/>
      <c r="L1049" s="159"/>
      <c r="M1049" s="159"/>
      <c r="N1049" s="158"/>
      <c r="O1049" s="158"/>
      <c r="P1049" s="158"/>
      <c r="Q1049" s="158"/>
      <c r="R1049" s="159"/>
      <c r="S1049" s="159"/>
      <c r="T1049" s="159"/>
      <c r="U1049" s="159"/>
      <c r="V1049" s="159"/>
      <c r="W1049" s="159"/>
      <c r="X1049" s="159"/>
      <c r="Y1049" s="159"/>
      <c r="Z1049" s="148"/>
      <c r="AA1049" s="148"/>
      <c r="AB1049" s="148"/>
      <c r="AC1049" s="148"/>
      <c r="AD1049" s="148"/>
      <c r="AE1049" s="148"/>
      <c r="AF1049" s="148"/>
      <c r="AG1049" s="148" t="s">
        <v>369</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72">
        <v>221</v>
      </c>
      <c r="B1050" s="173" t="s">
        <v>1501</v>
      </c>
      <c r="C1050" s="181" t="s">
        <v>1502</v>
      </c>
      <c r="D1050" s="174" t="s">
        <v>506</v>
      </c>
      <c r="E1050" s="175">
        <v>8</v>
      </c>
      <c r="F1050" s="176"/>
      <c r="G1050" s="177">
        <f>ROUND(E1050*F1050,2)</f>
        <v>0</v>
      </c>
      <c r="H1050" s="176"/>
      <c r="I1050" s="177">
        <f>ROUND(E1050*H1050,2)</f>
        <v>0</v>
      </c>
      <c r="J1050" s="176"/>
      <c r="K1050" s="177">
        <f>ROUND(E1050*J1050,2)</f>
        <v>0</v>
      </c>
      <c r="L1050" s="177">
        <v>21</v>
      </c>
      <c r="M1050" s="177">
        <f>G1050*(1+L1050/100)</f>
        <v>0</v>
      </c>
      <c r="N1050" s="175">
        <v>0</v>
      </c>
      <c r="O1050" s="175">
        <f>ROUND(E1050*N1050,2)</f>
        <v>0</v>
      </c>
      <c r="P1050" s="175">
        <v>0</v>
      </c>
      <c r="Q1050" s="175">
        <f>ROUND(E1050*P1050,2)</f>
        <v>0</v>
      </c>
      <c r="R1050" s="177" t="s">
        <v>1350</v>
      </c>
      <c r="S1050" s="177" t="s">
        <v>306</v>
      </c>
      <c r="T1050" s="178" t="s">
        <v>364</v>
      </c>
      <c r="U1050" s="159">
        <v>0.09</v>
      </c>
      <c r="V1050" s="159">
        <f>ROUND(E1050*U1050,2)</f>
        <v>0.72</v>
      </c>
      <c r="W1050" s="159"/>
      <c r="X1050" s="159" t="s">
        <v>355</v>
      </c>
      <c r="Y1050" s="159" t="s">
        <v>300</v>
      </c>
      <c r="Z1050" s="148"/>
      <c r="AA1050" s="148"/>
      <c r="AB1050" s="148"/>
      <c r="AC1050" s="148"/>
      <c r="AD1050" s="148"/>
      <c r="AE1050" s="148"/>
      <c r="AF1050" s="148"/>
      <c r="AG1050" s="148" t="s">
        <v>356</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2" x14ac:dyDescent="0.2">
      <c r="A1051" s="155"/>
      <c r="B1051" s="156"/>
      <c r="C1051" s="273" t="s">
        <v>1499</v>
      </c>
      <c r="D1051" s="274"/>
      <c r="E1051" s="274"/>
      <c r="F1051" s="274"/>
      <c r="G1051" s="274"/>
      <c r="H1051" s="159"/>
      <c r="I1051" s="159"/>
      <c r="J1051" s="159"/>
      <c r="K1051" s="159"/>
      <c r="L1051" s="159"/>
      <c r="M1051" s="159"/>
      <c r="N1051" s="158"/>
      <c r="O1051" s="158"/>
      <c r="P1051" s="158"/>
      <c r="Q1051" s="158"/>
      <c r="R1051" s="159"/>
      <c r="S1051" s="159"/>
      <c r="T1051" s="159"/>
      <c r="U1051" s="159"/>
      <c r="V1051" s="159"/>
      <c r="W1051" s="159"/>
      <c r="X1051" s="159"/>
      <c r="Y1051" s="159"/>
      <c r="Z1051" s="148"/>
      <c r="AA1051" s="148"/>
      <c r="AB1051" s="148"/>
      <c r="AC1051" s="148"/>
      <c r="AD1051" s="148"/>
      <c r="AE1051" s="148"/>
      <c r="AF1051" s="148"/>
      <c r="AG1051" s="148" t="s">
        <v>367</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2" x14ac:dyDescent="0.2">
      <c r="A1052" s="155"/>
      <c r="B1052" s="156"/>
      <c r="C1052" s="199" t="s">
        <v>1503</v>
      </c>
      <c r="D1052" s="185"/>
      <c r="E1052" s="186">
        <v>8</v>
      </c>
      <c r="F1052" s="159"/>
      <c r="G1052" s="159"/>
      <c r="H1052" s="159"/>
      <c r="I1052" s="159"/>
      <c r="J1052" s="159"/>
      <c r="K1052" s="159"/>
      <c r="L1052" s="159"/>
      <c r="M1052" s="159"/>
      <c r="N1052" s="158"/>
      <c r="O1052" s="158"/>
      <c r="P1052" s="158"/>
      <c r="Q1052" s="158"/>
      <c r="R1052" s="159"/>
      <c r="S1052" s="159"/>
      <c r="T1052" s="159"/>
      <c r="U1052" s="159"/>
      <c r="V1052" s="159"/>
      <c r="W1052" s="159"/>
      <c r="X1052" s="159"/>
      <c r="Y1052" s="159"/>
      <c r="Z1052" s="148"/>
      <c r="AA1052" s="148"/>
      <c r="AB1052" s="148"/>
      <c r="AC1052" s="148"/>
      <c r="AD1052" s="148"/>
      <c r="AE1052" s="148"/>
      <c r="AF1052" s="148"/>
      <c r="AG1052" s="148" t="s">
        <v>369</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72">
        <v>222</v>
      </c>
      <c r="B1053" s="173" t="s">
        <v>1504</v>
      </c>
      <c r="C1053" s="181" t="s">
        <v>1505</v>
      </c>
      <c r="D1053" s="174" t="s">
        <v>506</v>
      </c>
      <c r="E1053" s="175">
        <v>38</v>
      </c>
      <c r="F1053" s="176"/>
      <c r="G1053" s="177">
        <f>ROUND(E1053*F1053,2)</f>
        <v>0</v>
      </c>
      <c r="H1053" s="176"/>
      <c r="I1053" s="177">
        <f>ROUND(E1053*H1053,2)</f>
        <v>0</v>
      </c>
      <c r="J1053" s="176"/>
      <c r="K1053" s="177">
        <f>ROUND(E1053*J1053,2)</f>
        <v>0</v>
      </c>
      <c r="L1053" s="177">
        <v>21</v>
      </c>
      <c r="M1053" s="177">
        <f>G1053*(1+L1053/100)</f>
        <v>0</v>
      </c>
      <c r="N1053" s="175">
        <v>0</v>
      </c>
      <c r="O1053" s="175">
        <f>ROUND(E1053*N1053,2)</f>
        <v>0</v>
      </c>
      <c r="P1053" s="175">
        <v>0</v>
      </c>
      <c r="Q1053" s="175">
        <f>ROUND(E1053*P1053,2)</f>
        <v>0</v>
      </c>
      <c r="R1053" s="177" t="s">
        <v>1350</v>
      </c>
      <c r="S1053" s="177" t="s">
        <v>306</v>
      </c>
      <c r="T1053" s="178" t="s">
        <v>364</v>
      </c>
      <c r="U1053" s="159">
        <v>0.08</v>
      </c>
      <c r="V1053" s="159">
        <f>ROUND(E1053*U1053,2)</f>
        <v>3.04</v>
      </c>
      <c r="W1053" s="159"/>
      <c r="X1053" s="159" t="s">
        <v>355</v>
      </c>
      <c r="Y1053" s="159" t="s">
        <v>300</v>
      </c>
      <c r="Z1053" s="148"/>
      <c r="AA1053" s="148"/>
      <c r="AB1053" s="148"/>
      <c r="AC1053" s="148"/>
      <c r="AD1053" s="148"/>
      <c r="AE1053" s="148"/>
      <c r="AF1053" s="148"/>
      <c r="AG1053" s="148" t="s">
        <v>356</v>
      </c>
      <c r="AH1053" s="148"/>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2" x14ac:dyDescent="0.2">
      <c r="A1054" s="155"/>
      <c r="B1054" s="156"/>
      <c r="C1054" s="273" t="s">
        <v>1499</v>
      </c>
      <c r="D1054" s="274"/>
      <c r="E1054" s="274"/>
      <c r="F1054" s="274"/>
      <c r="G1054" s="274"/>
      <c r="H1054" s="159"/>
      <c r="I1054" s="159"/>
      <c r="J1054" s="159"/>
      <c r="K1054" s="159"/>
      <c r="L1054" s="159"/>
      <c r="M1054" s="159"/>
      <c r="N1054" s="158"/>
      <c r="O1054" s="158"/>
      <c r="P1054" s="158"/>
      <c r="Q1054" s="158"/>
      <c r="R1054" s="159"/>
      <c r="S1054" s="159"/>
      <c r="T1054" s="159"/>
      <c r="U1054" s="159"/>
      <c r="V1054" s="159"/>
      <c r="W1054" s="159"/>
      <c r="X1054" s="159"/>
      <c r="Y1054" s="159"/>
      <c r="Z1054" s="148"/>
      <c r="AA1054" s="148"/>
      <c r="AB1054" s="148"/>
      <c r="AC1054" s="148"/>
      <c r="AD1054" s="148"/>
      <c r="AE1054" s="148"/>
      <c r="AF1054" s="148"/>
      <c r="AG1054" s="148" t="s">
        <v>367</v>
      </c>
      <c r="AH1054" s="148"/>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2" x14ac:dyDescent="0.2">
      <c r="A1055" s="155"/>
      <c r="B1055" s="156"/>
      <c r="C1055" s="199" t="s">
        <v>1506</v>
      </c>
      <c r="D1055" s="185"/>
      <c r="E1055" s="186">
        <v>15</v>
      </c>
      <c r="F1055" s="159"/>
      <c r="G1055" s="159"/>
      <c r="H1055" s="159"/>
      <c r="I1055" s="159"/>
      <c r="J1055" s="159"/>
      <c r="K1055" s="159"/>
      <c r="L1055" s="159"/>
      <c r="M1055" s="159"/>
      <c r="N1055" s="158"/>
      <c r="O1055" s="158"/>
      <c r="P1055" s="158"/>
      <c r="Q1055" s="158"/>
      <c r="R1055" s="159"/>
      <c r="S1055" s="159"/>
      <c r="T1055" s="159"/>
      <c r="U1055" s="159"/>
      <c r="V1055" s="159"/>
      <c r="W1055" s="159"/>
      <c r="X1055" s="159"/>
      <c r="Y1055" s="159"/>
      <c r="Z1055" s="148"/>
      <c r="AA1055" s="148"/>
      <c r="AB1055" s="148"/>
      <c r="AC1055" s="148"/>
      <c r="AD1055" s="148"/>
      <c r="AE1055" s="148"/>
      <c r="AF1055" s="148"/>
      <c r="AG1055" s="148" t="s">
        <v>369</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3" x14ac:dyDescent="0.2">
      <c r="A1056" s="155"/>
      <c r="B1056" s="156"/>
      <c r="C1056" s="199" t="s">
        <v>1507</v>
      </c>
      <c r="D1056" s="185"/>
      <c r="E1056" s="186">
        <v>23</v>
      </c>
      <c r="F1056" s="159"/>
      <c r="G1056" s="159"/>
      <c r="H1056" s="159"/>
      <c r="I1056" s="159"/>
      <c r="J1056" s="159"/>
      <c r="K1056" s="159"/>
      <c r="L1056" s="159"/>
      <c r="M1056" s="159"/>
      <c r="N1056" s="158"/>
      <c r="O1056" s="158"/>
      <c r="P1056" s="158"/>
      <c r="Q1056" s="158"/>
      <c r="R1056" s="159"/>
      <c r="S1056" s="159"/>
      <c r="T1056" s="159"/>
      <c r="U1056" s="159"/>
      <c r="V1056" s="159"/>
      <c r="W1056" s="159"/>
      <c r="X1056" s="159"/>
      <c r="Y1056" s="159"/>
      <c r="Z1056" s="148"/>
      <c r="AA1056" s="148"/>
      <c r="AB1056" s="148"/>
      <c r="AC1056" s="148"/>
      <c r="AD1056" s="148"/>
      <c r="AE1056" s="148"/>
      <c r="AF1056" s="148"/>
      <c r="AG1056" s="148" t="s">
        <v>369</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ht="33.75" outlineLevel="1" x14ac:dyDescent="0.2">
      <c r="A1057" s="172">
        <v>223</v>
      </c>
      <c r="B1057" s="173" t="s">
        <v>1508</v>
      </c>
      <c r="C1057" s="181" t="s">
        <v>1509</v>
      </c>
      <c r="D1057" s="174" t="s">
        <v>448</v>
      </c>
      <c r="E1057" s="175">
        <v>11.2</v>
      </c>
      <c r="F1057" s="176"/>
      <c r="G1057" s="177">
        <f>ROUND(E1057*F1057,2)</f>
        <v>0</v>
      </c>
      <c r="H1057" s="176"/>
      <c r="I1057" s="177">
        <f>ROUND(E1057*H1057,2)</f>
        <v>0</v>
      </c>
      <c r="J1057" s="176"/>
      <c r="K1057" s="177">
        <f>ROUND(E1057*J1057,2)</f>
        <v>0</v>
      </c>
      <c r="L1057" s="177">
        <v>21</v>
      </c>
      <c r="M1057" s="177">
        <f>G1057*(1+L1057/100)</f>
        <v>0</v>
      </c>
      <c r="N1057" s="175">
        <v>1.3699999999999999E-3</v>
      </c>
      <c r="O1057" s="175">
        <f>ROUND(E1057*N1057,2)</f>
        <v>0.02</v>
      </c>
      <c r="P1057" s="175">
        <v>6.0999999999999999E-2</v>
      </c>
      <c r="Q1057" s="175">
        <f>ROUND(E1057*P1057,2)</f>
        <v>0.68</v>
      </c>
      <c r="R1057" s="177" t="s">
        <v>1350</v>
      </c>
      <c r="S1057" s="177" t="s">
        <v>306</v>
      </c>
      <c r="T1057" s="178" t="s">
        <v>364</v>
      </c>
      <c r="U1057" s="159">
        <v>0.93799999999999994</v>
      </c>
      <c r="V1057" s="159">
        <f>ROUND(E1057*U1057,2)</f>
        <v>10.51</v>
      </c>
      <c r="W1057" s="159"/>
      <c r="X1057" s="159" t="s">
        <v>355</v>
      </c>
      <c r="Y1057" s="159" t="s">
        <v>300</v>
      </c>
      <c r="Z1057" s="148"/>
      <c r="AA1057" s="148"/>
      <c r="AB1057" s="148"/>
      <c r="AC1057" s="148"/>
      <c r="AD1057" s="148"/>
      <c r="AE1057" s="148"/>
      <c r="AF1057" s="148"/>
      <c r="AG1057" s="148" t="s">
        <v>356</v>
      </c>
      <c r="AH1057" s="148"/>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2" x14ac:dyDescent="0.2">
      <c r="A1058" s="155"/>
      <c r="B1058" s="156"/>
      <c r="C1058" s="199" t="s">
        <v>1510</v>
      </c>
      <c r="D1058" s="185"/>
      <c r="E1058" s="186">
        <v>11.2</v>
      </c>
      <c r="F1058" s="159"/>
      <c r="G1058" s="159"/>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369</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ht="33.75" outlineLevel="1" x14ac:dyDescent="0.2">
      <c r="A1059" s="172">
        <v>224</v>
      </c>
      <c r="B1059" s="173" t="s">
        <v>1511</v>
      </c>
      <c r="C1059" s="181" t="s">
        <v>1512</v>
      </c>
      <c r="D1059" s="174" t="s">
        <v>448</v>
      </c>
      <c r="E1059" s="175">
        <v>21.052499999999998</v>
      </c>
      <c r="F1059" s="176"/>
      <c r="G1059" s="177">
        <f>ROUND(E1059*F1059,2)</f>
        <v>0</v>
      </c>
      <c r="H1059" s="176"/>
      <c r="I1059" s="177">
        <f>ROUND(E1059*H1059,2)</f>
        <v>0</v>
      </c>
      <c r="J1059" s="176"/>
      <c r="K1059" s="177">
        <f>ROUND(E1059*J1059,2)</f>
        <v>0</v>
      </c>
      <c r="L1059" s="177">
        <v>21</v>
      </c>
      <c r="M1059" s="177">
        <f>G1059*(1+L1059/100)</f>
        <v>0</v>
      </c>
      <c r="N1059" s="175">
        <v>6.8999999999999997E-4</v>
      </c>
      <c r="O1059" s="175">
        <f>ROUND(E1059*N1059,2)</f>
        <v>0.01</v>
      </c>
      <c r="P1059" s="175">
        <v>5.2999999999999999E-2</v>
      </c>
      <c r="Q1059" s="175">
        <f>ROUND(E1059*P1059,2)</f>
        <v>1.1200000000000001</v>
      </c>
      <c r="R1059" s="177" t="s">
        <v>1350</v>
      </c>
      <c r="S1059" s="177" t="s">
        <v>306</v>
      </c>
      <c r="T1059" s="178" t="s">
        <v>364</v>
      </c>
      <c r="U1059" s="159">
        <v>0.66</v>
      </c>
      <c r="V1059" s="159">
        <f>ROUND(E1059*U1059,2)</f>
        <v>13.89</v>
      </c>
      <c r="W1059" s="159"/>
      <c r="X1059" s="159" t="s">
        <v>355</v>
      </c>
      <c r="Y1059" s="159" t="s">
        <v>300</v>
      </c>
      <c r="Z1059" s="148"/>
      <c r="AA1059" s="148"/>
      <c r="AB1059" s="148"/>
      <c r="AC1059" s="148"/>
      <c r="AD1059" s="148"/>
      <c r="AE1059" s="148"/>
      <c r="AF1059" s="148"/>
      <c r="AG1059" s="148" t="s">
        <v>356</v>
      </c>
      <c r="AH1059" s="148"/>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2" x14ac:dyDescent="0.2">
      <c r="A1060" s="155"/>
      <c r="B1060" s="156"/>
      <c r="C1060" s="199" t="s">
        <v>1513</v>
      </c>
      <c r="D1060" s="185"/>
      <c r="E1060" s="186">
        <v>21.052499999999998</v>
      </c>
      <c r="F1060" s="159"/>
      <c r="G1060" s="159"/>
      <c r="H1060" s="159"/>
      <c r="I1060" s="159"/>
      <c r="J1060" s="159"/>
      <c r="K1060" s="159"/>
      <c r="L1060" s="159"/>
      <c r="M1060" s="159"/>
      <c r="N1060" s="158"/>
      <c r="O1060" s="158"/>
      <c r="P1060" s="158"/>
      <c r="Q1060" s="158"/>
      <c r="R1060" s="159"/>
      <c r="S1060" s="159"/>
      <c r="T1060" s="159"/>
      <c r="U1060" s="159"/>
      <c r="V1060" s="159"/>
      <c r="W1060" s="159"/>
      <c r="X1060" s="159"/>
      <c r="Y1060" s="159"/>
      <c r="Z1060" s="148"/>
      <c r="AA1060" s="148"/>
      <c r="AB1060" s="148"/>
      <c r="AC1060" s="148"/>
      <c r="AD1060" s="148"/>
      <c r="AE1060" s="148"/>
      <c r="AF1060" s="148"/>
      <c r="AG1060" s="148" t="s">
        <v>369</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ht="33.75" outlineLevel="1" x14ac:dyDescent="0.2">
      <c r="A1061" s="172">
        <v>225</v>
      </c>
      <c r="B1061" s="173" t="s">
        <v>1514</v>
      </c>
      <c r="C1061" s="181" t="s">
        <v>1515</v>
      </c>
      <c r="D1061" s="174" t="s">
        <v>448</v>
      </c>
      <c r="E1061" s="175">
        <v>79.587999999999994</v>
      </c>
      <c r="F1061" s="176"/>
      <c r="G1061" s="177">
        <f>ROUND(E1061*F1061,2)</f>
        <v>0</v>
      </c>
      <c r="H1061" s="176"/>
      <c r="I1061" s="177">
        <f>ROUND(E1061*H1061,2)</f>
        <v>0</v>
      </c>
      <c r="J1061" s="176"/>
      <c r="K1061" s="177">
        <f>ROUND(E1061*J1061,2)</f>
        <v>0</v>
      </c>
      <c r="L1061" s="177">
        <v>21</v>
      </c>
      <c r="M1061" s="177">
        <f>G1061*(1+L1061/100)</f>
        <v>0</v>
      </c>
      <c r="N1061" s="175">
        <v>1.17E-3</v>
      </c>
      <c r="O1061" s="175">
        <f>ROUND(E1061*N1061,2)</f>
        <v>0.09</v>
      </c>
      <c r="P1061" s="175">
        <v>7.5999999999999998E-2</v>
      </c>
      <c r="Q1061" s="175">
        <f>ROUND(E1061*P1061,2)</f>
        <v>6.05</v>
      </c>
      <c r="R1061" s="177" t="s">
        <v>1350</v>
      </c>
      <c r="S1061" s="177" t="s">
        <v>306</v>
      </c>
      <c r="T1061" s="178" t="s">
        <v>364</v>
      </c>
      <c r="U1061" s="159">
        <v>0.93899999999999995</v>
      </c>
      <c r="V1061" s="159">
        <f>ROUND(E1061*U1061,2)</f>
        <v>74.73</v>
      </c>
      <c r="W1061" s="159"/>
      <c r="X1061" s="159" t="s">
        <v>355</v>
      </c>
      <c r="Y1061" s="159" t="s">
        <v>300</v>
      </c>
      <c r="Z1061" s="148"/>
      <c r="AA1061" s="148"/>
      <c r="AB1061" s="148"/>
      <c r="AC1061" s="148"/>
      <c r="AD1061" s="148"/>
      <c r="AE1061" s="148"/>
      <c r="AF1061" s="148"/>
      <c r="AG1061" s="148" t="s">
        <v>356</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2" x14ac:dyDescent="0.2">
      <c r="A1062" s="155"/>
      <c r="B1062" s="156"/>
      <c r="C1062" s="199" t="s">
        <v>1516</v>
      </c>
      <c r="D1062" s="185"/>
      <c r="E1062" s="186">
        <v>79.587999999999994</v>
      </c>
      <c r="F1062" s="159"/>
      <c r="G1062" s="159"/>
      <c r="H1062" s="159"/>
      <c r="I1062" s="159"/>
      <c r="J1062" s="159"/>
      <c r="K1062" s="159"/>
      <c r="L1062" s="159"/>
      <c r="M1062" s="159"/>
      <c r="N1062" s="158"/>
      <c r="O1062" s="158"/>
      <c r="P1062" s="158"/>
      <c r="Q1062" s="158"/>
      <c r="R1062" s="159"/>
      <c r="S1062" s="159"/>
      <c r="T1062" s="159"/>
      <c r="U1062" s="159"/>
      <c r="V1062" s="159"/>
      <c r="W1062" s="159"/>
      <c r="X1062" s="159"/>
      <c r="Y1062" s="159"/>
      <c r="Z1062" s="148"/>
      <c r="AA1062" s="148"/>
      <c r="AB1062" s="148"/>
      <c r="AC1062" s="148"/>
      <c r="AD1062" s="148"/>
      <c r="AE1062" s="148"/>
      <c r="AF1062" s="148"/>
      <c r="AG1062" s="148" t="s">
        <v>369</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ht="33.75" outlineLevel="1" x14ac:dyDescent="0.2">
      <c r="A1063" s="172">
        <v>226</v>
      </c>
      <c r="B1063" s="173" t="s">
        <v>1517</v>
      </c>
      <c r="C1063" s="181" t="s">
        <v>1518</v>
      </c>
      <c r="D1063" s="174" t="s">
        <v>448</v>
      </c>
      <c r="E1063" s="175">
        <v>56.224400000000003</v>
      </c>
      <c r="F1063" s="176"/>
      <c r="G1063" s="177">
        <f>ROUND(E1063*F1063,2)</f>
        <v>0</v>
      </c>
      <c r="H1063" s="176"/>
      <c r="I1063" s="177">
        <f>ROUND(E1063*H1063,2)</f>
        <v>0</v>
      </c>
      <c r="J1063" s="176"/>
      <c r="K1063" s="177">
        <f>ROUND(E1063*J1063,2)</f>
        <v>0</v>
      </c>
      <c r="L1063" s="177">
        <v>21</v>
      </c>
      <c r="M1063" s="177">
        <f>G1063*(1+L1063/100)</f>
        <v>0</v>
      </c>
      <c r="N1063" s="175">
        <v>1E-3</v>
      </c>
      <c r="O1063" s="175">
        <f>ROUND(E1063*N1063,2)</f>
        <v>0.06</v>
      </c>
      <c r="P1063" s="175">
        <v>6.3E-2</v>
      </c>
      <c r="Q1063" s="175">
        <f>ROUND(E1063*P1063,2)</f>
        <v>3.54</v>
      </c>
      <c r="R1063" s="177" t="s">
        <v>1350</v>
      </c>
      <c r="S1063" s="177" t="s">
        <v>306</v>
      </c>
      <c r="T1063" s="178" t="s">
        <v>364</v>
      </c>
      <c r="U1063" s="159">
        <v>0.71799999999999997</v>
      </c>
      <c r="V1063" s="159">
        <f>ROUND(E1063*U1063,2)</f>
        <v>40.369999999999997</v>
      </c>
      <c r="W1063" s="159"/>
      <c r="X1063" s="159" t="s">
        <v>355</v>
      </c>
      <c r="Y1063" s="159" t="s">
        <v>300</v>
      </c>
      <c r="Z1063" s="148"/>
      <c r="AA1063" s="148"/>
      <c r="AB1063" s="148"/>
      <c r="AC1063" s="148"/>
      <c r="AD1063" s="148"/>
      <c r="AE1063" s="148"/>
      <c r="AF1063" s="148"/>
      <c r="AG1063" s="148" t="s">
        <v>356</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2" x14ac:dyDescent="0.2">
      <c r="A1064" s="155"/>
      <c r="B1064" s="156"/>
      <c r="C1064" s="199" t="s">
        <v>1519</v>
      </c>
      <c r="D1064" s="185"/>
      <c r="E1064" s="186">
        <v>56.224400000000003</v>
      </c>
      <c r="F1064" s="159"/>
      <c r="G1064" s="159"/>
      <c r="H1064" s="159"/>
      <c r="I1064" s="159"/>
      <c r="J1064" s="159"/>
      <c r="K1064" s="159"/>
      <c r="L1064" s="159"/>
      <c r="M1064" s="159"/>
      <c r="N1064" s="158"/>
      <c r="O1064" s="158"/>
      <c r="P1064" s="158"/>
      <c r="Q1064" s="158"/>
      <c r="R1064" s="159"/>
      <c r="S1064" s="159"/>
      <c r="T1064" s="159"/>
      <c r="U1064" s="159"/>
      <c r="V1064" s="159"/>
      <c r="W1064" s="159"/>
      <c r="X1064" s="159"/>
      <c r="Y1064" s="159"/>
      <c r="Z1064" s="148"/>
      <c r="AA1064" s="148"/>
      <c r="AB1064" s="148"/>
      <c r="AC1064" s="148"/>
      <c r="AD1064" s="148"/>
      <c r="AE1064" s="148"/>
      <c r="AF1064" s="148"/>
      <c r="AG1064" s="148" t="s">
        <v>369</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ht="22.5" outlineLevel="1" x14ac:dyDescent="0.2">
      <c r="A1065" s="172">
        <v>227</v>
      </c>
      <c r="B1065" s="173" t="s">
        <v>1520</v>
      </c>
      <c r="C1065" s="181" t="s">
        <v>1521</v>
      </c>
      <c r="D1065" s="174" t="s">
        <v>448</v>
      </c>
      <c r="E1065" s="175">
        <v>9.92</v>
      </c>
      <c r="F1065" s="176"/>
      <c r="G1065" s="177">
        <f>ROUND(E1065*F1065,2)</f>
        <v>0</v>
      </c>
      <c r="H1065" s="176"/>
      <c r="I1065" s="177">
        <f>ROUND(E1065*H1065,2)</f>
        <v>0</v>
      </c>
      <c r="J1065" s="176"/>
      <c r="K1065" s="177">
        <f>ROUND(E1065*J1065,2)</f>
        <v>0</v>
      </c>
      <c r="L1065" s="177">
        <v>21</v>
      </c>
      <c r="M1065" s="177">
        <f>G1065*(1+L1065/100)</f>
        <v>0</v>
      </c>
      <c r="N1065" s="175">
        <v>5.5999999999999995E-4</v>
      </c>
      <c r="O1065" s="175">
        <f>ROUND(E1065*N1065,2)</f>
        <v>0.01</v>
      </c>
      <c r="P1065" s="175">
        <v>6.6000000000000003E-2</v>
      </c>
      <c r="Q1065" s="175">
        <f>ROUND(E1065*P1065,2)</f>
        <v>0.65</v>
      </c>
      <c r="R1065" s="177" t="s">
        <v>1350</v>
      </c>
      <c r="S1065" s="177" t="s">
        <v>306</v>
      </c>
      <c r="T1065" s="178" t="s">
        <v>364</v>
      </c>
      <c r="U1065" s="159">
        <v>0.34699999999999998</v>
      </c>
      <c r="V1065" s="159">
        <f>ROUND(E1065*U1065,2)</f>
        <v>3.44</v>
      </c>
      <c r="W1065" s="159"/>
      <c r="X1065" s="159" t="s">
        <v>355</v>
      </c>
      <c r="Y1065" s="159" t="s">
        <v>300</v>
      </c>
      <c r="Z1065" s="148"/>
      <c r="AA1065" s="148"/>
      <c r="AB1065" s="148"/>
      <c r="AC1065" s="148"/>
      <c r="AD1065" s="148"/>
      <c r="AE1065" s="148"/>
      <c r="AF1065" s="148"/>
      <c r="AG1065" s="148" t="s">
        <v>356</v>
      </c>
      <c r="AH1065" s="148"/>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2" x14ac:dyDescent="0.2">
      <c r="A1066" s="155"/>
      <c r="B1066" s="156"/>
      <c r="C1066" s="199" t="s">
        <v>1522</v>
      </c>
      <c r="D1066" s="185"/>
      <c r="E1066" s="186">
        <v>9.92</v>
      </c>
      <c r="F1066" s="159"/>
      <c r="G1066" s="159"/>
      <c r="H1066" s="159"/>
      <c r="I1066" s="159"/>
      <c r="J1066" s="159"/>
      <c r="K1066" s="159"/>
      <c r="L1066" s="159"/>
      <c r="M1066" s="159"/>
      <c r="N1066" s="158"/>
      <c r="O1066" s="158"/>
      <c r="P1066" s="158"/>
      <c r="Q1066" s="158"/>
      <c r="R1066" s="159"/>
      <c r="S1066" s="159"/>
      <c r="T1066" s="159"/>
      <c r="U1066" s="159"/>
      <c r="V1066" s="159"/>
      <c r="W1066" s="159"/>
      <c r="X1066" s="159"/>
      <c r="Y1066" s="159"/>
      <c r="Z1066" s="148"/>
      <c r="AA1066" s="148"/>
      <c r="AB1066" s="148"/>
      <c r="AC1066" s="148"/>
      <c r="AD1066" s="148"/>
      <c r="AE1066" s="148"/>
      <c r="AF1066" s="148"/>
      <c r="AG1066" s="148" t="s">
        <v>369</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ht="33.75" outlineLevel="1" x14ac:dyDescent="0.2">
      <c r="A1067" s="172">
        <v>228</v>
      </c>
      <c r="B1067" s="173" t="s">
        <v>1523</v>
      </c>
      <c r="C1067" s="181" t="s">
        <v>1524</v>
      </c>
      <c r="D1067" s="174" t="s">
        <v>448</v>
      </c>
      <c r="E1067" s="175">
        <v>45.412399999999998</v>
      </c>
      <c r="F1067" s="176"/>
      <c r="G1067" s="177">
        <f>ROUND(E1067*F1067,2)</f>
        <v>0</v>
      </c>
      <c r="H1067" s="176"/>
      <c r="I1067" s="177">
        <f>ROUND(E1067*H1067,2)</f>
        <v>0</v>
      </c>
      <c r="J1067" s="176"/>
      <c r="K1067" s="177">
        <f>ROUND(E1067*J1067,2)</f>
        <v>0</v>
      </c>
      <c r="L1067" s="177">
        <v>21</v>
      </c>
      <c r="M1067" s="177">
        <f>G1067*(1+L1067/100)</f>
        <v>0</v>
      </c>
      <c r="N1067" s="175">
        <v>4.2000000000000002E-4</v>
      </c>
      <c r="O1067" s="175">
        <f>ROUND(E1067*N1067,2)</f>
        <v>0.02</v>
      </c>
      <c r="P1067" s="175">
        <v>2.5000000000000001E-2</v>
      </c>
      <c r="Q1067" s="175">
        <f>ROUND(E1067*P1067,2)</f>
        <v>1.1399999999999999</v>
      </c>
      <c r="R1067" s="177" t="s">
        <v>1350</v>
      </c>
      <c r="S1067" s="177" t="s">
        <v>306</v>
      </c>
      <c r="T1067" s="178" t="s">
        <v>364</v>
      </c>
      <c r="U1067" s="159">
        <v>0.33200000000000002</v>
      </c>
      <c r="V1067" s="159">
        <f>ROUND(E1067*U1067,2)</f>
        <v>15.08</v>
      </c>
      <c r="W1067" s="159"/>
      <c r="X1067" s="159" t="s">
        <v>355</v>
      </c>
      <c r="Y1067" s="159" t="s">
        <v>300</v>
      </c>
      <c r="Z1067" s="148"/>
      <c r="AA1067" s="148"/>
      <c r="AB1067" s="148"/>
      <c r="AC1067" s="148"/>
      <c r="AD1067" s="148"/>
      <c r="AE1067" s="148"/>
      <c r="AF1067" s="148"/>
      <c r="AG1067" s="148" t="s">
        <v>356</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2" x14ac:dyDescent="0.2">
      <c r="A1068" s="155"/>
      <c r="B1068" s="156"/>
      <c r="C1068" s="199" t="s">
        <v>1525</v>
      </c>
      <c r="D1068" s="185"/>
      <c r="E1068" s="186">
        <v>21.84</v>
      </c>
      <c r="F1068" s="159"/>
      <c r="G1068" s="159"/>
      <c r="H1068" s="159"/>
      <c r="I1068" s="159"/>
      <c r="J1068" s="159"/>
      <c r="K1068" s="159"/>
      <c r="L1068" s="159"/>
      <c r="M1068" s="159"/>
      <c r="N1068" s="158"/>
      <c r="O1068" s="158"/>
      <c r="P1068" s="158"/>
      <c r="Q1068" s="158"/>
      <c r="R1068" s="159"/>
      <c r="S1068" s="159"/>
      <c r="T1068" s="159"/>
      <c r="U1068" s="159"/>
      <c r="V1068" s="159"/>
      <c r="W1068" s="159"/>
      <c r="X1068" s="159"/>
      <c r="Y1068" s="159"/>
      <c r="Z1068" s="148"/>
      <c r="AA1068" s="148"/>
      <c r="AB1068" s="148"/>
      <c r="AC1068" s="148"/>
      <c r="AD1068" s="148"/>
      <c r="AE1068" s="148"/>
      <c r="AF1068" s="148"/>
      <c r="AG1068" s="148" t="s">
        <v>369</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3" x14ac:dyDescent="0.2">
      <c r="A1069" s="155"/>
      <c r="B1069" s="156"/>
      <c r="C1069" s="199" t="s">
        <v>1526</v>
      </c>
      <c r="D1069" s="185"/>
      <c r="E1069" s="186">
        <v>23.572399999999998</v>
      </c>
      <c r="F1069" s="159"/>
      <c r="G1069" s="159"/>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369</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72">
        <v>229</v>
      </c>
      <c r="B1070" s="173" t="s">
        <v>1527</v>
      </c>
      <c r="C1070" s="181" t="s">
        <v>1528</v>
      </c>
      <c r="D1070" s="174" t="s">
        <v>448</v>
      </c>
      <c r="E1070" s="175">
        <v>9.75</v>
      </c>
      <c r="F1070" s="176"/>
      <c r="G1070" s="177">
        <f>ROUND(E1070*F1070,2)</f>
        <v>0</v>
      </c>
      <c r="H1070" s="176"/>
      <c r="I1070" s="177">
        <f>ROUND(E1070*H1070,2)</f>
        <v>0</v>
      </c>
      <c r="J1070" s="176"/>
      <c r="K1070" s="177">
        <f>ROUND(E1070*J1070,2)</f>
        <v>0</v>
      </c>
      <c r="L1070" s="177">
        <v>21</v>
      </c>
      <c r="M1070" s="177">
        <f>G1070*(1+L1070/100)</f>
        <v>0</v>
      </c>
      <c r="N1070" s="175">
        <v>2.1900000000000001E-3</v>
      </c>
      <c r="O1070" s="175">
        <f>ROUND(E1070*N1070,2)</f>
        <v>0.02</v>
      </c>
      <c r="P1070" s="175">
        <v>0.01</v>
      </c>
      <c r="Q1070" s="175">
        <f>ROUND(E1070*P1070,2)</f>
        <v>0.1</v>
      </c>
      <c r="R1070" s="177" t="s">
        <v>1350</v>
      </c>
      <c r="S1070" s="177" t="s">
        <v>306</v>
      </c>
      <c r="T1070" s="178" t="s">
        <v>364</v>
      </c>
      <c r="U1070" s="159">
        <v>0.52</v>
      </c>
      <c r="V1070" s="159">
        <f>ROUND(E1070*U1070,2)</f>
        <v>5.07</v>
      </c>
      <c r="W1070" s="159"/>
      <c r="X1070" s="159" t="s">
        <v>355</v>
      </c>
      <c r="Y1070" s="159" t="s">
        <v>300</v>
      </c>
      <c r="Z1070" s="148"/>
      <c r="AA1070" s="148"/>
      <c r="AB1070" s="148"/>
      <c r="AC1070" s="148"/>
      <c r="AD1070" s="148"/>
      <c r="AE1070" s="148"/>
      <c r="AF1070" s="148"/>
      <c r="AG1070" s="148" t="s">
        <v>356</v>
      </c>
      <c r="AH1070" s="148"/>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2" x14ac:dyDescent="0.2">
      <c r="A1071" s="155"/>
      <c r="B1071" s="156"/>
      <c r="C1071" s="199" t="s">
        <v>1529</v>
      </c>
      <c r="D1071" s="185"/>
      <c r="E1071" s="186">
        <v>7.875</v>
      </c>
      <c r="F1071" s="159"/>
      <c r="G1071" s="159"/>
      <c r="H1071" s="159"/>
      <c r="I1071" s="159"/>
      <c r="J1071" s="159"/>
      <c r="K1071" s="159"/>
      <c r="L1071" s="159"/>
      <c r="M1071" s="159"/>
      <c r="N1071" s="158"/>
      <c r="O1071" s="158"/>
      <c r="P1071" s="158"/>
      <c r="Q1071" s="158"/>
      <c r="R1071" s="159"/>
      <c r="S1071" s="159"/>
      <c r="T1071" s="159"/>
      <c r="U1071" s="159"/>
      <c r="V1071" s="159"/>
      <c r="W1071" s="159"/>
      <c r="X1071" s="159"/>
      <c r="Y1071" s="159"/>
      <c r="Z1071" s="148"/>
      <c r="AA1071" s="148"/>
      <c r="AB1071" s="148"/>
      <c r="AC1071" s="148"/>
      <c r="AD1071" s="148"/>
      <c r="AE1071" s="148"/>
      <c r="AF1071" s="148"/>
      <c r="AG1071" s="148" t="s">
        <v>369</v>
      </c>
      <c r="AH1071" s="148">
        <v>0</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3" x14ac:dyDescent="0.2">
      <c r="A1072" s="155"/>
      <c r="B1072" s="156"/>
      <c r="C1072" s="199" t="s">
        <v>1530</v>
      </c>
      <c r="D1072" s="185"/>
      <c r="E1072" s="186">
        <v>1.875</v>
      </c>
      <c r="F1072" s="159"/>
      <c r="G1072" s="159"/>
      <c r="H1072" s="159"/>
      <c r="I1072" s="159"/>
      <c r="J1072" s="159"/>
      <c r="K1072" s="159"/>
      <c r="L1072" s="159"/>
      <c r="M1072" s="159"/>
      <c r="N1072" s="158"/>
      <c r="O1072" s="158"/>
      <c r="P1072" s="158"/>
      <c r="Q1072" s="158"/>
      <c r="R1072" s="159"/>
      <c r="S1072" s="159"/>
      <c r="T1072" s="159"/>
      <c r="U1072" s="159"/>
      <c r="V1072" s="159"/>
      <c r="W1072" s="159"/>
      <c r="X1072" s="159"/>
      <c r="Y1072" s="159"/>
      <c r="Z1072" s="148"/>
      <c r="AA1072" s="148"/>
      <c r="AB1072" s="148"/>
      <c r="AC1072" s="148"/>
      <c r="AD1072" s="148"/>
      <c r="AE1072" s="148"/>
      <c r="AF1072" s="148"/>
      <c r="AG1072" s="148" t="s">
        <v>369</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72">
        <v>230</v>
      </c>
      <c r="B1073" s="173" t="s">
        <v>1531</v>
      </c>
      <c r="C1073" s="181" t="s">
        <v>1532</v>
      </c>
      <c r="D1073" s="174" t="s">
        <v>448</v>
      </c>
      <c r="E1073" s="175">
        <v>16.875</v>
      </c>
      <c r="F1073" s="176"/>
      <c r="G1073" s="177">
        <f>ROUND(E1073*F1073,2)</f>
        <v>0</v>
      </c>
      <c r="H1073" s="176"/>
      <c r="I1073" s="177">
        <f>ROUND(E1073*H1073,2)</f>
        <v>0</v>
      </c>
      <c r="J1073" s="176"/>
      <c r="K1073" s="177">
        <f>ROUND(E1073*J1073,2)</f>
        <v>0</v>
      </c>
      <c r="L1073" s="177">
        <v>21</v>
      </c>
      <c r="M1073" s="177">
        <f>G1073*(1+L1073/100)</f>
        <v>0</v>
      </c>
      <c r="N1073" s="175">
        <v>1E-3</v>
      </c>
      <c r="O1073" s="175">
        <f>ROUND(E1073*N1073,2)</f>
        <v>0.02</v>
      </c>
      <c r="P1073" s="175">
        <v>3.492E-2</v>
      </c>
      <c r="Q1073" s="175">
        <f>ROUND(E1073*P1073,2)</f>
        <v>0.59</v>
      </c>
      <c r="R1073" s="177" t="s">
        <v>1350</v>
      </c>
      <c r="S1073" s="177" t="s">
        <v>306</v>
      </c>
      <c r="T1073" s="178" t="s">
        <v>364</v>
      </c>
      <c r="U1073" s="159">
        <v>0.52100000000000002</v>
      </c>
      <c r="V1073" s="159">
        <f>ROUND(E1073*U1073,2)</f>
        <v>8.7899999999999991</v>
      </c>
      <c r="W1073" s="159"/>
      <c r="X1073" s="159" t="s">
        <v>355</v>
      </c>
      <c r="Y1073" s="159" t="s">
        <v>300</v>
      </c>
      <c r="Z1073" s="148"/>
      <c r="AA1073" s="148"/>
      <c r="AB1073" s="148"/>
      <c r="AC1073" s="148"/>
      <c r="AD1073" s="148"/>
      <c r="AE1073" s="148"/>
      <c r="AF1073" s="148"/>
      <c r="AG1073" s="148" t="s">
        <v>356</v>
      </c>
      <c r="AH1073" s="148"/>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2" x14ac:dyDescent="0.2">
      <c r="A1074" s="155"/>
      <c r="B1074" s="156"/>
      <c r="C1074" s="199" t="s">
        <v>1533</v>
      </c>
      <c r="D1074" s="185"/>
      <c r="E1074" s="186">
        <v>16.875</v>
      </c>
      <c r="F1074" s="159"/>
      <c r="G1074" s="159"/>
      <c r="H1074" s="159"/>
      <c r="I1074" s="159"/>
      <c r="J1074" s="159"/>
      <c r="K1074" s="159"/>
      <c r="L1074" s="159"/>
      <c r="M1074" s="159"/>
      <c r="N1074" s="158"/>
      <c r="O1074" s="158"/>
      <c r="P1074" s="158"/>
      <c r="Q1074" s="158"/>
      <c r="R1074" s="159"/>
      <c r="S1074" s="159"/>
      <c r="T1074" s="159"/>
      <c r="U1074" s="159"/>
      <c r="V1074" s="159"/>
      <c r="W1074" s="159"/>
      <c r="X1074" s="159"/>
      <c r="Y1074" s="159"/>
      <c r="Z1074" s="148"/>
      <c r="AA1074" s="148"/>
      <c r="AB1074" s="148"/>
      <c r="AC1074" s="148"/>
      <c r="AD1074" s="148"/>
      <c r="AE1074" s="148"/>
      <c r="AF1074" s="148"/>
      <c r="AG1074" s="148" t="s">
        <v>369</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72">
        <v>231</v>
      </c>
      <c r="B1075" s="173" t="s">
        <v>1534</v>
      </c>
      <c r="C1075" s="181" t="s">
        <v>1535</v>
      </c>
      <c r="D1075" s="174" t="s">
        <v>640</v>
      </c>
      <c r="E1075" s="175">
        <v>33</v>
      </c>
      <c r="F1075" s="176"/>
      <c r="G1075" s="177">
        <f>ROUND(E1075*F1075,2)</f>
        <v>0</v>
      </c>
      <c r="H1075" s="176"/>
      <c r="I1075" s="177">
        <f>ROUND(E1075*H1075,2)</f>
        <v>0</v>
      </c>
      <c r="J1075" s="176"/>
      <c r="K1075" s="177">
        <f>ROUND(E1075*J1075,2)</f>
        <v>0</v>
      </c>
      <c r="L1075" s="177">
        <v>21</v>
      </c>
      <c r="M1075" s="177">
        <f>G1075*(1+L1075/100)</f>
        <v>0</v>
      </c>
      <c r="N1075" s="175">
        <v>0</v>
      </c>
      <c r="O1075" s="175">
        <f>ROUND(E1075*N1075,2)</f>
        <v>0</v>
      </c>
      <c r="P1075" s="175">
        <v>1.188E-2</v>
      </c>
      <c r="Q1075" s="175">
        <f>ROUND(E1075*P1075,2)</f>
        <v>0.39</v>
      </c>
      <c r="R1075" s="177" t="s">
        <v>1350</v>
      </c>
      <c r="S1075" s="177" t="s">
        <v>306</v>
      </c>
      <c r="T1075" s="178" t="s">
        <v>364</v>
      </c>
      <c r="U1075" s="159">
        <v>9.2999999999999999E-2</v>
      </c>
      <c r="V1075" s="159">
        <f>ROUND(E1075*U1075,2)</f>
        <v>3.07</v>
      </c>
      <c r="W1075" s="159"/>
      <c r="X1075" s="159" t="s">
        <v>355</v>
      </c>
      <c r="Y1075" s="159" t="s">
        <v>300</v>
      </c>
      <c r="Z1075" s="148"/>
      <c r="AA1075" s="148"/>
      <c r="AB1075" s="148"/>
      <c r="AC1075" s="148"/>
      <c r="AD1075" s="148"/>
      <c r="AE1075" s="148"/>
      <c r="AF1075" s="148"/>
      <c r="AG1075" s="148" t="s">
        <v>356</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2" x14ac:dyDescent="0.2">
      <c r="A1076" s="155"/>
      <c r="B1076" s="156"/>
      <c r="C1076" s="199" t="s">
        <v>1536</v>
      </c>
      <c r="D1076" s="185"/>
      <c r="E1076" s="186">
        <v>33</v>
      </c>
      <c r="F1076" s="159"/>
      <c r="G1076" s="159"/>
      <c r="H1076" s="159"/>
      <c r="I1076" s="159"/>
      <c r="J1076" s="159"/>
      <c r="K1076" s="159"/>
      <c r="L1076" s="159"/>
      <c r="M1076" s="159"/>
      <c r="N1076" s="158"/>
      <c r="O1076" s="158"/>
      <c r="P1076" s="158"/>
      <c r="Q1076" s="158"/>
      <c r="R1076" s="159"/>
      <c r="S1076" s="159"/>
      <c r="T1076" s="159"/>
      <c r="U1076" s="159"/>
      <c r="V1076" s="159"/>
      <c r="W1076" s="159"/>
      <c r="X1076" s="159"/>
      <c r="Y1076" s="159"/>
      <c r="Z1076" s="148"/>
      <c r="AA1076" s="148"/>
      <c r="AB1076" s="148"/>
      <c r="AC1076" s="148"/>
      <c r="AD1076" s="148"/>
      <c r="AE1076" s="148"/>
      <c r="AF1076" s="148"/>
      <c r="AG1076" s="148" t="s">
        <v>369</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72">
        <v>232</v>
      </c>
      <c r="B1077" s="173" t="s">
        <v>1537</v>
      </c>
      <c r="C1077" s="181" t="s">
        <v>1538</v>
      </c>
      <c r="D1077" s="174" t="s">
        <v>640</v>
      </c>
      <c r="E1077" s="175">
        <v>22.8</v>
      </c>
      <c r="F1077" s="176"/>
      <c r="G1077" s="177">
        <f>ROUND(E1077*F1077,2)</f>
        <v>0</v>
      </c>
      <c r="H1077" s="176"/>
      <c r="I1077" s="177">
        <f>ROUND(E1077*H1077,2)</f>
        <v>0</v>
      </c>
      <c r="J1077" s="176"/>
      <c r="K1077" s="177">
        <f>ROUND(E1077*J1077,2)</f>
        <v>0</v>
      </c>
      <c r="L1077" s="177">
        <v>21</v>
      </c>
      <c r="M1077" s="177">
        <f>G1077*(1+L1077/100)</f>
        <v>0</v>
      </c>
      <c r="N1077" s="175">
        <v>0</v>
      </c>
      <c r="O1077" s="175">
        <f>ROUND(E1077*N1077,2)</f>
        <v>0</v>
      </c>
      <c r="P1077" s="175">
        <v>4.6000000000000001E-4</v>
      </c>
      <c r="Q1077" s="175">
        <f>ROUND(E1077*P1077,2)</f>
        <v>0.01</v>
      </c>
      <c r="R1077" s="177" t="s">
        <v>1350</v>
      </c>
      <c r="S1077" s="177" t="s">
        <v>306</v>
      </c>
      <c r="T1077" s="178" t="s">
        <v>364</v>
      </c>
      <c r="U1077" s="159">
        <v>1.8</v>
      </c>
      <c r="V1077" s="159">
        <f>ROUND(E1077*U1077,2)</f>
        <v>41.04</v>
      </c>
      <c r="W1077" s="159"/>
      <c r="X1077" s="159" t="s">
        <v>355</v>
      </c>
      <c r="Y1077" s="159" t="s">
        <v>300</v>
      </c>
      <c r="Z1077" s="148"/>
      <c r="AA1077" s="148"/>
      <c r="AB1077" s="148"/>
      <c r="AC1077" s="148"/>
      <c r="AD1077" s="148"/>
      <c r="AE1077" s="148"/>
      <c r="AF1077" s="148"/>
      <c r="AG1077" s="148" t="s">
        <v>356</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2" x14ac:dyDescent="0.2">
      <c r="A1078" s="155"/>
      <c r="B1078" s="156"/>
      <c r="C1078" s="199" t="s">
        <v>1489</v>
      </c>
      <c r="D1078" s="185"/>
      <c r="E1078" s="186">
        <v>22.8</v>
      </c>
      <c r="F1078" s="159"/>
      <c r="G1078" s="159"/>
      <c r="H1078" s="159"/>
      <c r="I1078" s="159"/>
      <c r="J1078" s="159"/>
      <c r="K1078" s="159"/>
      <c r="L1078" s="159"/>
      <c r="M1078" s="159"/>
      <c r="N1078" s="158"/>
      <c r="O1078" s="158"/>
      <c r="P1078" s="158"/>
      <c r="Q1078" s="158"/>
      <c r="R1078" s="159"/>
      <c r="S1078" s="159"/>
      <c r="T1078" s="159"/>
      <c r="U1078" s="159"/>
      <c r="V1078" s="159"/>
      <c r="W1078" s="159"/>
      <c r="X1078" s="159"/>
      <c r="Y1078" s="159"/>
      <c r="Z1078" s="148"/>
      <c r="AA1078" s="148"/>
      <c r="AB1078" s="148"/>
      <c r="AC1078" s="148"/>
      <c r="AD1078" s="148"/>
      <c r="AE1078" s="148"/>
      <c r="AF1078" s="148"/>
      <c r="AG1078" s="148" t="s">
        <v>369</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ht="22.5" outlineLevel="1" x14ac:dyDescent="0.2">
      <c r="A1079" s="172">
        <v>233</v>
      </c>
      <c r="B1079" s="173" t="s">
        <v>1539</v>
      </c>
      <c r="C1079" s="181" t="s">
        <v>1540</v>
      </c>
      <c r="D1079" s="174" t="s">
        <v>506</v>
      </c>
      <c r="E1079" s="175">
        <v>1</v>
      </c>
      <c r="F1079" s="176"/>
      <c r="G1079" s="177">
        <f>ROUND(E1079*F1079,2)</f>
        <v>0</v>
      </c>
      <c r="H1079" s="176"/>
      <c r="I1079" s="177">
        <f>ROUND(E1079*H1079,2)</f>
        <v>0</v>
      </c>
      <c r="J1079" s="176"/>
      <c r="K1079" s="177">
        <f>ROUND(E1079*J1079,2)</f>
        <v>0</v>
      </c>
      <c r="L1079" s="177">
        <v>21</v>
      </c>
      <c r="M1079" s="177">
        <f>G1079*(1+L1079/100)</f>
        <v>0</v>
      </c>
      <c r="N1079" s="175">
        <v>3.4000000000000002E-4</v>
      </c>
      <c r="O1079" s="175">
        <f>ROUND(E1079*N1079,2)</f>
        <v>0</v>
      </c>
      <c r="P1079" s="175">
        <v>2.5000000000000001E-2</v>
      </c>
      <c r="Q1079" s="175">
        <f>ROUND(E1079*P1079,2)</f>
        <v>0.03</v>
      </c>
      <c r="R1079" s="177" t="s">
        <v>1350</v>
      </c>
      <c r="S1079" s="177" t="s">
        <v>306</v>
      </c>
      <c r="T1079" s="178" t="s">
        <v>364</v>
      </c>
      <c r="U1079" s="159">
        <v>0.21299999999999999</v>
      </c>
      <c r="V1079" s="159">
        <f>ROUND(E1079*U1079,2)</f>
        <v>0.21</v>
      </c>
      <c r="W1079" s="159"/>
      <c r="X1079" s="159" t="s">
        <v>355</v>
      </c>
      <c r="Y1079" s="159" t="s">
        <v>300</v>
      </c>
      <c r="Z1079" s="148"/>
      <c r="AA1079" s="148"/>
      <c r="AB1079" s="148"/>
      <c r="AC1079" s="148"/>
      <c r="AD1079" s="148"/>
      <c r="AE1079" s="148"/>
      <c r="AF1079" s="148"/>
      <c r="AG1079" s="148" t="s">
        <v>356</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2" x14ac:dyDescent="0.2">
      <c r="A1080" s="155"/>
      <c r="B1080" s="156"/>
      <c r="C1080" s="273" t="s">
        <v>1541</v>
      </c>
      <c r="D1080" s="274"/>
      <c r="E1080" s="274"/>
      <c r="F1080" s="274"/>
      <c r="G1080" s="274"/>
      <c r="H1080" s="159"/>
      <c r="I1080" s="159"/>
      <c r="J1080" s="159"/>
      <c r="K1080" s="159"/>
      <c r="L1080" s="159"/>
      <c r="M1080" s="159"/>
      <c r="N1080" s="158"/>
      <c r="O1080" s="158"/>
      <c r="P1080" s="158"/>
      <c r="Q1080" s="158"/>
      <c r="R1080" s="159"/>
      <c r="S1080" s="159"/>
      <c r="T1080" s="159"/>
      <c r="U1080" s="159"/>
      <c r="V1080" s="159"/>
      <c r="W1080" s="159"/>
      <c r="X1080" s="159"/>
      <c r="Y1080" s="159"/>
      <c r="Z1080" s="148"/>
      <c r="AA1080" s="148"/>
      <c r="AB1080" s="148"/>
      <c r="AC1080" s="148"/>
      <c r="AD1080" s="148"/>
      <c r="AE1080" s="148"/>
      <c r="AF1080" s="148"/>
      <c r="AG1080" s="148" t="s">
        <v>367</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2" x14ac:dyDescent="0.2">
      <c r="A1081" s="155"/>
      <c r="B1081" s="156"/>
      <c r="C1081" s="275" t="s">
        <v>1542</v>
      </c>
      <c r="D1081" s="276"/>
      <c r="E1081" s="276"/>
      <c r="F1081" s="276"/>
      <c r="G1081" s="276"/>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303</v>
      </c>
      <c r="AH1081" s="148"/>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2" x14ac:dyDescent="0.2">
      <c r="A1082" s="155"/>
      <c r="B1082" s="156"/>
      <c r="C1082" s="199" t="s">
        <v>1543</v>
      </c>
      <c r="D1082" s="185"/>
      <c r="E1082" s="186">
        <v>1</v>
      </c>
      <c r="F1082" s="159"/>
      <c r="G1082" s="159"/>
      <c r="H1082" s="159"/>
      <c r="I1082" s="159"/>
      <c r="J1082" s="159"/>
      <c r="K1082" s="159"/>
      <c r="L1082" s="159"/>
      <c r="M1082" s="159"/>
      <c r="N1082" s="158"/>
      <c r="O1082" s="158"/>
      <c r="P1082" s="158"/>
      <c r="Q1082" s="158"/>
      <c r="R1082" s="159"/>
      <c r="S1082" s="159"/>
      <c r="T1082" s="159"/>
      <c r="U1082" s="159"/>
      <c r="V1082" s="159"/>
      <c r="W1082" s="159"/>
      <c r="X1082" s="159"/>
      <c r="Y1082" s="159"/>
      <c r="Z1082" s="148"/>
      <c r="AA1082" s="148"/>
      <c r="AB1082" s="148"/>
      <c r="AC1082" s="148"/>
      <c r="AD1082" s="148"/>
      <c r="AE1082" s="148"/>
      <c r="AF1082" s="148"/>
      <c r="AG1082" s="148" t="s">
        <v>369</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ht="22.5" outlineLevel="1" x14ac:dyDescent="0.2">
      <c r="A1083" s="172">
        <v>234</v>
      </c>
      <c r="B1083" s="173" t="s">
        <v>1544</v>
      </c>
      <c r="C1083" s="181" t="s">
        <v>1545</v>
      </c>
      <c r="D1083" s="174" t="s">
        <v>506</v>
      </c>
      <c r="E1083" s="175">
        <v>1</v>
      </c>
      <c r="F1083" s="176"/>
      <c r="G1083" s="177">
        <f>ROUND(E1083*F1083,2)</f>
        <v>0</v>
      </c>
      <c r="H1083" s="176"/>
      <c r="I1083" s="177">
        <f>ROUND(E1083*H1083,2)</f>
        <v>0</v>
      </c>
      <c r="J1083" s="176"/>
      <c r="K1083" s="177">
        <f>ROUND(E1083*J1083,2)</f>
        <v>0</v>
      </c>
      <c r="L1083" s="177">
        <v>21</v>
      </c>
      <c r="M1083" s="177">
        <f>G1083*(1+L1083/100)</f>
        <v>0</v>
      </c>
      <c r="N1083" s="175">
        <v>3.4000000000000002E-4</v>
      </c>
      <c r="O1083" s="175">
        <f>ROUND(E1083*N1083,2)</f>
        <v>0</v>
      </c>
      <c r="P1083" s="175">
        <v>5.3999999999999999E-2</v>
      </c>
      <c r="Q1083" s="175">
        <f>ROUND(E1083*P1083,2)</f>
        <v>0.05</v>
      </c>
      <c r="R1083" s="177" t="s">
        <v>1350</v>
      </c>
      <c r="S1083" s="177" t="s">
        <v>306</v>
      </c>
      <c r="T1083" s="178" t="s">
        <v>364</v>
      </c>
      <c r="U1083" s="159">
        <v>0.38100000000000001</v>
      </c>
      <c r="V1083" s="159">
        <f>ROUND(E1083*U1083,2)</f>
        <v>0.38</v>
      </c>
      <c r="W1083" s="159"/>
      <c r="X1083" s="159" t="s">
        <v>355</v>
      </c>
      <c r="Y1083" s="159" t="s">
        <v>300</v>
      </c>
      <c r="Z1083" s="148"/>
      <c r="AA1083" s="148"/>
      <c r="AB1083" s="148"/>
      <c r="AC1083" s="148"/>
      <c r="AD1083" s="148"/>
      <c r="AE1083" s="148"/>
      <c r="AF1083" s="148"/>
      <c r="AG1083" s="148" t="s">
        <v>356</v>
      </c>
      <c r="AH1083" s="148"/>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2" x14ac:dyDescent="0.2">
      <c r="A1084" s="155"/>
      <c r="B1084" s="156"/>
      <c r="C1084" s="273" t="s">
        <v>1541</v>
      </c>
      <c r="D1084" s="274"/>
      <c r="E1084" s="274"/>
      <c r="F1084" s="274"/>
      <c r="G1084" s="274"/>
      <c r="H1084" s="159"/>
      <c r="I1084" s="159"/>
      <c r="J1084" s="159"/>
      <c r="K1084" s="159"/>
      <c r="L1084" s="159"/>
      <c r="M1084" s="159"/>
      <c r="N1084" s="158"/>
      <c r="O1084" s="158"/>
      <c r="P1084" s="158"/>
      <c r="Q1084" s="158"/>
      <c r="R1084" s="159"/>
      <c r="S1084" s="159"/>
      <c r="T1084" s="159"/>
      <c r="U1084" s="159"/>
      <c r="V1084" s="159"/>
      <c r="W1084" s="159"/>
      <c r="X1084" s="159"/>
      <c r="Y1084" s="159"/>
      <c r="Z1084" s="148"/>
      <c r="AA1084" s="148"/>
      <c r="AB1084" s="148"/>
      <c r="AC1084" s="148"/>
      <c r="AD1084" s="148"/>
      <c r="AE1084" s="148"/>
      <c r="AF1084" s="148"/>
      <c r="AG1084" s="148" t="s">
        <v>367</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2" x14ac:dyDescent="0.2">
      <c r="A1085" s="155"/>
      <c r="B1085" s="156"/>
      <c r="C1085" s="275" t="s">
        <v>1542</v>
      </c>
      <c r="D1085" s="276"/>
      <c r="E1085" s="276"/>
      <c r="F1085" s="276"/>
      <c r="G1085" s="276"/>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303</v>
      </c>
      <c r="AH1085" s="148"/>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2" x14ac:dyDescent="0.2">
      <c r="A1086" s="155"/>
      <c r="B1086" s="156"/>
      <c r="C1086" s="199" t="s">
        <v>1546</v>
      </c>
      <c r="D1086" s="185"/>
      <c r="E1086" s="186">
        <v>1</v>
      </c>
      <c r="F1086" s="159"/>
      <c r="G1086" s="159"/>
      <c r="H1086" s="159"/>
      <c r="I1086" s="159"/>
      <c r="J1086" s="159"/>
      <c r="K1086" s="159"/>
      <c r="L1086" s="159"/>
      <c r="M1086" s="159"/>
      <c r="N1086" s="158"/>
      <c r="O1086" s="158"/>
      <c r="P1086" s="158"/>
      <c r="Q1086" s="158"/>
      <c r="R1086" s="159"/>
      <c r="S1086" s="159"/>
      <c r="T1086" s="159"/>
      <c r="U1086" s="159"/>
      <c r="V1086" s="159"/>
      <c r="W1086" s="159"/>
      <c r="X1086" s="159"/>
      <c r="Y1086" s="159"/>
      <c r="Z1086" s="148"/>
      <c r="AA1086" s="148"/>
      <c r="AB1086" s="148"/>
      <c r="AC1086" s="148"/>
      <c r="AD1086" s="148"/>
      <c r="AE1086" s="148"/>
      <c r="AF1086" s="148"/>
      <c r="AG1086" s="148" t="s">
        <v>369</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ht="22.5" outlineLevel="1" x14ac:dyDescent="0.2">
      <c r="A1087" s="172">
        <v>235</v>
      </c>
      <c r="B1087" s="173" t="s">
        <v>1547</v>
      </c>
      <c r="C1087" s="181" t="s">
        <v>1548</v>
      </c>
      <c r="D1087" s="174" t="s">
        <v>362</v>
      </c>
      <c r="E1087" s="175">
        <v>0.88724999999999998</v>
      </c>
      <c r="F1087" s="176"/>
      <c r="G1087" s="177">
        <f>ROUND(E1087*F1087,2)</f>
        <v>0</v>
      </c>
      <c r="H1087" s="176"/>
      <c r="I1087" s="177">
        <f>ROUND(E1087*H1087,2)</f>
        <v>0</v>
      </c>
      <c r="J1087" s="176"/>
      <c r="K1087" s="177">
        <f>ROUND(E1087*J1087,2)</f>
        <v>0</v>
      </c>
      <c r="L1087" s="177">
        <v>21</v>
      </c>
      <c r="M1087" s="177">
        <f>G1087*(1+L1087/100)</f>
        <v>0</v>
      </c>
      <c r="N1087" s="175">
        <v>1.39E-3</v>
      </c>
      <c r="O1087" s="175">
        <f>ROUND(E1087*N1087,2)</f>
        <v>0</v>
      </c>
      <c r="P1087" s="175">
        <v>1.8</v>
      </c>
      <c r="Q1087" s="175">
        <f>ROUND(E1087*P1087,2)</f>
        <v>1.6</v>
      </c>
      <c r="R1087" s="177" t="s">
        <v>1350</v>
      </c>
      <c r="S1087" s="177" t="s">
        <v>306</v>
      </c>
      <c r="T1087" s="178" t="s">
        <v>364</v>
      </c>
      <c r="U1087" s="159">
        <v>12.256</v>
      </c>
      <c r="V1087" s="159">
        <f>ROUND(E1087*U1087,2)</f>
        <v>10.87</v>
      </c>
      <c r="W1087" s="159"/>
      <c r="X1087" s="159" t="s">
        <v>355</v>
      </c>
      <c r="Y1087" s="159" t="s">
        <v>300</v>
      </c>
      <c r="Z1087" s="148"/>
      <c r="AA1087" s="148"/>
      <c r="AB1087" s="148"/>
      <c r="AC1087" s="148"/>
      <c r="AD1087" s="148"/>
      <c r="AE1087" s="148"/>
      <c r="AF1087" s="148"/>
      <c r="AG1087" s="148" t="s">
        <v>356</v>
      </c>
      <c r="AH1087" s="148"/>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2" x14ac:dyDescent="0.2">
      <c r="A1088" s="155"/>
      <c r="B1088" s="156"/>
      <c r="C1088" s="262" t="s">
        <v>1542</v>
      </c>
      <c r="D1088" s="263"/>
      <c r="E1088" s="263"/>
      <c r="F1088" s="263"/>
      <c r="G1088" s="263"/>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303</v>
      </c>
      <c r="AH1088" s="148"/>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2" x14ac:dyDescent="0.2">
      <c r="A1089" s="155"/>
      <c r="B1089" s="156"/>
      <c r="C1089" s="199" t="s">
        <v>1549</v>
      </c>
      <c r="D1089" s="185"/>
      <c r="E1089" s="186">
        <v>0.88724999999999998</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369</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ht="22.5" outlineLevel="1" x14ac:dyDescent="0.2">
      <c r="A1090" s="172">
        <v>236</v>
      </c>
      <c r="B1090" s="173" t="s">
        <v>1550</v>
      </c>
      <c r="C1090" s="181" t="s">
        <v>1551</v>
      </c>
      <c r="D1090" s="174" t="s">
        <v>448</v>
      </c>
      <c r="E1090" s="175">
        <v>466.41800000000001</v>
      </c>
      <c r="F1090" s="176"/>
      <c r="G1090" s="177">
        <f>ROUND(E1090*F1090,2)</f>
        <v>0</v>
      </c>
      <c r="H1090" s="176"/>
      <c r="I1090" s="177">
        <f>ROUND(E1090*H1090,2)</f>
        <v>0</v>
      </c>
      <c r="J1090" s="176"/>
      <c r="K1090" s="177">
        <f>ROUND(E1090*J1090,2)</f>
        <v>0</v>
      </c>
      <c r="L1090" s="177">
        <v>21</v>
      </c>
      <c r="M1090" s="177">
        <f>G1090*(1+L1090/100)</f>
        <v>0</v>
      </c>
      <c r="N1090" s="175">
        <v>0</v>
      </c>
      <c r="O1090" s="175">
        <f>ROUND(E1090*N1090,2)</f>
        <v>0</v>
      </c>
      <c r="P1090" s="175">
        <v>0.05</v>
      </c>
      <c r="Q1090" s="175">
        <f>ROUND(E1090*P1090,2)</f>
        <v>23.32</v>
      </c>
      <c r="R1090" s="177" t="s">
        <v>1350</v>
      </c>
      <c r="S1090" s="177" t="s">
        <v>306</v>
      </c>
      <c r="T1090" s="178" t="s">
        <v>364</v>
      </c>
      <c r="U1090" s="159">
        <v>0.33</v>
      </c>
      <c r="V1090" s="159">
        <f>ROUND(E1090*U1090,2)</f>
        <v>153.91999999999999</v>
      </c>
      <c r="W1090" s="159"/>
      <c r="X1090" s="159" t="s">
        <v>355</v>
      </c>
      <c r="Y1090" s="159" t="s">
        <v>300</v>
      </c>
      <c r="Z1090" s="148"/>
      <c r="AA1090" s="148"/>
      <c r="AB1090" s="148"/>
      <c r="AC1090" s="148"/>
      <c r="AD1090" s="148"/>
      <c r="AE1090" s="148"/>
      <c r="AF1090" s="148"/>
      <c r="AG1090" s="148" t="s">
        <v>356</v>
      </c>
      <c r="AH1090" s="148"/>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2" x14ac:dyDescent="0.2">
      <c r="A1091" s="155"/>
      <c r="B1091" s="156"/>
      <c r="C1091" s="199" t="s">
        <v>1552</v>
      </c>
      <c r="D1091" s="185"/>
      <c r="E1091" s="186"/>
      <c r="F1091" s="159"/>
      <c r="G1091" s="159"/>
      <c r="H1091" s="159"/>
      <c r="I1091" s="159"/>
      <c r="J1091" s="159"/>
      <c r="K1091" s="159"/>
      <c r="L1091" s="159"/>
      <c r="M1091" s="159"/>
      <c r="N1091" s="158"/>
      <c r="O1091" s="158"/>
      <c r="P1091" s="158"/>
      <c r="Q1091" s="158"/>
      <c r="R1091" s="159"/>
      <c r="S1091" s="159"/>
      <c r="T1091" s="159"/>
      <c r="U1091" s="159"/>
      <c r="V1091" s="159"/>
      <c r="W1091" s="159"/>
      <c r="X1091" s="159"/>
      <c r="Y1091" s="159"/>
      <c r="Z1091" s="148"/>
      <c r="AA1091" s="148"/>
      <c r="AB1091" s="148"/>
      <c r="AC1091" s="148"/>
      <c r="AD1091" s="148"/>
      <c r="AE1091" s="148"/>
      <c r="AF1091" s="148"/>
      <c r="AG1091" s="148" t="s">
        <v>369</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3" x14ac:dyDescent="0.2">
      <c r="A1092" s="155"/>
      <c r="B1092" s="156"/>
      <c r="C1092" s="199" t="s">
        <v>1553</v>
      </c>
      <c r="D1092" s="185"/>
      <c r="E1092" s="186">
        <v>45.188000000000002</v>
      </c>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369</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3" x14ac:dyDescent="0.2">
      <c r="A1093" s="155"/>
      <c r="B1093" s="156"/>
      <c r="C1093" s="199" t="s">
        <v>1554</v>
      </c>
      <c r="D1093" s="185"/>
      <c r="E1093" s="186">
        <v>350.55</v>
      </c>
      <c r="F1093" s="159"/>
      <c r="G1093" s="159"/>
      <c r="H1093" s="159"/>
      <c r="I1093" s="159"/>
      <c r="J1093" s="159"/>
      <c r="K1093" s="159"/>
      <c r="L1093" s="159"/>
      <c r="M1093" s="159"/>
      <c r="N1093" s="158"/>
      <c r="O1093" s="158"/>
      <c r="P1093" s="158"/>
      <c r="Q1093" s="158"/>
      <c r="R1093" s="159"/>
      <c r="S1093" s="159"/>
      <c r="T1093" s="159"/>
      <c r="U1093" s="159"/>
      <c r="V1093" s="159"/>
      <c r="W1093" s="159"/>
      <c r="X1093" s="159"/>
      <c r="Y1093" s="159"/>
      <c r="Z1093" s="148"/>
      <c r="AA1093" s="148"/>
      <c r="AB1093" s="148"/>
      <c r="AC1093" s="148"/>
      <c r="AD1093" s="148"/>
      <c r="AE1093" s="148"/>
      <c r="AF1093" s="148"/>
      <c r="AG1093" s="148" t="s">
        <v>369</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3" x14ac:dyDescent="0.2">
      <c r="A1094" s="155"/>
      <c r="B1094" s="156"/>
      <c r="C1094" s="199" t="s">
        <v>1555</v>
      </c>
      <c r="D1094" s="185"/>
      <c r="E1094" s="186">
        <v>70.680000000000007</v>
      </c>
      <c r="F1094" s="159"/>
      <c r="G1094" s="159"/>
      <c r="H1094" s="159"/>
      <c r="I1094" s="159"/>
      <c r="J1094" s="159"/>
      <c r="K1094" s="159"/>
      <c r="L1094" s="159"/>
      <c r="M1094" s="159"/>
      <c r="N1094" s="158"/>
      <c r="O1094" s="158"/>
      <c r="P1094" s="158"/>
      <c r="Q1094" s="158"/>
      <c r="R1094" s="159"/>
      <c r="S1094" s="159"/>
      <c r="T1094" s="159"/>
      <c r="U1094" s="159"/>
      <c r="V1094" s="159"/>
      <c r="W1094" s="159"/>
      <c r="X1094" s="159"/>
      <c r="Y1094" s="159"/>
      <c r="Z1094" s="148"/>
      <c r="AA1094" s="148"/>
      <c r="AB1094" s="148"/>
      <c r="AC1094" s="148"/>
      <c r="AD1094" s="148"/>
      <c r="AE1094" s="148"/>
      <c r="AF1094" s="148"/>
      <c r="AG1094" s="148" t="s">
        <v>369</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ht="22.5" outlineLevel="1" x14ac:dyDescent="0.2">
      <c r="A1095" s="172">
        <v>237</v>
      </c>
      <c r="B1095" s="173" t="s">
        <v>1556</v>
      </c>
      <c r="C1095" s="181" t="s">
        <v>1557</v>
      </c>
      <c r="D1095" s="174" t="s">
        <v>448</v>
      </c>
      <c r="E1095" s="175">
        <v>325.26859999999999</v>
      </c>
      <c r="F1095" s="176"/>
      <c r="G1095" s="177">
        <f>ROUND(E1095*F1095,2)</f>
        <v>0</v>
      </c>
      <c r="H1095" s="176"/>
      <c r="I1095" s="177">
        <f>ROUND(E1095*H1095,2)</f>
        <v>0</v>
      </c>
      <c r="J1095" s="176"/>
      <c r="K1095" s="177">
        <f>ROUND(E1095*J1095,2)</f>
        <v>0</v>
      </c>
      <c r="L1095" s="177">
        <v>21</v>
      </c>
      <c r="M1095" s="177">
        <f>G1095*(1+L1095/100)</f>
        <v>0</v>
      </c>
      <c r="N1095" s="175">
        <v>0</v>
      </c>
      <c r="O1095" s="175">
        <f>ROUND(E1095*N1095,2)</f>
        <v>0</v>
      </c>
      <c r="P1095" s="175">
        <v>4.5999999999999999E-2</v>
      </c>
      <c r="Q1095" s="175">
        <f>ROUND(E1095*P1095,2)</f>
        <v>14.96</v>
      </c>
      <c r="R1095" s="177" t="s">
        <v>1350</v>
      </c>
      <c r="S1095" s="177" t="s">
        <v>306</v>
      </c>
      <c r="T1095" s="178" t="s">
        <v>364</v>
      </c>
      <c r="U1095" s="159">
        <v>0.26</v>
      </c>
      <c r="V1095" s="159">
        <f>ROUND(E1095*U1095,2)</f>
        <v>84.57</v>
      </c>
      <c r="W1095" s="159"/>
      <c r="X1095" s="159" t="s">
        <v>355</v>
      </c>
      <c r="Y1095" s="159" t="s">
        <v>300</v>
      </c>
      <c r="Z1095" s="148"/>
      <c r="AA1095" s="148"/>
      <c r="AB1095" s="148"/>
      <c r="AC1095" s="148"/>
      <c r="AD1095" s="148"/>
      <c r="AE1095" s="148"/>
      <c r="AF1095" s="148"/>
      <c r="AG1095" s="148" t="s">
        <v>356</v>
      </c>
      <c r="AH1095" s="148"/>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2" x14ac:dyDescent="0.2">
      <c r="A1096" s="155"/>
      <c r="B1096" s="156"/>
      <c r="C1096" s="199" t="s">
        <v>1558</v>
      </c>
      <c r="D1096" s="185"/>
      <c r="E1096" s="186"/>
      <c r="F1096" s="159"/>
      <c r="G1096" s="159"/>
      <c r="H1096" s="159"/>
      <c r="I1096" s="159"/>
      <c r="J1096" s="159"/>
      <c r="K1096" s="159"/>
      <c r="L1096" s="159"/>
      <c r="M1096" s="159"/>
      <c r="N1096" s="158"/>
      <c r="O1096" s="158"/>
      <c r="P1096" s="158"/>
      <c r="Q1096" s="158"/>
      <c r="R1096" s="159"/>
      <c r="S1096" s="159"/>
      <c r="T1096" s="159"/>
      <c r="U1096" s="159"/>
      <c r="V1096" s="159"/>
      <c r="W1096" s="159"/>
      <c r="X1096" s="159"/>
      <c r="Y1096" s="159"/>
      <c r="Z1096" s="148"/>
      <c r="AA1096" s="148"/>
      <c r="AB1096" s="148"/>
      <c r="AC1096" s="148"/>
      <c r="AD1096" s="148"/>
      <c r="AE1096" s="148"/>
      <c r="AF1096" s="148"/>
      <c r="AG1096" s="148" t="s">
        <v>369</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3" x14ac:dyDescent="0.2">
      <c r="A1097" s="155"/>
      <c r="B1097" s="156"/>
      <c r="C1097" s="199" t="s">
        <v>1559</v>
      </c>
      <c r="D1097" s="185"/>
      <c r="E1097" s="186">
        <v>116.474</v>
      </c>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369</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2">
      <c r="A1098" s="155"/>
      <c r="B1098" s="156"/>
      <c r="C1098" s="199" t="s">
        <v>1560</v>
      </c>
      <c r="D1098" s="185"/>
      <c r="E1098" s="186">
        <v>97.358800000000002</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369</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3" x14ac:dyDescent="0.2">
      <c r="A1099" s="155"/>
      <c r="B1099" s="156"/>
      <c r="C1099" s="199" t="s">
        <v>1561</v>
      </c>
      <c r="D1099" s="185"/>
      <c r="E1099" s="186"/>
      <c r="F1099" s="159"/>
      <c r="G1099" s="159"/>
      <c r="H1099" s="159"/>
      <c r="I1099" s="159"/>
      <c r="J1099" s="159"/>
      <c r="K1099" s="159"/>
      <c r="L1099" s="159"/>
      <c r="M1099" s="159"/>
      <c r="N1099" s="158"/>
      <c r="O1099" s="158"/>
      <c r="P1099" s="158"/>
      <c r="Q1099" s="158"/>
      <c r="R1099" s="159"/>
      <c r="S1099" s="159"/>
      <c r="T1099" s="159"/>
      <c r="U1099" s="159"/>
      <c r="V1099" s="159"/>
      <c r="W1099" s="159"/>
      <c r="X1099" s="159"/>
      <c r="Y1099" s="159"/>
      <c r="Z1099" s="148"/>
      <c r="AA1099" s="148"/>
      <c r="AB1099" s="148"/>
      <c r="AC1099" s="148"/>
      <c r="AD1099" s="148"/>
      <c r="AE1099" s="148"/>
      <c r="AF1099" s="148"/>
      <c r="AG1099" s="148" t="s">
        <v>369</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3" x14ac:dyDescent="0.2">
      <c r="A1100" s="155"/>
      <c r="B1100" s="156"/>
      <c r="C1100" s="199" t="s">
        <v>1562</v>
      </c>
      <c r="D1100" s="185"/>
      <c r="E1100" s="186">
        <v>42.3078</v>
      </c>
      <c r="F1100" s="159"/>
      <c r="G1100" s="159"/>
      <c r="H1100" s="159"/>
      <c r="I1100" s="159"/>
      <c r="J1100" s="159"/>
      <c r="K1100" s="159"/>
      <c r="L1100" s="159"/>
      <c r="M1100" s="159"/>
      <c r="N1100" s="158"/>
      <c r="O1100" s="158"/>
      <c r="P1100" s="158"/>
      <c r="Q1100" s="158"/>
      <c r="R1100" s="159"/>
      <c r="S1100" s="159"/>
      <c r="T1100" s="159"/>
      <c r="U1100" s="159"/>
      <c r="V1100" s="159"/>
      <c r="W1100" s="159"/>
      <c r="X1100" s="159"/>
      <c r="Y1100" s="159"/>
      <c r="Z1100" s="148"/>
      <c r="AA1100" s="148"/>
      <c r="AB1100" s="148"/>
      <c r="AC1100" s="148"/>
      <c r="AD1100" s="148"/>
      <c r="AE1100" s="148"/>
      <c r="AF1100" s="148"/>
      <c r="AG1100" s="148" t="s">
        <v>369</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3" x14ac:dyDescent="0.2">
      <c r="A1101" s="155"/>
      <c r="B1101" s="156"/>
      <c r="C1101" s="199" t="s">
        <v>1563</v>
      </c>
      <c r="D1101" s="185"/>
      <c r="E1101" s="186">
        <v>69.128</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369</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ht="22.5" outlineLevel="1" x14ac:dyDescent="0.2">
      <c r="A1102" s="172">
        <v>238</v>
      </c>
      <c r="B1102" s="173" t="s">
        <v>1564</v>
      </c>
      <c r="C1102" s="181" t="s">
        <v>1565</v>
      </c>
      <c r="D1102" s="174" t="s">
        <v>448</v>
      </c>
      <c r="E1102" s="175">
        <v>557</v>
      </c>
      <c r="F1102" s="176"/>
      <c r="G1102" s="177">
        <f>ROUND(E1102*F1102,2)</f>
        <v>0</v>
      </c>
      <c r="H1102" s="176"/>
      <c r="I1102" s="177">
        <f>ROUND(E1102*H1102,2)</f>
        <v>0</v>
      </c>
      <c r="J1102" s="176"/>
      <c r="K1102" s="177">
        <f>ROUND(E1102*J1102,2)</f>
        <v>0</v>
      </c>
      <c r="L1102" s="177">
        <v>21</v>
      </c>
      <c r="M1102" s="177">
        <f>G1102*(1+L1102/100)</f>
        <v>0</v>
      </c>
      <c r="N1102" s="175">
        <v>0</v>
      </c>
      <c r="O1102" s="175">
        <f>ROUND(E1102*N1102,2)</f>
        <v>0</v>
      </c>
      <c r="P1102" s="175">
        <v>2.5080000000000002E-2</v>
      </c>
      <c r="Q1102" s="175">
        <f>ROUND(E1102*P1102,2)</f>
        <v>13.97</v>
      </c>
      <c r="R1102" s="177" t="s">
        <v>1350</v>
      </c>
      <c r="S1102" s="177" t="s">
        <v>306</v>
      </c>
      <c r="T1102" s="178" t="s">
        <v>364</v>
      </c>
      <c r="U1102" s="159">
        <v>0.29099999999999998</v>
      </c>
      <c r="V1102" s="159">
        <f>ROUND(E1102*U1102,2)</f>
        <v>162.09</v>
      </c>
      <c r="W1102" s="159"/>
      <c r="X1102" s="159" t="s">
        <v>355</v>
      </c>
      <c r="Y1102" s="159" t="s">
        <v>300</v>
      </c>
      <c r="Z1102" s="148"/>
      <c r="AA1102" s="148"/>
      <c r="AB1102" s="148"/>
      <c r="AC1102" s="148"/>
      <c r="AD1102" s="148"/>
      <c r="AE1102" s="148"/>
      <c r="AF1102" s="148"/>
      <c r="AG1102" s="148" t="s">
        <v>356</v>
      </c>
      <c r="AH1102" s="148"/>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2" x14ac:dyDescent="0.2">
      <c r="A1103" s="155"/>
      <c r="B1103" s="156"/>
      <c r="C1103" s="199" t="s">
        <v>1566</v>
      </c>
      <c r="D1103" s="185"/>
      <c r="E1103" s="186">
        <v>557</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369</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ht="22.5" outlineLevel="1" x14ac:dyDescent="0.2">
      <c r="A1104" s="172">
        <v>239</v>
      </c>
      <c r="B1104" s="173" t="s">
        <v>1567</v>
      </c>
      <c r="C1104" s="181" t="s">
        <v>1568</v>
      </c>
      <c r="D1104" s="174" t="s">
        <v>448</v>
      </c>
      <c r="E1104" s="175">
        <v>108.51</v>
      </c>
      <c r="F1104" s="176"/>
      <c r="G1104" s="177">
        <f>ROUND(E1104*F1104,2)</f>
        <v>0</v>
      </c>
      <c r="H1104" s="176"/>
      <c r="I1104" s="177">
        <f>ROUND(E1104*H1104,2)</f>
        <v>0</v>
      </c>
      <c r="J1104" s="176"/>
      <c r="K1104" s="177">
        <f>ROUND(E1104*J1104,2)</f>
        <v>0</v>
      </c>
      <c r="L1104" s="177">
        <v>21</v>
      </c>
      <c r="M1104" s="177">
        <f>G1104*(1+L1104/100)</f>
        <v>0</v>
      </c>
      <c r="N1104" s="175">
        <v>0</v>
      </c>
      <c r="O1104" s="175">
        <f>ROUND(E1104*N1104,2)</f>
        <v>0</v>
      </c>
      <c r="P1104" s="175">
        <v>2.9159999999999998E-2</v>
      </c>
      <c r="Q1104" s="175">
        <f>ROUND(E1104*P1104,2)</f>
        <v>3.16</v>
      </c>
      <c r="R1104" s="177" t="s">
        <v>1350</v>
      </c>
      <c r="S1104" s="177" t="s">
        <v>306</v>
      </c>
      <c r="T1104" s="178" t="s">
        <v>364</v>
      </c>
      <c r="U1104" s="159">
        <v>0.441</v>
      </c>
      <c r="V1104" s="159">
        <f>ROUND(E1104*U1104,2)</f>
        <v>47.85</v>
      </c>
      <c r="W1104" s="159"/>
      <c r="X1104" s="159" t="s">
        <v>355</v>
      </c>
      <c r="Y1104" s="159" t="s">
        <v>300</v>
      </c>
      <c r="Z1104" s="148"/>
      <c r="AA1104" s="148"/>
      <c r="AB1104" s="148"/>
      <c r="AC1104" s="148"/>
      <c r="AD1104" s="148"/>
      <c r="AE1104" s="148"/>
      <c r="AF1104" s="148"/>
      <c r="AG1104" s="148" t="s">
        <v>356</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2" x14ac:dyDescent="0.2">
      <c r="A1105" s="155"/>
      <c r="B1105" s="156"/>
      <c r="C1105" s="199" t="s">
        <v>1569</v>
      </c>
      <c r="D1105" s="185"/>
      <c r="E1105" s="186">
        <v>108.51</v>
      </c>
      <c r="F1105" s="159"/>
      <c r="G1105" s="159"/>
      <c r="H1105" s="159"/>
      <c r="I1105" s="159"/>
      <c r="J1105" s="159"/>
      <c r="K1105" s="159"/>
      <c r="L1105" s="159"/>
      <c r="M1105" s="159"/>
      <c r="N1105" s="158"/>
      <c r="O1105" s="158"/>
      <c r="P1105" s="158"/>
      <c r="Q1105" s="158"/>
      <c r="R1105" s="159"/>
      <c r="S1105" s="159"/>
      <c r="T1105" s="159"/>
      <c r="U1105" s="159"/>
      <c r="V1105" s="159"/>
      <c r="W1105" s="159"/>
      <c r="X1105" s="159"/>
      <c r="Y1105" s="159"/>
      <c r="Z1105" s="148"/>
      <c r="AA1105" s="148"/>
      <c r="AB1105" s="148"/>
      <c r="AC1105" s="148"/>
      <c r="AD1105" s="148"/>
      <c r="AE1105" s="148"/>
      <c r="AF1105" s="148"/>
      <c r="AG1105" s="148" t="s">
        <v>369</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ht="22.5" outlineLevel="1" x14ac:dyDescent="0.2">
      <c r="A1106" s="172">
        <v>240</v>
      </c>
      <c r="B1106" s="173" t="s">
        <v>1570</v>
      </c>
      <c r="C1106" s="181" t="s">
        <v>1571</v>
      </c>
      <c r="D1106" s="174" t="s">
        <v>448</v>
      </c>
      <c r="E1106" s="175">
        <v>33</v>
      </c>
      <c r="F1106" s="176"/>
      <c r="G1106" s="177">
        <f>ROUND(E1106*F1106,2)</f>
        <v>0</v>
      </c>
      <c r="H1106" s="176"/>
      <c r="I1106" s="177">
        <f>ROUND(E1106*H1106,2)</f>
        <v>0</v>
      </c>
      <c r="J1106" s="176"/>
      <c r="K1106" s="177">
        <f>ROUND(E1106*J1106,2)</f>
        <v>0</v>
      </c>
      <c r="L1106" s="177">
        <v>21</v>
      </c>
      <c r="M1106" s="177">
        <f>G1106*(1+L1106/100)</f>
        <v>0</v>
      </c>
      <c r="N1106" s="175">
        <v>0</v>
      </c>
      <c r="O1106" s="175">
        <f>ROUND(E1106*N1106,2)</f>
        <v>0</v>
      </c>
      <c r="P1106" s="175">
        <v>1.7129999999999999E-2</v>
      </c>
      <c r="Q1106" s="175">
        <f>ROUND(E1106*P1106,2)</f>
        <v>0.56999999999999995</v>
      </c>
      <c r="R1106" s="177" t="s">
        <v>1350</v>
      </c>
      <c r="S1106" s="177" t="s">
        <v>306</v>
      </c>
      <c r="T1106" s="178" t="s">
        <v>364</v>
      </c>
      <c r="U1106" s="159">
        <v>0.39100000000000001</v>
      </c>
      <c r="V1106" s="159">
        <f>ROUND(E1106*U1106,2)</f>
        <v>12.9</v>
      </c>
      <c r="W1106" s="159"/>
      <c r="X1106" s="159" t="s">
        <v>355</v>
      </c>
      <c r="Y1106" s="159" t="s">
        <v>300</v>
      </c>
      <c r="Z1106" s="148"/>
      <c r="AA1106" s="148"/>
      <c r="AB1106" s="148"/>
      <c r="AC1106" s="148"/>
      <c r="AD1106" s="148"/>
      <c r="AE1106" s="148"/>
      <c r="AF1106" s="148"/>
      <c r="AG1106" s="148" t="s">
        <v>356</v>
      </c>
      <c r="AH1106" s="148"/>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2" x14ac:dyDescent="0.2">
      <c r="A1107" s="155"/>
      <c r="B1107" s="156"/>
      <c r="C1107" s="199" t="s">
        <v>1572</v>
      </c>
      <c r="D1107" s="185"/>
      <c r="E1107" s="186">
        <v>33</v>
      </c>
      <c r="F1107" s="159"/>
      <c r="G1107" s="159"/>
      <c r="H1107" s="159"/>
      <c r="I1107" s="159"/>
      <c r="J1107" s="159"/>
      <c r="K1107" s="159"/>
      <c r="L1107" s="159"/>
      <c r="M1107" s="159"/>
      <c r="N1107" s="158"/>
      <c r="O1107" s="158"/>
      <c r="P1107" s="158"/>
      <c r="Q1107" s="158"/>
      <c r="R1107" s="159"/>
      <c r="S1107" s="159"/>
      <c r="T1107" s="159"/>
      <c r="U1107" s="159"/>
      <c r="V1107" s="159"/>
      <c r="W1107" s="159"/>
      <c r="X1107" s="159"/>
      <c r="Y1107" s="159"/>
      <c r="Z1107" s="148"/>
      <c r="AA1107" s="148"/>
      <c r="AB1107" s="148"/>
      <c r="AC1107" s="148"/>
      <c r="AD1107" s="148"/>
      <c r="AE1107" s="148"/>
      <c r="AF1107" s="148"/>
      <c r="AG1107" s="148" t="s">
        <v>369</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ht="22.5" outlineLevel="1" x14ac:dyDescent="0.2">
      <c r="A1108" s="172">
        <v>241</v>
      </c>
      <c r="B1108" s="173" t="s">
        <v>1573</v>
      </c>
      <c r="C1108" s="181" t="s">
        <v>1574</v>
      </c>
      <c r="D1108" s="174" t="s">
        <v>448</v>
      </c>
      <c r="E1108" s="175">
        <v>590.73</v>
      </c>
      <c r="F1108" s="176"/>
      <c r="G1108" s="177">
        <f>ROUND(E1108*F1108,2)</f>
        <v>0</v>
      </c>
      <c r="H1108" s="176"/>
      <c r="I1108" s="177">
        <f>ROUND(E1108*H1108,2)</f>
        <v>0</v>
      </c>
      <c r="J1108" s="176"/>
      <c r="K1108" s="177">
        <f>ROUND(E1108*J1108,2)</f>
        <v>0</v>
      </c>
      <c r="L1108" s="177">
        <v>21</v>
      </c>
      <c r="M1108" s="177">
        <f>G1108*(1+L1108/100)</f>
        <v>0</v>
      </c>
      <c r="N1108" s="175">
        <v>0</v>
      </c>
      <c r="O1108" s="175">
        <f>ROUND(E1108*N1108,2)</f>
        <v>0</v>
      </c>
      <c r="P1108" s="175">
        <v>6.8000000000000005E-2</v>
      </c>
      <c r="Q1108" s="175">
        <f>ROUND(E1108*P1108,2)</f>
        <v>40.17</v>
      </c>
      <c r="R1108" s="177" t="s">
        <v>1350</v>
      </c>
      <c r="S1108" s="177" t="s">
        <v>306</v>
      </c>
      <c r="T1108" s="178" t="s">
        <v>364</v>
      </c>
      <c r="U1108" s="159">
        <v>0.3</v>
      </c>
      <c r="V1108" s="159">
        <f>ROUND(E1108*U1108,2)</f>
        <v>177.22</v>
      </c>
      <c r="W1108" s="159"/>
      <c r="X1108" s="159" t="s">
        <v>355</v>
      </c>
      <c r="Y1108" s="159" t="s">
        <v>300</v>
      </c>
      <c r="Z1108" s="148"/>
      <c r="AA1108" s="148"/>
      <c r="AB1108" s="148"/>
      <c r="AC1108" s="148"/>
      <c r="AD1108" s="148"/>
      <c r="AE1108" s="148"/>
      <c r="AF1108" s="148"/>
      <c r="AG1108" s="148" t="s">
        <v>356</v>
      </c>
      <c r="AH1108" s="148"/>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2" x14ac:dyDescent="0.2">
      <c r="A1109" s="155"/>
      <c r="B1109" s="156"/>
      <c r="C1109" s="273" t="s">
        <v>1575</v>
      </c>
      <c r="D1109" s="274"/>
      <c r="E1109" s="274"/>
      <c r="F1109" s="274"/>
      <c r="G1109" s="274"/>
      <c r="H1109" s="159"/>
      <c r="I1109" s="159"/>
      <c r="J1109" s="159"/>
      <c r="K1109" s="159"/>
      <c r="L1109" s="159"/>
      <c r="M1109" s="159"/>
      <c r="N1109" s="158"/>
      <c r="O1109" s="158"/>
      <c r="P1109" s="158"/>
      <c r="Q1109" s="158"/>
      <c r="R1109" s="159"/>
      <c r="S1109" s="159"/>
      <c r="T1109" s="159"/>
      <c r="U1109" s="159"/>
      <c r="V1109" s="159"/>
      <c r="W1109" s="159"/>
      <c r="X1109" s="159"/>
      <c r="Y1109" s="159"/>
      <c r="Z1109" s="148"/>
      <c r="AA1109" s="148"/>
      <c r="AB1109" s="148"/>
      <c r="AC1109" s="148"/>
      <c r="AD1109" s="148"/>
      <c r="AE1109" s="148"/>
      <c r="AF1109" s="148"/>
      <c r="AG1109" s="148" t="s">
        <v>367</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2" x14ac:dyDescent="0.2">
      <c r="A1110" s="155"/>
      <c r="B1110" s="156"/>
      <c r="C1110" s="199" t="s">
        <v>1576</v>
      </c>
      <c r="D1110" s="185"/>
      <c r="E1110" s="186"/>
      <c r="F1110" s="159"/>
      <c r="G1110" s="159"/>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369</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3" x14ac:dyDescent="0.2">
      <c r="A1111" s="155"/>
      <c r="B1111" s="156"/>
      <c r="C1111" s="199" t="s">
        <v>1577</v>
      </c>
      <c r="D1111" s="185"/>
      <c r="E1111" s="186">
        <v>590.73</v>
      </c>
      <c r="F1111" s="159"/>
      <c r="G1111" s="159"/>
      <c r="H1111" s="159"/>
      <c r="I1111" s="159"/>
      <c r="J1111" s="159"/>
      <c r="K1111" s="159"/>
      <c r="L1111" s="159"/>
      <c r="M1111" s="159"/>
      <c r="N1111" s="158"/>
      <c r="O1111" s="158"/>
      <c r="P1111" s="158"/>
      <c r="Q1111" s="158"/>
      <c r="R1111" s="159"/>
      <c r="S1111" s="159"/>
      <c r="T1111" s="159"/>
      <c r="U1111" s="159"/>
      <c r="V1111" s="159"/>
      <c r="W1111" s="159"/>
      <c r="X1111" s="159"/>
      <c r="Y1111" s="159"/>
      <c r="Z1111" s="148"/>
      <c r="AA1111" s="148"/>
      <c r="AB1111" s="148"/>
      <c r="AC1111" s="148"/>
      <c r="AD1111" s="148"/>
      <c r="AE1111" s="148"/>
      <c r="AF1111" s="148"/>
      <c r="AG1111" s="148" t="s">
        <v>369</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ht="22.5" outlineLevel="1" x14ac:dyDescent="0.2">
      <c r="A1112" s="172">
        <v>242</v>
      </c>
      <c r="B1112" s="173" t="s">
        <v>1578</v>
      </c>
      <c r="C1112" s="181" t="s">
        <v>1579</v>
      </c>
      <c r="D1112" s="174" t="s">
        <v>448</v>
      </c>
      <c r="E1112" s="175">
        <v>77.290000000000006</v>
      </c>
      <c r="F1112" s="176"/>
      <c r="G1112" s="177">
        <f>ROUND(E1112*F1112,2)</f>
        <v>0</v>
      </c>
      <c r="H1112" s="176"/>
      <c r="I1112" s="177">
        <f>ROUND(E1112*H1112,2)</f>
        <v>0</v>
      </c>
      <c r="J1112" s="176"/>
      <c r="K1112" s="177">
        <f>ROUND(E1112*J1112,2)</f>
        <v>0</v>
      </c>
      <c r="L1112" s="177">
        <v>21</v>
      </c>
      <c r="M1112" s="177">
        <f>G1112*(1+L1112/100)</f>
        <v>0</v>
      </c>
      <c r="N1112" s="175">
        <v>0</v>
      </c>
      <c r="O1112" s="175">
        <f>ROUND(E1112*N1112,2)</f>
        <v>0</v>
      </c>
      <c r="P1112" s="175">
        <v>3.5000000000000003E-2</v>
      </c>
      <c r="Q1112" s="175">
        <f>ROUND(E1112*P1112,2)</f>
        <v>2.71</v>
      </c>
      <c r="R1112" s="177" t="s">
        <v>1580</v>
      </c>
      <c r="S1112" s="177" t="s">
        <v>306</v>
      </c>
      <c r="T1112" s="178" t="s">
        <v>364</v>
      </c>
      <c r="U1112" s="159">
        <v>0.09</v>
      </c>
      <c r="V1112" s="159">
        <f>ROUND(E1112*U1112,2)</f>
        <v>6.96</v>
      </c>
      <c r="W1112" s="159"/>
      <c r="X1112" s="159" t="s">
        <v>355</v>
      </c>
      <c r="Y1112" s="159" t="s">
        <v>365</v>
      </c>
      <c r="Z1112" s="148"/>
      <c r="AA1112" s="148"/>
      <c r="AB1112" s="148"/>
      <c r="AC1112" s="148"/>
      <c r="AD1112" s="148"/>
      <c r="AE1112" s="148"/>
      <c r="AF1112" s="148"/>
      <c r="AG1112" s="148" t="s">
        <v>356</v>
      </c>
      <c r="AH1112" s="148"/>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2" x14ac:dyDescent="0.2">
      <c r="A1113" s="155"/>
      <c r="B1113" s="156"/>
      <c r="C1113" s="199" t="s">
        <v>1581</v>
      </c>
      <c r="D1113" s="185"/>
      <c r="E1113" s="186"/>
      <c r="F1113" s="159"/>
      <c r="G1113" s="159"/>
      <c r="H1113" s="159"/>
      <c r="I1113" s="159"/>
      <c r="J1113" s="159"/>
      <c r="K1113" s="159"/>
      <c r="L1113" s="159"/>
      <c r="M1113" s="159"/>
      <c r="N1113" s="158"/>
      <c r="O1113" s="158"/>
      <c r="P1113" s="158"/>
      <c r="Q1113" s="158"/>
      <c r="R1113" s="159"/>
      <c r="S1113" s="159"/>
      <c r="T1113" s="159"/>
      <c r="U1113" s="159"/>
      <c r="V1113" s="159"/>
      <c r="W1113" s="159"/>
      <c r="X1113" s="159"/>
      <c r="Y1113" s="159"/>
      <c r="Z1113" s="148"/>
      <c r="AA1113" s="148"/>
      <c r="AB1113" s="148"/>
      <c r="AC1113" s="148"/>
      <c r="AD1113" s="148"/>
      <c r="AE1113" s="148"/>
      <c r="AF1113" s="148"/>
      <c r="AG1113" s="148" t="s">
        <v>369</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3" x14ac:dyDescent="0.2">
      <c r="A1114" s="155"/>
      <c r="B1114" s="156"/>
      <c r="C1114" s="199" t="s">
        <v>1582</v>
      </c>
      <c r="D1114" s="185"/>
      <c r="E1114" s="186">
        <v>77.290000000000006</v>
      </c>
      <c r="F1114" s="159"/>
      <c r="G1114" s="159"/>
      <c r="H1114" s="159"/>
      <c r="I1114" s="159"/>
      <c r="J1114" s="159"/>
      <c r="K1114" s="159"/>
      <c r="L1114" s="159"/>
      <c r="M1114" s="159"/>
      <c r="N1114" s="158"/>
      <c r="O1114" s="158"/>
      <c r="P1114" s="158"/>
      <c r="Q1114" s="158"/>
      <c r="R1114" s="159"/>
      <c r="S1114" s="159"/>
      <c r="T1114" s="159"/>
      <c r="U1114" s="159"/>
      <c r="V1114" s="159"/>
      <c r="W1114" s="159"/>
      <c r="X1114" s="159"/>
      <c r="Y1114" s="159"/>
      <c r="Z1114" s="148"/>
      <c r="AA1114" s="148"/>
      <c r="AB1114" s="148"/>
      <c r="AC1114" s="148"/>
      <c r="AD1114" s="148"/>
      <c r="AE1114" s="148"/>
      <c r="AF1114" s="148"/>
      <c r="AG1114" s="148" t="s">
        <v>369</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72">
        <v>243</v>
      </c>
      <c r="B1115" s="173" t="s">
        <v>1583</v>
      </c>
      <c r="C1115" s="181" t="s">
        <v>1584</v>
      </c>
      <c r="D1115" s="174" t="s">
        <v>448</v>
      </c>
      <c r="E1115" s="175">
        <v>433.24</v>
      </c>
      <c r="F1115" s="176"/>
      <c r="G1115" s="177">
        <f>ROUND(E1115*F1115,2)</f>
        <v>0</v>
      </c>
      <c r="H1115" s="176"/>
      <c r="I1115" s="177">
        <f>ROUND(E1115*H1115,2)</f>
        <v>0</v>
      </c>
      <c r="J1115" s="176"/>
      <c r="K1115" s="177">
        <f>ROUND(E1115*J1115,2)</f>
        <v>0</v>
      </c>
      <c r="L1115" s="177">
        <v>21</v>
      </c>
      <c r="M1115" s="177">
        <f>G1115*(1+L1115/100)</f>
        <v>0</v>
      </c>
      <c r="N1115" s="175">
        <v>0</v>
      </c>
      <c r="O1115" s="175">
        <f>ROUND(E1115*N1115,2)</f>
        <v>0</v>
      </c>
      <c r="P1115" s="175">
        <v>2.4649999999999998E-2</v>
      </c>
      <c r="Q1115" s="175">
        <f>ROUND(E1115*P1115,2)</f>
        <v>10.68</v>
      </c>
      <c r="R1115" s="177" t="s">
        <v>1585</v>
      </c>
      <c r="S1115" s="177" t="s">
        <v>306</v>
      </c>
      <c r="T1115" s="178" t="s">
        <v>364</v>
      </c>
      <c r="U1115" s="159">
        <v>0.21</v>
      </c>
      <c r="V1115" s="159">
        <f>ROUND(E1115*U1115,2)</f>
        <v>90.98</v>
      </c>
      <c r="W1115" s="159"/>
      <c r="X1115" s="159" t="s">
        <v>355</v>
      </c>
      <c r="Y1115" s="159" t="s">
        <v>365</v>
      </c>
      <c r="Z1115" s="148"/>
      <c r="AA1115" s="148"/>
      <c r="AB1115" s="148"/>
      <c r="AC1115" s="148"/>
      <c r="AD1115" s="148"/>
      <c r="AE1115" s="148"/>
      <c r="AF1115" s="148"/>
      <c r="AG1115" s="148" t="s">
        <v>356</v>
      </c>
      <c r="AH1115" s="148"/>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2" x14ac:dyDescent="0.2">
      <c r="A1116" s="155"/>
      <c r="B1116" s="156"/>
      <c r="C1116" s="199" t="s">
        <v>1586</v>
      </c>
      <c r="D1116" s="185"/>
      <c r="E1116" s="186"/>
      <c r="F1116" s="159"/>
      <c r="G1116" s="159"/>
      <c r="H1116" s="159"/>
      <c r="I1116" s="159"/>
      <c r="J1116" s="159"/>
      <c r="K1116" s="159"/>
      <c r="L1116" s="159"/>
      <c r="M1116" s="159"/>
      <c r="N1116" s="158"/>
      <c r="O1116" s="158"/>
      <c r="P1116" s="158"/>
      <c r="Q1116" s="158"/>
      <c r="R1116" s="159"/>
      <c r="S1116" s="159"/>
      <c r="T1116" s="159"/>
      <c r="U1116" s="159"/>
      <c r="V1116" s="159"/>
      <c r="W1116" s="159"/>
      <c r="X1116" s="159"/>
      <c r="Y1116" s="159"/>
      <c r="Z1116" s="148"/>
      <c r="AA1116" s="148"/>
      <c r="AB1116" s="148"/>
      <c r="AC1116" s="148"/>
      <c r="AD1116" s="148"/>
      <c r="AE1116" s="148"/>
      <c r="AF1116" s="148"/>
      <c r="AG1116" s="148" t="s">
        <v>369</v>
      </c>
      <c r="AH1116" s="148">
        <v>0</v>
      </c>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3" x14ac:dyDescent="0.2">
      <c r="A1117" s="155"/>
      <c r="B1117" s="156"/>
      <c r="C1117" s="199" t="s">
        <v>1587</v>
      </c>
      <c r="D1117" s="185"/>
      <c r="E1117" s="186">
        <v>433.24</v>
      </c>
      <c r="F1117" s="159"/>
      <c r="G1117" s="159"/>
      <c r="H1117" s="159"/>
      <c r="I1117" s="159"/>
      <c r="J1117" s="159"/>
      <c r="K1117" s="159"/>
      <c r="L1117" s="159"/>
      <c r="M1117" s="159"/>
      <c r="N1117" s="158"/>
      <c r="O1117" s="158"/>
      <c r="P1117" s="158"/>
      <c r="Q1117" s="158"/>
      <c r="R1117" s="159"/>
      <c r="S1117" s="159"/>
      <c r="T1117" s="159"/>
      <c r="U1117" s="159"/>
      <c r="V1117" s="159"/>
      <c r="W1117" s="159"/>
      <c r="X1117" s="159"/>
      <c r="Y1117" s="159"/>
      <c r="Z1117" s="148"/>
      <c r="AA1117" s="148"/>
      <c r="AB1117" s="148"/>
      <c r="AC1117" s="148"/>
      <c r="AD1117" s="148"/>
      <c r="AE1117" s="148"/>
      <c r="AF1117" s="148"/>
      <c r="AG1117" s="148" t="s">
        <v>369</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72">
        <v>244</v>
      </c>
      <c r="B1118" s="173" t="s">
        <v>1588</v>
      </c>
      <c r="C1118" s="181" t="s">
        <v>1589</v>
      </c>
      <c r="D1118" s="174" t="s">
        <v>448</v>
      </c>
      <c r="E1118" s="175">
        <v>56.795000000000002</v>
      </c>
      <c r="F1118" s="176"/>
      <c r="G1118" s="177">
        <f>ROUND(E1118*F1118,2)</f>
        <v>0</v>
      </c>
      <c r="H1118" s="176"/>
      <c r="I1118" s="177">
        <f>ROUND(E1118*H1118,2)</f>
        <v>0</v>
      </c>
      <c r="J1118" s="176"/>
      <c r="K1118" s="177">
        <f>ROUND(E1118*J1118,2)</f>
        <v>0</v>
      </c>
      <c r="L1118" s="177">
        <v>21</v>
      </c>
      <c r="M1118" s="177">
        <f>G1118*(1+L1118/100)</f>
        <v>0</v>
      </c>
      <c r="N1118" s="175">
        <v>0</v>
      </c>
      <c r="O1118" s="175">
        <f>ROUND(E1118*N1118,2)</f>
        <v>0</v>
      </c>
      <c r="P1118" s="175">
        <v>1.098E-2</v>
      </c>
      <c r="Q1118" s="175">
        <f>ROUND(E1118*P1118,2)</f>
        <v>0.62</v>
      </c>
      <c r="R1118" s="177" t="s">
        <v>1585</v>
      </c>
      <c r="S1118" s="177" t="s">
        <v>306</v>
      </c>
      <c r="T1118" s="178" t="s">
        <v>364</v>
      </c>
      <c r="U1118" s="159">
        <v>0.37</v>
      </c>
      <c r="V1118" s="159">
        <f>ROUND(E1118*U1118,2)</f>
        <v>21.01</v>
      </c>
      <c r="W1118" s="159"/>
      <c r="X1118" s="159" t="s">
        <v>355</v>
      </c>
      <c r="Y1118" s="159" t="s">
        <v>365</v>
      </c>
      <c r="Z1118" s="148"/>
      <c r="AA1118" s="148"/>
      <c r="AB1118" s="148"/>
      <c r="AC1118" s="148"/>
      <c r="AD1118" s="148"/>
      <c r="AE1118" s="148"/>
      <c r="AF1118" s="148"/>
      <c r="AG1118" s="148" t="s">
        <v>356</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2" x14ac:dyDescent="0.2">
      <c r="A1119" s="155"/>
      <c r="B1119" s="156"/>
      <c r="C1119" s="199" t="s">
        <v>1590</v>
      </c>
      <c r="D1119" s="185"/>
      <c r="E1119" s="186">
        <v>56.795000000000002</v>
      </c>
      <c r="F1119" s="159"/>
      <c r="G1119" s="159"/>
      <c r="H1119" s="159"/>
      <c r="I1119" s="159"/>
      <c r="J1119" s="159"/>
      <c r="K1119" s="159"/>
      <c r="L1119" s="159"/>
      <c r="M1119" s="159"/>
      <c r="N1119" s="158"/>
      <c r="O1119" s="158"/>
      <c r="P1119" s="158"/>
      <c r="Q1119" s="158"/>
      <c r="R1119" s="159"/>
      <c r="S1119" s="159"/>
      <c r="T1119" s="159"/>
      <c r="U1119" s="159"/>
      <c r="V1119" s="159"/>
      <c r="W1119" s="159"/>
      <c r="X1119" s="159"/>
      <c r="Y1119" s="159"/>
      <c r="Z1119" s="148"/>
      <c r="AA1119" s="148"/>
      <c r="AB1119" s="148"/>
      <c r="AC1119" s="148"/>
      <c r="AD1119" s="148"/>
      <c r="AE1119" s="148"/>
      <c r="AF1119" s="148"/>
      <c r="AG1119" s="148" t="s">
        <v>369</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72">
        <v>245</v>
      </c>
      <c r="B1120" s="173" t="s">
        <v>1591</v>
      </c>
      <c r="C1120" s="181" t="s">
        <v>1592</v>
      </c>
      <c r="D1120" s="174" t="s">
        <v>448</v>
      </c>
      <c r="E1120" s="175">
        <v>490.03500000000003</v>
      </c>
      <c r="F1120" s="176"/>
      <c r="G1120" s="177">
        <f>ROUND(E1120*F1120,2)</f>
        <v>0</v>
      </c>
      <c r="H1120" s="176"/>
      <c r="I1120" s="177">
        <f>ROUND(E1120*H1120,2)</f>
        <v>0</v>
      </c>
      <c r="J1120" s="176"/>
      <c r="K1120" s="177">
        <f>ROUND(E1120*J1120,2)</f>
        <v>0</v>
      </c>
      <c r="L1120" s="177">
        <v>21</v>
      </c>
      <c r="M1120" s="177">
        <f>G1120*(1+L1120/100)</f>
        <v>0</v>
      </c>
      <c r="N1120" s="175">
        <v>0</v>
      </c>
      <c r="O1120" s="175">
        <f>ROUND(E1120*N1120,2)</f>
        <v>0</v>
      </c>
      <c r="P1120" s="175">
        <v>8.0000000000000002E-3</v>
      </c>
      <c r="Q1120" s="175">
        <f>ROUND(E1120*P1120,2)</f>
        <v>3.92</v>
      </c>
      <c r="R1120" s="177" t="s">
        <v>1585</v>
      </c>
      <c r="S1120" s="177" t="s">
        <v>306</v>
      </c>
      <c r="T1120" s="178" t="s">
        <v>364</v>
      </c>
      <c r="U1120" s="159">
        <v>6.6000000000000003E-2</v>
      </c>
      <c r="V1120" s="159">
        <f>ROUND(E1120*U1120,2)</f>
        <v>32.340000000000003</v>
      </c>
      <c r="W1120" s="159"/>
      <c r="X1120" s="159" t="s">
        <v>355</v>
      </c>
      <c r="Y1120" s="159" t="s">
        <v>365</v>
      </c>
      <c r="Z1120" s="148"/>
      <c r="AA1120" s="148"/>
      <c r="AB1120" s="148"/>
      <c r="AC1120" s="148"/>
      <c r="AD1120" s="148"/>
      <c r="AE1120" s="148"/>
      <c r="AF1120" s="148"/>
      <c r="AG1120" s="148" t="s">
        <v>356</v>
      </c>
      <c r="AH1120" s="148"/>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2" x14ac:dyDescent="0.2">
      <c r="A1121" s="155"/>
      <c r="B1121" s="156"/>
      <c r="C1121" s="199" t="s">
        <v>1593</v>
      </c>
      <c r="D1121" s="185"/>
      <c r="E1121" s="186">
        <v>433.24</v>
      </c>
      <c r="F1121" s="159"/>
      <c r="G1121" s="159"/>
      <c r="H1121" s="159"/>
      <c r="I1121" s="159"/>
      <c r="J1121" s="159"/>
      <c r="K1121" s="159"/>
      <c r="L1121" s="159"/>
      <c r="M1121" s="159"/>
      <c r="N1121" s="158"/>
      <c r="O1121" s="158"/>
      <c r="P1121" s="158"/>
      <c r="Q1121" s="158"/>
      <c r="R1121" s="159"/>
      <c r="S1121" s="159"/>
      <c r="T1121" s="159"/>
      <c r="U1121" s="159"/>
      <c r="V1121" s="159"/>
      <c r="W1121" s="159"/>
      <c r="X1121" s="159"/>
      <c r="Y1121" s="159"/>
      <c r="Z1121" s="148"/>
      <c r="AA1121" s="148"/>
      <c r="AB1121" s="148"/>
      <c r="AC1121" s="148"/>
      <c r="AD1121" s="148"/>
      <c r="AE1121" s="148"/>
      <c r="AF1121" s="148"/>
      <c r="AG1121" s="148" t="s">
        <v>369</v>
      </c>
      <c r="AH1121" s="148">
        <v>5</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3" x14ac:dyDescent="0.2">
      <c r="A1122" s="155"/>
      <c r="B1122" s="156"/>
      <c r="C1122" s="199" t="s">
        <v>1594</v>
      </c>
      <c r="D1122" s="185"/>
      <c r="E1122" s="186">
        <v>56.795000000000002</v>
      </c>
      <c r="F1122" s="159"/>
      <c r="G1122" s="159"/>
      <c r="H1122" s="159"/>
      <c r="I1122" s="159"/>
      <c r="J1122" s="159"/>
      <c r="K1122" s="159"/>
      <c r="L1122" s="159"/>
      <c r="M1122" s="159"/>
      <c r="N1122" s="158"/>
      <c r="O1122" s="158"/>
      <c r="P1122" s="158"/>
      <c r="Q1122" s="158"/>
      <c r="R1122" s="159"/>
      <c r="S1122" s="159"/>
      <c r="T1122" s="159"/>
      <c r="U1122" s="159"/>
      <c r="V1122" s="159"/>
      <c r="W1122" s="159"/>
      <c r="X1122" s="159"/>
      <c r="Y1122" s="159"/>
      <c r="Z1122" s="148"/>
      <c r="AA1122" s="148"/>
      <c r="AB1122" s="148"/>
      <c r="AC1122" s="148"/>
      <c r="AD1122" s="148"/>
      <c r="AE1122" s="148"/>
      <c r="AF1122" s="148"/>
      <c r="AG1122" s="148" t="s">
        <v>369</v>
      </c>
      <c r="AH1122" s="148">
        <v>5</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72">
        <v>246</v>
      </c>
      <c r="B1123" s="173" t="s">
        <v>1595</v>
      </c>
      <c r="C1123" s="181" t="s">
        <v>1596</v>
      </c>
      <c r="D1123" s="174" t="s">
        <v>448</v>
      </c>
      <c r="E1123" s="175">
        <v>84.37</v>
      </c>
      <c r="F1123" s="176"/>
      <c r="G1123" s="177">
        <f>ROUND(E1123*F1123,2)</f>
        <v>0</v>
      </c>
      <c r="H1123" s="176"/>
      <c r="I1123" s="177">
        <f>ROUND(E1123*H1123,2)</f>
        <v>0</v>
      </c>
      <c r="J1123" s="176"/>
      <c r="K1123" s="177">
        <f>ROUND(E1123*J1123,2)</f>
        <v>0</v>
      </c>
      <c r="L1123" s="177">
        <v>21</v>
      </c>
      <c r="M1123" s="177">
        <f>G1123*(1+L1123/100)</f>
        <v>0</v>
      </c>
      <c r="N1123" s="175">
        <v>0</v>
      </c>
      <c r="O1123" s="175">
        <f>ROUND(E1123*N1123,2)</f>
        <v>0</v>
      </c>
      <c r="P1123" s="175">
        <v>1.098E-2</v>
      </c>
      <c r="Q1123" s="175">
        <f>ROUND(E1123*P1123,2)</f>
        <v>0.93</v>
      </c>
      <c r="R1123" s="177"/>
      <c r="S1123" s="177" t="s">
        <v>297</v>
      </c>
      <c r="T1123" s="178" t="s">
        <v>298</v>
      </c>
      <c r="U1123" s="159">
        <v>0.44</v>
      </c>
      <c r="V1123" s="159">
        <f>ROUND(E1123*U1123,2)</f>
        <v>37.119999999999997</v>
      </c>
      <c r="W1123" s="159"/>
      <c r="X1123" s="159" t="s">
        <v>355</v>
      </c>
      <c r="Y1123" s="159" t="s">
        <v>1597</v>
      </c>
      <c r="Z1123" s="148"/>
      <c r="AA1123" s="148"/>
      <c r="AB1123" s="148"/>
      <c r="AC1123" s="148"/>
      <c r="AD1123" s="148"/>
      <c r="AE1123" s="148"/>
      <c r="AF1123" s="148"/>
      <c r="AG1123" s="148" t="s">
        <v>356</v>
      </c>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2" x14ac:dyDescent="0.2">
      <c r="A1124" s="155"/>
      <c r="B1124" s="156"/>
      <c r="C1124" s="199" t="s">
        <v>1598</v>
      </c>
      <c r="D1124" s="185"/>
      <c r="E1124" s="186">
        <v>84.37</v>
      </c>
      <c r="F1124" s="159"/>
      <c r="G1124" s="159"/>
      <c r="H1124" s="159"/>
      <c r="I1124" s="159"/>
      <c r="J1124" s="159"/>
      <c r="K1124" s="159"/>
      <c r="L1124" s="159"/>
      <c r="M1124" s="159"/>
      <c r="N1124" s="158"/>
      <c r="O1124" s="158"/>
      <c r="P1124" s="158"/>
      <c r="Q1124" s="158"/>
      <c r="R1124" s="159"/>
      <c r="S1124" s="159"/>
      <c r="T1124" s="159"/>
      <c r="U1124" s="159"/>
      <c r="V1124" s="159"/>
      <c r="W1124" s="159"/>
      <c r="X1124" s="159"/>
      <c r="Y1124" s="159"/>
      <c r="Z1124" s="148"/>
      <c r="AA1124" s="148"/>
      <c r="AB1124" s="148"/>
      <c r="AC1124" s="148"/>
      <c r="AD1124" s="148"/>
      <c r="AE1124" s="148"/>
      <c r="AF1124" s="148"/>
      <c r="AG1124" s="148" t="s">
        <v>369</v>
      </c>
      <c r="AH1124" s="148">
        <v>0</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72">
        <v>247</v>
      </c>
      <c r="B1125" s="173" t="s">
        <v>1599</v>
      </c>
      <c r="C1125" s="181" t="s">
        <v>1600</v>
      </c>
      <c r="D1125" s="174" t="s">
        <v>448</v>
      </c>
      <c r="E1125" s="175">
        <v>62.81</v>
      </c>
      <c r="F1125" s="176"/>
      <c r="G1125" s="177">
        <f>ROUND(E1125*F1125,2)</f>
        <v>0</v>
      </c>
      <c r="H1125" s="176"/>
      <c r="I1125" s="177">
        <f>ROUND(E1125*H1125,2)</f>
        <v>0</v>
      </c>
      <c r="J1125" s="176"/>
      <c r="K1125" s="177">
        <f>ROUND(E1125*J1125,2)</f>
        <v>0</v>
      </c>
      <c r="L1125" s="177">
        <v>21</v>
      </c>
      <c r="M1125" s="177">
        <f>G1125*(1+L1125/100)</f>
        <v>0</v>
      </c>
      <c r="N1125" s="175">
        <v>3.1E-4</v>
      </c>
      <c r="O1125" s="175">
        <f>ROUND(E1125*N1125,2)</f>
        <v>0.02</v>
      </c>
      <c r="P1125" s="175">
        <v>0</v>
      </c>
      <c r="Q1125" s="175">
        <f>ROUND(E1125*P1125,2)</f>
        <v>0</v>
      </c>
      <c r="R1125" s="177"/>
      <c r="S1125" s="177" t="s">
        <v>297</v>
      </c>
      <c r="T1125" s="178" t="s">
        <v>298</v>
      </c>
      <c r="U1125" s="159">
        <v>0.59399999999999997</v>
      </c>
      <c r="V1125" s="159">
        <f>ROUND(E1125*U1125,2)</f>
        <v>37.31</v>
      </c>
      <c r="W1125" s="159"/>
      <c r="X1125" s="159" t="s">
        <v>355</v>
      </c>
      <c r="Y1125" s="159" t="s">
        <v>1597</v>
      </c>
      <c r="Z1125" s="148"/>
      <c r="AA1125" s="148"/>
      <c r="AB1125" s="148"/>
      <c r="AC1125" s="148"/>
      <c r="AD1125" s="148"/>
      <c r="AE1125" s="148"/>
      <c r="AF1125" s="148"/>
      <c r="AG1125" s="148" t="s">
        <v>356</v>
      </c>
      <c r="AH1125" s="148"/>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2" x14ac:dyDescent="0.2">
      <c r="A1126" s="155"/>
      <c r="B1126" s="156"/>
      <c r="C1126" s="199" t="s">
        <v>1601</v>
      </c>
      <c r="D1126" s="185"/>
      <c r="E1126" s="186">
        <v>62.81</v>
      </c>
      <c r="F1126" s="159"/>
      <c r="G1126" s="159"/>
      <c r="H1126" s="159"/>
      <c r="I1126" s="159"/>
      <c r="J1126" s="159"/>
      <c r="K1126" s="159"/>
      <c r="L1126" s="159"/>
      <c r="M1126" s="159"/>
      <c r="N1126" s="158"/>
      <c r="O1126" s="158"/>
      <c r="P1126" s="158"/>
      <c r="Q1126" s="158"/>
      <c r="R1126" s="159"/>
      <c r="S1126" s="159"/>
      <c r="T1126" s="159"/>
      <c r="U1126" s="159"/>
      <c r="V1126" s="159"/>
      <c r="W1126" s="159"/>
      <c r="X1126" s="159"/>
      <c r="Y1126" s="159"/>
      <c r="Z1126" s="148"/>
      <c r="AA1126" s="148"/>
      <c r="AB1126" s="148"/>
      <c r="AC1126" s="148"/>
      <c r="AD1126" s="148"/>
      <c r="AE1126" s="148"/>
      <c r="AF1126" s="148"/>
      <c r="AG1126" s="148" t="s">
        <v>369</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72">
        <v>248</v>
      </c>
      <c r="B1127" s="173" t="s">
        <v>1602</v>
      </c>
      <c r="C1127" s="181" t="s">
        <v>1603</v>
      </c>
      <c r="D1127" s="174" t="s">
        <v>448</v>
      </c>
      <c r="E1127" s="175">
        <v>27.94</v>
      </c>
      <c r="F1127" s="176"/>
      <c r="G1127" s="177">
        <f>ROUND(E1127*F1127,2)</f>
        <v>0</v>
      </c>
      <c r="H1127" s="176"/>
      <c r="I1127" s="177">
        <f>ROUND(E1127*H1127,2)</f>
        <v>0</v>
      </c>
      <c r="J1127" s="176"/>
      <c r="K1127" s="177">
        <f>ROUND(E1127*J1127,2)</f>
        <v>0</v>
      </c>
      <c r="L1127" s="177">
        <v>21</v>
      </c>
      <c r="M1127" s="177">
        <f>G1127*(1+L1127/100)</f>
        <v>0</v>
      </c>
      <c r="N1127" s="175">
        <v>0</v>
      </c>
      <c r="O1127" s="175">
        <f>ROUND(E1127*N1127,2)</f>
        <v>0</v>
      </c>
      <c r="P1127" s="175">
        <v>1.7999999999999999E-2</v>
      </c>
      <c r="Q1127" s="175">
        <f>ROUND(E1127*P1127,2)</f>
        <v>0.5</v>
      </c>
      <c r="R1127" s="177"/>
      <c r="S1127" s="177" t="s">
        <v>297</v>
      </c>
      <c r="T1127" s="178" t="s">
        <v>298</v>
      </c>
      <c r="U1127" s="159">
        <v>0.78100000000000003</v>
      </c>
      <c r="V1127" s="159">
        <f>ROUND(E1127*U1127,2)</f>
        <v>21.82</v>
      </c>
      <c r="W1127" s="159"/>
      <c r="X1127" s="159" t="s">
        <v>355</v>
      </c>
      <c r="Y1127" s="159" t="s">
        <v>365</v>
      </c>
      <c r="Z1127" s="148"/>
      <c r="AA1127" s="148"/>
      <c r="AB1127" s="148"/>
      <c r="AC1127" s="148"/>
      <c r="AD1127" s="148"/>
      <c r="AE1127" s="148"/>
      <c r="AF1127" s="148"/>
      <c r="AG1127" s="148" t="s">
        <v>356</v>
      </c>
      <c r="AH1127" s="148"/>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2" x14ac:dyDescent="0.2">
      <c r="A1128" s="155"/>
      <c r="B1128" s="156"/>
      <c r="C1128" s="199" t="s">
        <v>1604</v>
      </c>
      <c r="D1128" s="185"/>
      <c r="E1128" s="186">
        <v>27.94</v>
      </c>
      <c r="F1128" s="159"/>
      <c r="G1128" s="159"/>
      <c r="H1128" s="159"/>
      <c r="I1128" s="159"/>
      <c r="J1128" s="159"/>
      <c r="K1128" s="159"/>
      <c r="L1128" s="159"/>
      <c r="M1128" s="159"/>
      <c r="N1128" s="158"/>
      <c r="O1128" s="158"/>
      <c r="P1128" s="158"/>
      <c r="Q1128" s="158"/>
      <c r="R1128" s="159"/>
      <c r="S1128" s="159"/>
      <c r="T1128" s="159"/>
      <c r="U1128" s="159"/>
      <c r="V1128" s="159"/>
      <c r="W1128" s="159"/>
      <c r="X1128" s="159"/>
      <c r="Y1128" s="159"/>
      <c r="Z1128" s="148"/>
      <c r="AA1128" s="148"/>
      <c r="AB1128" s="148"/>
      <c r="AC1128" s="148"/>
      <c r="AD1128" s="148"/>
      <c r="AE1128" s="148"/>
      <c r="AF1128" s="148"/>
      <c r="AG1128" s="148" t="s">
        <v>369</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72">
        <v>249</v>
      </c>
      <c r="B1129" s="173" t="s">
        <v>1605</v>
      </c>
      <c r="C1129" s="181" t="s">
        <v>1606</v>
      </c>
      <c r="D1129" s="174" t="s">
        <v>448</v>
      </c>
      <c r="E1129" s="175">
        <v>315.82</v>
      </c>
      <c r="F1129" s="176"/>
      <c r="G1129" s="177">
        <f>ROUND(E1129*F1129,2)</f>
        <v>0</v>
      </c>
      <c r="H1129" s="176"/>
      <c r="I1129" s="177">
        <f>ROUND(E1129*H1129,2)</f>
        <v>0</v>
      </c>
      <c r="J1129" s="176"/>
      <c r="K1129" s="177">
        <f>ROUND(E1129*J1129,2)</f>
        <v>0</v>
      </c>
      <c r="L1129" s="177">
        <v>21</v>
      </c>
      <c r="M1129" s="177">
        <f>G1129*(1+L1129/100)</f>
        <v>0</v>
      </c>
      <c r="N1129" s="175">
        <v>0</v>
      </c>
      <c r="O1129" s="175">
        <f>ROUND(E1129*N1129,2)</f>
        <v>0</v>
      </c>
      <c r="P1129" s="175">
        <v>4.5999999999999999E-3</v>
      </c>
      <c r="Q1129" s="175">
        <f>ROUND(E1129*P1129,2)</f>
        <v>1.45</v>
      </c>
      <c r="R1129" s="177"/>
      <c r="S1129" s="177" t="s">
        <v>297</v>
      </c>
      <c r="T1129" s="178" t="s">
        <v>298</v>
      </c>
      <c r="U1129" s="159">
        <v>0.35799999999999998</v>
      </c>
      <c r="V1129" s="159">
        <f>ROUND(E1129*U1129,2)</f>
        <v>113.06</v>
      </c>
      <c r="W1129" s="159"/>
      <c r="X1129" s="159" t="s">
        <v>355</v>
      </c>
      <c r="Y1129" s="159" t="s">
        <v>365</v>
      </c>
      <c r="Z1129" s="148"/>
      <c r="AA1129" s="148"/>
      <c r="AB1129" s="148"/>
      <c r="AC1129" s="148"/>
      <c r="AD1129" s="148"/>
      <c r="AE1129" s="148"/>
      <c r="AF1129" s="148"/>
      <c r="AG1129" s="148" t="s">
        <v>356</v>
      </c>
      <c r="AH1129" s="148"/>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2" x14ac:dyDescent="0.2">
      <c r="A1130" s="155"/>
      <c r="B1130" s="156"/>
      <c r="C1130" s="199" t="s">
        <v>1607</v>
      </c>
      <c r="D1130" s="185"/>
      <c r="E1130" s="186">
        <v>315.82</v>
      </c>
      <c r="F1130" s="159"/>
      <c r="G1130" s="159"/>
      <c r="H1130" s="159"/>
      <c r="I1130" s="159"/>
      <c r="J1130" s="159"/>
      <c r="K1130" s="159"/>
      <c r="L1130" s="159"/>
      <c r="M1130" s="159"/>
      <c r="N1130" s="158"/>
      <c r="O1130" s="158"/>
      <c r="P1130" s="158"/>
      <c r="Q1130" s="158"/>
      <c r="R1130" s="159"/>
      <c r="S1130" s="159"/>
      <c r="T1130" s="159"/>
      <c r="U1130" s="159"/>
      <c r="V1130" s="159"/>
      <c r="W1130" s="159"/>
      <c r="X1130" s="159"/>
      <c r="Y1130" s="159"/>
      <c r="Z1130" s="148"/>
      <c r="AA1130" s="148"/>
      <c r="AB1130" s="148"/>
      <c r="AC1130" s="148"/>
      <c r="AD1130" s="148"/>
      <c r="AE1130" s="148"/>
      <c r="AF1130" s="148"/>
      <c r="AG1130" s="148" t="s">
        <v>369</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72">
        <v>250</v>
      </c>
      <c r="B1131" s="173" t="s">
        <v>1608</v>
      </c>
      <c r="C1131" s="181" t="s">
        <v>1609</v>
      </c>
      <c r="D1131" s="174" t="s">
        <v>448</v>
      </c>
      <c r="E1131" s="175">
        <v>308.04000000000002</v>
      </c>
      <c r="F1131" s="176"/>
      <c r="G1131" s="177">
        <f>ROUND(E1131*F1131,2)</f>
        <v>0</v>
      </c>
      <c r="H1131" s="176"/>
      <c r="I1131" s="177">
        <f>ROUND(E1131*H1131,2)</f>
        <v>0</v>
      </c>
      <c r="J1131" s="176"/>
      <c r="K1131" s="177">
        <f>ROUND(E1131*J1131,2)</f>
        <v>0</v>
      </c>
      <c r="L1131" s="177">
        <v>21</v>
      </c>
      <c r="M1131" s="177">
        <f>G1131*(1+L1131/100)</f>
        <v>0</v>
      </c>
      <c r="N1131" s="175">
        <v>0</v>
      </c>
      <c r="O1131" s="175">
        <f>ROUND(E1131*N1131,2)</f>
        <v>0</v>
      </c>
      <c r="P1131" s="175">
        <v>3.1700000000000001E-3</v>
      </c>
      <c r="Q1131" s="175">
        <f>ROUND(E1131*P1131,2)</f>
        <v>0.98</v>
      </c>
      <c r="R1131" s="177"/>
      <c r="S1131" s="177" t="s">
        <v>297</v>
      </c>
      <c r="T1131" s="178" t="s">
        <v>298</v>
      </c>
      <c r="U1131" s="159">
        <v>0.42</v>
      </c>
      <c r="V1131" s="159">
        <f>ROUND(E1131*U1131,2)</f>
        <v>129.38</v>
      </c>
      <c r="W1131" s="159"/>
      <c r="X1131" s="159" t="s">
        <v>355</v>
      </c>
      <c r="Y1131" s="159" t="s">
        <v>365</v>
      </c>
      <c r="Z1131" s="148"/>
      <c r="AA1131" s="148"/>
      <c r="AB1131" s="148"/>
      <c r="AC1131" s="148"/>
      <c r="AD1131" s="148"/>
      <c r="AE1131" s="148"/>
      <c r="AF1131" s="148"/>
      <c r="AG1131" s="148" t="s">
        <v>356</v>
      </c>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2" x14ac:dyDescent="0.2">
      <c r="A1132" s="155"/>
      <c r="B1132" s="156"/>
      <c r="C1132" s="199" t="s">
        <v>1610</v>
      </c>
      <c r="D1132" s="185"/>
      <c r="E1132" s="186">
        <v>308.04000000000002</v>
      </c>
      <c r="F1132" s="159"/>
      <c r="G1132" s="159"/>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369</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72">
        <v>251</v>
      </c>
      <c r="B1133" s="173" t="s">
        <v>1611</v>
      </c>
      <c r="C1133" s="181" t="s">
        <v>1612</v>
      </c>
      <c r="D1133" s="174" t="s">
        <v>448</v>
      </c>
      <c r="E1133" s="175">
        <v>17.149999999999999</v>
      </c>
      <c r="F1133" s="176"/>
      <c r="G1133" s="177">
        <f>ROUND(E1133*F1133,2)</f>
        <v>0</v>
      </c>
      <c r="H1133" s="176"/>
      <c r="I1133" s="177">
        <f>ROUND(E1133*H1133,2)</f>
        <v>0</v>
      </c>
      <c r="J1133" s="176"/>
      <c r="K1133" s="177">
        <f>ROUND(E1133*J1133,2)</f>
        <v>0</v>
      </c>
      <c r="L1133" s="177">
        <v>21</v>
      </c>
      <c r="M1133" s="177">
        <f>G1133*(1+L1133/100)</f>
        <v>0</v>
      </c>
      <c r="N1133" s="175">
        <v>0</v>
      </c>
      <c r="O1133" s="175">
        <f>ROUND(E1133*N1133,2)</f>
        <v>0</v>
      </c>
      <c r="P1133" s="175">
        <v>2.001E-2</v>
      </c>
      <c r="Q1133" s="175">
        <f>ROUND(E1133*P1133,2)</f>
        <v>0.34</v>
      </c>
      <c r="R1133" s="177"/>
      <c r="S1133" s="177" t="s">
        <v>297</v>
      </c>
      <c r="T1133" s="178" t="s">
        <v>298</v>
      </c>
      <c r="U1133" s="159">
        <v>0.51</v>
      </c>
      <c r="V1133" s="159">
        <f>ROUND(E1133*U1133,2)</f>
        <v>8.75</v>
      </c>
      <c r="W1133" s="159"/>
      <c r="X1133" s="159" t="s">
        <v>355</v>
      </c>
      <c r="Y1133" s="159" t="s">
        <v>365</v>
      </c>
      <c r="Z1133" s="148"/>
      <c r="AA1133" s="148"/>
      <c r="AB1133" s="148"/>
      <c r="AC1133" s="148"/>
      <c r="AD1133" s="148"/>
      <c r="AE1133" s="148"/>
      <c r="AF1133" s="148"/>
      <c r="AG1133" s="148" t="s">
        <v>356</v>
      </c>
      <c r="AH1133" s="148"/>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2" x14ac:dyDescent="0.2">
      <c r="A1134" s="155"/>
      <c r="B1134" s="156"/>
      <c r="C1134" s="199" t="s">
        <v>1613</v>
      </c>
      <c r="D1134" s="185"/>
      <c r="E1134" s="186">
        <v>17.149999999999999</v>
      </c>
      <c r="F1134" s="159"/>
      <c r="G1134" s="159"/>
      <c r="H1134" s="159"/>
      <c r="I1134" s="159"/>
      <c r="J1134" s="159"/>
      <c r="K1134" s="159"/>
      <c r="L1134" s="159"/>
      <c r="M1134" s="159"/>
      <c r="N1134" s="158"/>
      <c r="O1134" s="158"/>
      <c r="P1134" s="158"/>
      <c r="Q1134" s="158"/>
      <c r="R1134" s="159"/>
      <c r="S1134" s="159"/>
      <c r="T1134" s="159"/>
      <c r="U1134" s="159"/>
      <c r="V1134" s="159"/>
      <c r="W1134" s="159"/>
      <c r="X1134" s="159"/>
      <c r="Y1134" s="159"/>
      <c r="Z1134" s="148"/>
      <c r="AA1134" s="148"/>
      <c r="AB1134" s="148"/>
      <c r="AC1134" s="148"/>
      <c r="AD1134" s="148"/>
      <c r="AE1134" s="148"/>
      <c r="AF1134" s="148"/>
      <c r="AG1134" s="148" t="s">
        <v>369</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72">
        <v>252</v>
      </c>
      <c r="B1135" s="173" t="s">
        <v>1614</v>
      </c>
      <c r="C1135" s="181" t="s">
        <v>1615</v>
      </c>
      <c r="D1135" s="174" t="s">
        <v>506</v>
      </c>
      <c r="E1135" s="175">
        <v>264</v>
      </c>
      <c r="F1135" s="176"/>
      <c r="G1135" s="177">
        <f>ROUND(E1135*F1135,2)</f>
        <v>0</v>
      </c>
      <c r="H1135" s="176"/>
      <c r="I1135" s="177">
        <f>ROUND(E1135*H1135,2)</f>
        <v>0</v>
      </c>
      <c r="J1135" s="176"/>
      <c r="K1135" s="177">
        <f>ROUND(E1135*J1135,2)</f>
        <v>0</v>
      </c>
      <c r="L1135" s="177">
        <v>21</v>
      </c>
      <c r="M1135" s="177">
        <f>G1135*(1+L1135/100)</f>
        <v>0</v>
      </c>
      <c r="N1135" s="175">
        <v>0</v>
      </c>
      <c r="O1135" s="175">
        <f>ROUND(E1135*N1135,2)</f>
        <v>0</v>
      </c>
      <c r="P1135" s="175">
        <v>5.0000000000000001E-3</v>
      </c>
      <c r="Q1135" s="175">
        <f>ROUND(E1135*P1135,2)</f>
        <v>1.32</v>
      </c>
      <c r="R1135" s="177"/>
      <c r="S1135" s="177" t="s">
        <v>297</v>
      </c>
      <c r="T1135" s="178" t="s">
        <v>298</v>
      </c>
      <c r="U1135" s="159">
        <v>0.27700000000000002</v>
      </c>
      <c r="V1135" s="159">
        <f>ROUND(E1135*U1135,2)</f>
        <v>73.13</v>
      </c>
      <c r="W1135" s="159"/>
      <c r="X1135" s="159" t="s">
        <v>355</v>
      </c>
      <c r="Y1135" s="159" t="s">
        <v>365</v>
      </c>
      <c r="Z1135" s="148"/>
      <c r="AA1135" s="148"/>
      <c r="AB1135" s="148"/>
      <c r="AC1135" s="148"/>
      <c r="AD1135" s="148"/>
      <c r="AE1135" s="148"/>
      <c r="AF1135" s="148"/>
      <c r="AG1135" s="148" t="s">
        <v>356</v>
      </c>
      <c r="AH1135" s="148"/>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2" x14ac:dyDescent="0.2">
      <c r="A1136" s="155"/>
      <c r="B1136" s="156"/>
      <c r="C1136" s="199" t="s">
        <v>1616</v>
      </c>
      <c r="D1136" s="185"/>
      <c r="E1136" s="186">
        <v>264</v>
      </c>
      <c r="F1136" s="159"/>
      <c r="G1136" s="159"/>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369</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72">
        <v>253</v>
      </c>
      <c r="B1137" s="173" t="s">
        <v>1617</v>
      </c>
      <c r="C1137" s="181" t="s">
        <v>1618</v>
      </c>
      <c r="D1137" s="174" t="s">
        <v>1287</v>
      </c>
      <c r="E1137" s="175">
        <v>200</v>
      </c>
      <c r="F1137" s="176"/>
      <c r="G1137" s="177">
        <f>ROUND(E1137*F1137,2)</f>
        <v>0</v>
      </c>
      <c r="H1137" s="176"/>
      <c r="I1137" s="177">
        <f>ROUND(E1137*H1137,2)</f>
        <v>0</v>
      </c>
      <c r="J1137" s="176"/>
      <c r="K1137" s="177">
        <f>ROUND(E1137*J1137,2)</f>
        <v>0</v>
      </c>
      <c r="L1137" s="177">
        <v>21</v>
      </c>
      <c r="M1137" s="177">
        <f>G1137*(1+L1137/100)</f>
        <v>0</v>
      </c>
      <c r="N1137" s="175">
        <v>0</v>
      </c>
      <c r="O1137" s="175">
        <f>ROUND(E1137*N1137,2)</f>
        <v>0</v>
      </c>
      <c r="P1137" s="175">
        <v>0</v>
      </c>
      <c r="Q1137" s="175">
        <f>ROUND(E1137*P1137,2)</f>
        <v>0</v>
      </c>
      <c r="R1137" s="177" t="s">
        <v>1619</v>
      </c>
      <c r="S1137" s="177" t="s">
        <v>306</v>
      </c>
      <c r="T1137" s="178" t="s">
        <v>364</v>
      </c>
      <c r="U1137" s="159">
        <v>1</v>
      </c>
      <c r="V1137" s="159">
        <f>ROUND(E1137*U1137,2)</f>
        <v>200</v>
      </c>
      <c r="W1137" s="159"/>
      <c r="X1137" s="159" t="s">
        <v>1620</v>
      </c>
      <c r="Y1137" s="159" t="s">
        <v>300</v>
      </c>
      <c r="Z1137" s="148"/>
      <c r="AA1137" s="148"/>
      <c r="AB1137" s="148"/>
      <c r="AC1137" s="148"/>
      <c r="AD1137" s="148"/>
      <c r="AE1137" s="148"/>
      <c r="AF1137" s="148"/>
      <c r="AG1137" s="148" t="s">
        <v>1621</v>
      </c>
      <c r="AH1137" s="148"/>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2" x14ac:dyDescent="0.2">
      <c r="A1138" s="155"/>
      <c r="B1138" s="156"/>
      <c r="C1138" s="199" t="s">
        <v>1622</v>
      </c>
      <c r="D1138" s="185"/>
      <c r="E1138" s="186"/>
      <c r="F1138" s="159"/>
      <c r="G1138" s="159"/>
      <c r="H1138" s="159"/>
      <c r="I1138" s="159"/>
      <c r="J1138" s="159"/>
      <c r="K1138" s="159"/>
      <c r="L1138" s="159"/>
      <c r="M1138" s="159"/>
      <c r="N1138" s="158"/>
      <c r="O1138" s="158"/>
      <c r="P1138" s="158"/>
      <c r="Q1138" s="158"/>
      <c r="R1138" s="159"/>
      <c r="S1138" s="159"/>
      <c r="T1138" s="159"/>
      <c r="U1138" s="159"/>
      <c r="V1138" s="159"/>
      <c r="W1138" s="159"/>
      <c r="X1138" s="159"/>
      <c r="Y1138" s="159"/>
      <c r="Z1138" s="148"/>
      <c r="AA1138" s="148"/>
      <c r="AB1138" s="148"/>
      <c r="AC1138" s="148"/>
      <c r="AD1138" s="148"/>
      <c r="AE1138" s="148"/>
      <c r="AF1138" s="148"/>
      <c r="AG1138" s="148" t="s">
        <v>369</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3" x14ac:dyDescent="0.2">
      <c r="A1139" s="155"/>
      <c r="B1139" s="156"/>
      <c r="C1139" s="199" t="s">
        <v>1623</v>
      </c>
      <c r="D1139" s="185"/>
      <c r="E1139" s="186">
        <v>200</v>
      </c>
      <c r="F1139" s="159"/>
      <c r="G1139" s="159"/>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369</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ht="22.5" outlineLevel="1" x14ac:dyDescent="0.2">
      <c r="A1140" s="172">
        <v>254</v>
      </c>
      <c r="B1140" s="173" t="s">
        <v>1624</v>
      </c>
      <c r="C1140" s="181" t="s">
        <v>1625</v>
      </c>
      <c r="D1140" s="174" t="s">
        <v>432</v>
      </c>
      <c r="E1140" s="175">
        <v>1176.11601</v>
      </c>
      <c r="F1140" s="176"/>
      <c r="G1140" s="177">
        <f>ROUND(E1140*F1140,2)</f>
        <v>0</v>
      </c>
      <c r="H1140" s="176"/>
      <c r="I1140" s="177">
        <f>ROUND(E1140*H1140,2)</f>
        <v>0</v>
      </c>
      <c r="J1140" s="176"/>
      <c r="K1140" s="177">
        <f>ROUND(E1140*J1140,2)</f>
        <v>0</v>
      </c>
      <c r="L1140" s="177">
        <v>21</v>
      </c>
      <c r="M1140" s="177">
        <f>G1140*(1+L1140/100)</f>
        <v>0</v>
      </c>
      <c r="N1140" s="175">
        <v>0</v>
      </c>
      <c r="O1140" s="175">
        <f>ROUND(E1140*N1140,2)</f>
        <v>0</v>
      </c>
      <c r="P1140" s="175">
        <v>0</v>
      </c>
      <c r="Q1140" s="175">
        <f>ROUND(E1140*P1140,2)</f>
        <v>0</v>
      </c>
      <c r="R1140" s="177" t="s">
        <v>1350</v>
      </c>
      <c r="S1140" s="177" t="s">
        <v>306</v>
      </c>
      <c r="T1140" s="178" t="s">
        <v>364</v>
      </c>
      <c r="U1140" s="159">
        <v>0.93300000000000005</v>
      </c>
      <c r="V1140" s="159">
        <f>ROUND(E1140*U1140,2)</f>
        <v>1097.32</v>
      </c>
      <c r="W1140" s="159"/>
      <c r="X1140" s="159" t="s">
        <v>1626</v>
      </c>
      <c r="Y1140" s="159" t="s">
        <v>300</v>
      </c>
      <c r="Z1140" s="148"/>
      <c r="AA1140" s="148"/>
      <c r="AB1140" s="148"/>
      <c r="AC1140" s="148"/>
      <c r="AD1140" s="148"/>
      <c r="AE1140" s="148"/>
      <c r="AF1140" s="148"/>
      <c r="AG1140" s="148" t="s">
        <v>1627</v>
      </c>
      <c r="AH1140" s="148"/>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2" x14ac:dyDescent="0.2">
      <c r="A1141" s="155"/>
      <c r="B1141" s="156"/>
      <c r="C1141" s="199" t="s">
        <v>1628</v>
      </c>
      <c r="D1141" s="185"/>
      <c r="E1141" s="186"/>
      <c r="F1141" s="159"/>
      <c r="G1141" s="159"/>
      <c r="H1141" s="159"/>
      <c r="I1141" s="159"/>
      <c r="J1141" s="159"/>
      <c r="K1141" s="159"/>
      <c r="L1141" s="159"/>
      <c r="M1141" s="159"/>
      <c r="N1141" s="158"/>
      <c r="O1141" s="158"/>
      <c r="P1141" s="158"/>
      <c r="Q1141" s="158"/>
      <c r="R1141" s="159"/>
      <c r="S1141" s="159"/>
      <c r="T1141" s="159"/>
      <c r="U1141" s="159"/>
      <c r="V1141" s="159"/>
      <c r="W1141" s="159"/>
      <c r="X1141" s="159"/>
      <c r="Y1141" s="159"/>
      <c r="Z1141" s="148"/>
      <c r="AA1141" s="148"/>
      <c r="AB1141" s="148"/>
      <c r="AC1141" s="148"/>
      <c r="AD1141" s="148"/>
      <c r="AE1141" s="148"/>
      <c r="AF1141" s="148"/>
      <c r="AG1141" s="148" t="s">
        <v>369</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22.5" outlineLevel="3" x14ac:dyDescent="0.2">
      <c r="A1142" s="155"/>
      <c r="B1142" s="156"/>
      <c r="C1142" s="199" t="s">
        <v>1629</v>
      </c>
      <c r="D1142" s="185"/>
      <c r="E1142" s="186"/>
      <c r="F1142" s="159"/>
      <c r="G1142" s="159"/>
      <c r="H1142" s="159"/>
      <c r="I1142" s="159"/>
      <c r="J1142" s="159"/>
      <c r="K1142" s="159"/>
      <c r="L1142" s="159"/>
      <c r="M1142" s="159"/>
      <c r="N1142" s="158"/>
      <c r="O1142" s="158"/>
      <c r="P1142" s="158"/>
      <c r="Q1142" s="158"/>
      <c r="R1142" s="159"/>
      <c r="S1142" s="159"/>
      <c r="T1142" s="159"/>
      <c r="U1142" s="159"/>
      <c r="V1142" s="159"/>
      <c r="W1142" s="159"/>
      <c r="X1142" s="159"/>
      <c r="Y1142" s="159"/>
      <c r="Z1142" s="148"/>
      <c r="AA1142" s="148"/>
      <c r="AB1142" s="148"/>
      <c r="AC1142" s="148"/>
      <c r="AD1142" s="148"/>
      <c r="AE1142" s="148"/>
      <c r="AF1142" s="148"/>
      <c r="AG1142" s="148" t="s">
        <v>369</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ht="22.5" outlineLevel="3" x14ac:dyDescent="0.2">
      <c r="A1143" s="155"/>
      <c r="B1143" s="156"/>
      <c r="C1143" s="199" t="s">
        <v>1630</v>
      </c>
      <c r="D1143" s="185"/>
      <c r="E1143" s="186"/>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369</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3" x14ac:dyDescent="0.2">
      <c r="A1144" s="155"/>
      <c r="B1144" s="156"/>
      <c r="C1144" s="199" t="s">
        <v>1631</v>
      </c>
      <c r="D1144" s="185"/>
      <c r="E1144" s="186">
        <v>1176.11601</v>
      </c>
      <c r="F1144" s="159"/>
      <c r="G1144" s="159"/>
      <c r="H1144" s="159"/>
      <c r="I1144" s="159"/>
      <c r="J1144" s="159"/>
      <c r="K1144" s="159"/>
      <c r="L1144" s="159"/>
      <c r="M1144" s="159"/>
      <c r="N1144" s="158"/>
      <c r="O1144" s="158"/>
      <c r="P1144" s="158"/>
      <c r="Q1144" s="158"/>
      <c r="R1144" s="159"/>
      <c r="S1144" s="159"/>
      <c r="T1144" s="159"/>
      <c r="U1144" s="159"/>
      <c r="V1144" s="159"/>
      <c r="W1144" s="159"/>
      <c r="X1144" s="159"/>
      <c r="Y1144" s="159"/>
      <c r="Z1144" s="148"/>
      <c r="AA1144" s="148"/>
      <c r="AB1144" s="148"/>
      <c r="AC1144" s="148"/>
      <c r="AD1144" s="148"/>
      <c r="AE1144" s="148"/>
      <c r="AF1144" s="148"/>
      <c r="AG1144" s="148" t="s">
        <v>369</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72">
        <v>255</v>
      </c>
      <c r="B1145" s="173" t="s">
        <v>1632</v>
      </c>
      <c r="C1145" s="181" t="s">
        <v>1633</v>
      </c>
      <c r="D1145" s="174" t="s">
        <v>432</v>
      </c>
      <c r="E1145" s="175">
        <v>2352.2320100000002</v>
      </c>
      <c r="F1145" s="176"/>
      <c r="G1145" s="177">
        <f>ROUND(E1145*F1145,2)</f>
        <v>0</v>
      </c>
      <c r="H1145" s="176"/>
      <c r="I1145" s="177">
        <f>ROUND(E1145*H1145,2)</f>
        <v>0</v>
      </c>
      <c r="J1145" s="176"/>
      <c r="K1145" s="177">
        <f>ROUND(E1145*J1145,2)</f>
        <v>0</v>
      </c>
      <c r="L1145" s="177">
        <v>21</v>
      </c>
      <c r="M1145" s="177">
        <f>G1145*(1+L1145/100)</f>
        <v>0</v>
      </c>
      <c r="N1145" s="175">
        <v>0</v>
      </c>
      <c r="O1145" s="175">
        <f>ROUND(E1145*N1145,2)</f>
        <v>0</v>
      </c>
      <c r="P1145" s="175">
        <v>0</v>
      </c>
      <c r="Q1145" s="175">
        <f>ROUND(E1145*P1145,2)</f>
        <v>0</v>
      </c>
      <c r="R1145" s="177" t="s">
        <v>1350</v>
      </c>
      <c r="S1145" s="177" t="s">
        <v>306</v>
      </c>
      <c r="T1145" s="178" t="s">
        <v>364</v>
      </c>
      <c r="U1145" s="159">
        <v>0.49</v>
      </c>
      <c r="V1145" s="159">
        <f>ROUND(E1145*U1145,2)</f>
        <v>1152.5899999999999</v>
      </c>
      <c r="W1145" s="159"/>
      <c r="X1145" s="159" t="s">
        <v>1626</v>
      </c>
      <c r="Y1145" s="159" t="s">
        <v>300</v>
      </c>
      <c r="Z1145" s="148"/>
      <c r="AA1145" s="148"/>
      <c r="AB1145" s="148"/>
      <c r="AC1145" s="148"/>
      <c r="AD1145" s="148"/>
      <c r="AE1145" s="148"/>
      <c r="AF1145" s="148"/>
      <c r="AG1145" s="148" t="s">
        <v>1627</v>
      </c>
      <c r="AH1145" s="148"/>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2" x14ac:dyDescent="0.2">
      <c r="A1146" s="155"/>
      <c r="B1146" s="156"/>
      <c r="C1146" s="262" t="s">
        <v>1634</v>
      </c>
      <c r="D1146" s="263"/>
      <c r="E1146" s="263"/>
      <c r="F1146" s="263"/>
      <c r="G1146" s="263"/>
      <c r="H1146" s="159"/>
      <c r="I1146" s="159"/>
      <c r="J1146" s="159"/>
      <c r="K1146" s="159"/>
      <c r="L1146" s="159"/>
      <c r="M1146" s="159"/>
      <c r="N1146" s="158"/>
      <c r="O1146" s="158"/>
      <c r="P1146" s="158"/>
      <c r="Q1146" s="158"/>
      <c r="R1146" s="159"/>
      <c r="S1146" s="159"/>
      <c r="T1146" s="159"/>
      <c r="U1146" s="159"/>
      <c r="V1146" s="159"/>
      <c r="W1146" s="159"/>
      <c r="X1146" s="159"/>
      <c r="Y1146" s="159"/>
      <c r="Z1146" s="148"/>
      <c r="AA1146" s="148"/>
      <c r="AB1146" s="148"/>
      <c r="AC1146" s="148"/>
      <c r="AD1146" s="148"/>
      <c r="AE1146" s="148"/>
      <c r="AF1146" s="148"/>
      <c r="AG1146" s="148" t="s">
        <v>303</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2" x14ac:dyDescent="0.2">
      <c r="A1147" s="155"/>
      <c r="B1147" s="156"/>
      <c r="C1147" s="199" t="s">
        <v>1628</v>
      </c>
      <c r="D1147" s="185"/>
      <c r="E1147" s="186"/>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369</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ht="22.5" outlineLevel="3" x14ac:dyDescent="0.2">
      <c r="A1148" s="155"/>
      <c r="B1148" s="156"/>
      <c r="C1148" s="199" t="s">
        <v>1629</v>
      </c>
      <c r="D1148" s="185"/>
      <c r="E1148" s="186"/>
      <c r="F1148" s="159"/>
      <c r="G1148" s="159"/>
      <c r="H1148" s="159"/>
      <c r="I1148" s="159"/>
      <c r="J1148" s="159"/>
      <c r="K1148" s="159"/>
      <c r="L1148" s="159"/>
      <c r="M1148" s="159"/>
      <c r="N1148" s="158"/>
      <c r="O1148" s="158"/>
      <c r="P1148" s="158"/>
      <c r="Q1148" s="158"/>
      <c r="R1148" s="159"/>
      <c r="S1148" s="159"/>
      <c r="T1148" s="159"/>
      <c r="U1148" s="159"/>
      <c r="V1148" s="159"/>
      <c r="W1148" s="159"/>
      <c r="X1148" s="159"/>
      <c r="Y1148" s="159"/>
      <c r="Z1148" s="148"/>
      <c r="AA1148" s="148"/>
      <c r="AB1148" s="148"/>
      <c r="AC1148" s="148"/>
      <c r="AD1148" s="148"/>
      <c r="AE1148" s="148"/>
      <c r="AF1148" s="148"/>
      <c r="AG1148" s="148" t="s">
        <v>369</v>
      </c>
      <c r="AH1148" s="148">
        <v>0</v>
      </c>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ht="22.5" outlineLevel="3" x14ac:dyDescent="0.2">
      <c r="A1149" s="155"/>
      <c r="B1149" s="156"/>
      <c r="C1149" s="199" t="s">
        <v>1630</v>
      </c>
      <c r="D1149" s="185"/>
      <c r="E1149" s="186"/>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369</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3" x14ac:dyDescent="0.2">
      <c r="A1150" s="155"/>
      <c r="B1150" s="156"/>
      <c r="C1150" s="199" t="s">
        <v>1635</v>
      </c>
      <c r="D1150" s="185"/>
      <c r="E1150" s="186">
        <v>2352.2320100000002</v>
      </c>
      <c r="F1150" s="159"/>
      <c r="G1150" s="159"/>
      <c r="H1150" s="159"/>
      <c r="I1150" s="159"/>
      <c r="J1150" s="159"/>
      <c r="K1150" s="159"/>
      <c r="L1150" s="159"/>
      <c r="M1150" s="159"/>
      <c r="N1150" s="158"/>
      <c r="O1150" s="158"/>
      <c r="P1150" s="158"/>
      <c r="Q1150" s="158"/>
      <c r="R1150" s="159"/>
      <c r="S1150" s="159"/>
      <c r="T1150" s="159"/>
      <c r="U1150" s="159"/>
      <c r="V1150" s="159"/>
      <c r="W1150" s="159"/>
      <c r="X1150" s="159"/>
      <c r="Y1150" s="159"/>
      <c r="Z1150" s="148"/>
      <c r="AA1150" s="148"/>
      <c r="AB1150" s="148"/>
      <c r="AC1150" s="148"/>
      <c r="AD1150" s="148"/>
      <c r="AE1150" s="148"/>
      <c r="AF1150" s="148"/>
      <c r="AG1150" s="148" t="s">
        <v>369</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72">
        <v>256</v>
      </c>
      <c r="B1151" s="173" t="s">
        <v>1636</v>
      </c>
      <c r="C1151" s="181" t="s">
        <v>1637</v>
      </c>
      <c r="D1151" s="174" t="s">
        <v>432</v>
      </c>
      <c r="E1151" s="175">
        <v>44692.408259999997</v>
      </c>
      <c r="F1151" s="176"/>
      <c r="G1151" s="177">
        <f>ROUND(E1151*F1151,2)</f>
        <v>0</v>
      </c>
      <c r="H1151" s="176"/>
      <c r="I1151" s="177">
        <f>ROUND(E1151*H1151,2)</f>
        <v>0</v>
      </c>
      <c r="J1151" s="176"/>
      <c r="K1151" s="177">
        <f>ROUND(E1151*J1151,2)</f>
        <v>0</v>
      </c>
      <c r="L1151" s="177">
        <v>21</v>
      </c>
      <c r="M1151" s="177">
        <f>G1151*(1+L1151/100)</f>
        <v>0</v>
      </c>
      <c r="N1151" s="175">
        <v>0</v>
      </c>
      <c r="O1151" s="175">
        <f>ROUND(E1151*N1151,2)</f>
        <v>0</v>
      </c>
      <c r="P1151" s="175">
        <v>0</v>
      </c>
      <c r="Q1151" s="175">
        <f>ROUND(E1151*P1151,2)</f>
        <v>0</v>
      </c>
      <c r="R1151" s="177" t="s">
        <v>1350</v>
      </c>
      <c r="S1151" s="177" t="s">
        <v>306</v>
      </c>
      <c r="T1151" s="178" t="s">
        <v>364</v>
      </c>
      <c r="U1151" s="159">
        <v>0</v>
      </c>
      <c r="V1151" s="159">
        <f>ROUND(E1151*U1151,2)</f>
        <v>0</v>
      </c>
      <c r="W1151" s="159"/>
      <c r="X1151" s="159" t="s">
        <v>1626</v>
      </c>
      <c r="Y1151" s="159" t="s">
        <v>300</v>
      </c>
      <c r="Z1151" s="148"/>
      <c r="AA1151" s="148"/>
      <c r="AB1151" s="148"/>
      <c r="AC1151" s="148"/>
      <c r="AD1151" s="148"/>
      <c r="AE1151" s="148"/>
      <c r="AF1151" s="148"/>
      <c r="AG1151" s="148" t="s">
        <v>1627</v>
      </c>
      <c r="AH1151" s="148"/>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2" x14ac:dyDescent="0.2">
      <c r="A1152" s="155"/>
      <c r="B1152" s="156"/>
      <c r="C1152" s="199" t="s">
        <v>1628</v>
      </c>
      <c r="D1152" s="185"/>
      <c r="E1152" s="186"/>
      <c r="F1152" s="159"/>
      <c r="G1152" s="159"/>
      <c r="H1152" s="159"/>
      <c r="I1152" s="159"/>
      <c r="J1152" s="159"/>
      <c r="K1152" s="159"/>
      <c r="L1152" s="159"/>
      <c r="M1152" s="159"/>
      <c r="N1152" s="158"/>
      <c r="O1152" s="158"/>
      <c r="P1152" s="158"/>
      <c r="Q1152" s="158"/>
      <c r="R1152" s="159"/>
      <c r="S1152" s="159"/>
      <c r="T1152" s="159"/>
      <c r="U1152" s="159"/>
      <c r="V1152" s="159"/>
      <c r="W1152" s="159"/>
      <c r="X1152" s="159"/>
      <c r="Y1152" s="159"/>
      <c r="Z1152" s="148"/>
      <c r="AA1152" s="148"/>
      <c r="AB1152" s="148"/>
      <c r="AC1152" s="148"/>
      <c r="AD1152" s="148"/>
      <c r="AE1152" s="148"/>
      <c r="AF1152" s="148"/>
      <c r="AG1152" s="148" t="s">
        <v>369</v>
      </c>
      <c r="AH1152" s="148">
        <v>0</v>
      </c>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ht="22.5" outlineLevel="3" x14ac:dyDescent="0.2">
      <c r="A1153" s="155"/>
      <c r="B1153" s="156"/>
      <c r="C1153" s="199" t="s">
        <v>1629</v>
      </c>
      <c r="D1153" s="185"/>
      <c r="E1153" s="186"/>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369</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ht="22.5" outlineLevel="3" x14ac:dyDescent="0.2">
      <c r="A1154" s="155"/>
      <c r="B1154" s="156"/>
      <c r="C1154" s="199" t="s">
        <v>1630</v>
      </c>
      <c r="D1154" s="185"/>
      <c r="E1154" s="186"/>
      <c r="F1154" s="159"/>
      <c r="G1154" s="159"/>
      <c r="H1154" s="159"/>
      <c r="I1154" s="159"/>
      <c r="J1154" s="159"/>
      <c r="K1154" s="159"/>
      <c r="L1154" s="159"/>
      <c r="M1154" s="159"/>
      <c r="N1154" s="158"/>
      <c r="O1154" s="158"/>
      <c r="P1154" s="158"/>
      <c r="Q1154" s="158"/>
      <c r="R1154" s="159"/>
      <c r="S1154" s="159"/>
      <c r="T1154" s="159"/>
      <c r="U1154" s="159"/>
      <c r="V1154" s="159"/>
      <c r="W1154" s="159"/>
      <c r="X1154" s="159"/>
      <c r="Y1154" s="159"/>
      <c r="Z1154" s="148"/>
      <c r="AA1154" s="148"/>
      <c r="AB1154" s="148"/>
      <c r="AC1154" s="148"/>
      <c r="AD1154" s="148"/>
      <c r="AE1154" s="148"/>
      <c r="AF1154" s="148"/>
      <c r="AG1154" s="148" t="s">
        <v>369</v>
      </c>
      <c r="AH1154" s="148">
        <v>0</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3" x14ac:dyDescent="0.2">
      <c r="A1155" s="155"/>
      <c r="B1155" s="156"/>
      <c r="C1155" s="199" t="s">
        <v>1638</v>
      </c>
      <c r="D1155" s="185"/>
      <c r="E1155" s="186">
        <v>44692.408259999997</v>
      </c>
      <c r="F1155" s="159"/>
      <c r="G1155" s="159"/>
      <c r="H1155" s="159"/>
      <c r="I1155" s="159"/>
      <c r="J1155" s="159"/>
      <c r="K1155" s="159"/>
      <c r="L1155" s="159"/>
      <c r="M1155" s="159"/>
      <c r="N1155" s="158"/>
      <c r="O1155" s="158"/>
      <c r="P1155" s="158"/>
      <c r="Q1155" s="158"/>
      <c r="R1155" s="159"/>
      <c r="S1155" s="159"/>
      <c r="T1155" s="159"/>
      <c r="U1155" s="159"/>
      <c r="V1155" s="159"/>
      <c r="W1155" s="159"/>
      <c r="X1155" s="159"/>
      <c r="Y1155" s="159"/>
      <c r="Z1155" s="148"/>
      <c r="AA1155" s="148"/>
      <c r="AB1155" s="148"/>
      <c r="AC1155" s="148"/>
      <c r="AD1155" s="148"/>
      <c r="AE1155" s="148"/>
      <c r="AF1155" s="148"/>
      <c r="AG1155" s="148" t="s">
        <v>369</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72">
        <v>257</v>
      </c>
      <c r="B1156" s="173" t="s">
        <v>1639</v>
      </c>
      <c r="C1156" s="181" t="s">
        <v>1640</v>
      </c>
      <c r="D1156" s="174" t="s">
        <v>432</v>
      </c>
      <c r="E1156" s="175">
        <v>2352.2320100000002</v>
      </c>
      <c r="F1156" s="176"/>
      <c r="G1156" s="177">
        <f>ROUND(E1156*F1156,2)</f>
        <v>0</v>
      </c>
      <c r="H1156" s="176"/>
      <c r="I1156" s="177">
        <f>ROUND(E1156*H1156,2)</f>
        <v>0</v>
      </c>
      <c r="J1156" s="176"/>
      <c r="K1156" s="177">
        <f>ROUND(E1156*J1156,2)</f>
        <v>0</v>
      </c>
      <c r="L1156" s="177">
        <v>21</v>
      </c>
      <c r="M1156" s="177">
        <f>G1156*(1+L1156/100)</f>
        <v>0</v>
      </c>
      <c r="N1156" s="175">
        <v>0</v>
      </c>
      <c r="O1156" s="175">
        <f>ROUND(E1156*N1156,2)</f>
        <v>0</v>
      </c>
      <c r="P1156" s="175">
        <v>0</v>
      </c>
      <c r="Q1156" s="175">
        <f>ROUND(E1156*P1156,2)</f>
        <v>0</v>
      </c>
      <c r="R1156" s="177" t="s">
        <v>1350</v>
      </c>
      <c r="S1156" s="177" t="s">
        <v>306</v>
      </c>
      <c r="T1156" s="178" t="s">
        <v>364</v>
      </c>
      <c r="U1156" s="159">
        <v>0.94199999999999995</v>
      </c>
      <c r="V1156" s="159">
        <f>ROUND(E1156*U1156,2)</f>
        <v>2215.8000000000002</v>
      </c>
      <c r="W1156" s="159"/>
      <c r="X1156" s="159" t="s">
        <v>1626</v>
      </c>
      <c r="Y1156" s="159" t="s">
        <v>300</v>
      </c>
      <c r="Z1156" s="148"/>
      <c r="AA1156" s="148"/>
      <c r="AB1156" s="148"/>
      <c r="AC1156" s="148"/>
      <c r="AD1156" s="148"/>
      <c r="AE1156" s="148"/>
      <c r="AF1156" s="148"/>
      <c r="AG1156" s="148" t="s">
        <v>1627</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2" x14ac:dyDescent="0.2">
      <c r="A1157" s="155"/>
      <c r="B1157" s="156"/>
      <c r="C1157" s="199" t="s">
        <v>1628</v>
      </c>
      <c r="D1157" s="185"/>
      <c r="E1157" s="186"/>
      <c r="F1157" s="159"/>
      <c r="G1157" s="159"/>
      <c r="H1157" s="159"/>
      <c r="I1157" s="159"/>
      <c r="J1157" s="159"/>
      <c r="K1157" s="159"/>
      <c r="L1157" s="159"/>
      <c r="M1157" s="159"/>
      <c r="N1157" s="158"/>
      <c r="O1157" s="158"/>
      <c r="P1157" s="158"/>
      <c r="Q1157" s="158"/>
      <c r="R1157" s="159"/>
      <c r="S1157" s="159"/>
      <c r="T1157" s="159"/>
      <c r="U1157" s="159"/>
      <c r="V1157" s="159"/>
      <c r="W1157" s="159"/>
      <c r="X1157" s="159"/>
      <c r="Y1157" s="159"/>
      <c r="Z1157" s="148"/>
      <c r="AA1157" s="148"/>
      <c r="AB1157" s="148"/>
      <c r="AC1157" s="148"/>
      <c r="AD1157" s="148"/>
      <c r="AE1157" s="148"/>
      <c r="AF1157" s="148"/>
      <c r="AG1157" s="148" t="s">
        <v>369</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ht="22.5" outlineLevel="3" x14ac:dyDescent="0.2">
      <c r="A1158" s="155"/>
      <c r="B1158" s="156"/>
      <c r="C1158" s="199" t="s">
        <v>1629</v>
      </c>
      <c r="D1158" s="185"/>
      <c r="E1158" s="186"/>
      <c r="F1158" s="159"/>
      <c r="G1158" s="159"/>
      <c r="H1158" s="159"/>
      <c r="I1158" s="159"/>
      <c r="J1158" s="159"/>
      <c r="K1158" s="159"/>
      <c r="L1158" s="159"/>
      <c r="M1158" s="159"/>
      <c r="N1158" s="158"/>
      <c r="O1158" s="158"/>
      <c r="P1158" s="158"/>
      <c r="Q1158" s="158"/>
      <c r="R1158" s="159"/>
      <c r="S1158" s="159"/>
      <c r="T1158" s="159"/>
      <c r="U1158" s="159"/>
      <c r="V1158" s="159"/>
      <c r="W1158" s="159"/>
      <c r="X1158" s="159"/>
      <c r="Y1158" s="159"/>
      <c r="Z1158" s="148"/>
      <c r="AA1158" s="148"/>
      <c r="AB1158" s="148"/>
      <c r="AC1158" s="148"/>
      <c r="AD1158" s="148"/>
      <c r="AE1158" s="148"/>
      <c r="AF1158" s="148"/>
      <c r="AG1158" s="148" t="s">
        <v>369</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ht="22.5" outlineLevel="3" x14ac:dyDescent="0.2">
      <c r="A1159" s="155"/>
      <c r="B1159" s="156"/>
      <c r="C1159" s="199" t="s">
        <v>1630</v>
      </c>
      <c r="D1159" s="185"/>
      <c r="E1159" s="186"/>
      <c r="F1159" s="159"/>
      <c r="G1159" s="159"/>
      <c r="H1159" s="159"/>
      <c r="I1159" s="159"/>
      <c r="J1159" s="159"/>
      <c r="K1159" s="159"/>
      <c r="L1159" s="159"/>
      <c r="M1159" s="159"/>
      <c r="N1159" s="158"/>
      <c r="O1159" s="158"/>
      <c r="P1159" s="158"/>
      <c r="Q1159" s="158"/>
      <c r="R1159" s="159"/>
      <c r="S1159" s="159"/>
      <c r="T1159" s="159"/>
      <c r="U1159" s="159"/>
      <c r="V1159" s="159"/>
      <c r="W1159" s="159"/>
      <c r="X1159" s="159"/>
      <c r="Y1159" s="159"/>
      <c r="Z1159" s="148"/>
      <c r="AA1159" s="148"/>
      <c r="AB1159" s="148"/>
      <c r="AC1159" s="148"/>
      <c r="AD1159" s="148"/>
      <c r="AE1159" s="148"/>
      <c r="AF1159" s="148"/>
      <c r="AG1159" s="148" t="s">
        <v>369</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3" x14ac:dyDescent="0.2">
      <c r="A1160" s="155"/>
      <c r="B1160" s="156"/>
      <c r="C1160" s="199" t="s">
        <v>1635</v>
      </c>
      <c r="D1160" s="185"/>
      <c r="E1160" s="186">
        <v>2352.2320100000002</v>
      </c>
      <c r="F1160" s="159"/>
      <c r="G1160" s="159"/>
      <c r="H1160" s="159"/>
      <c r="I1160" s="159"/>
      <c r="J1160" s="159"/>
      <c r="K1160" s="159"/>
      <c r="L1160" s="159"/>
      <c r="M1160" s="159"/>
      <c r="N1160" s="158"/>
      <c r="O1160" s="158"/>
      <c r="P1160" s="158"/>
      <c r="Q1160" s="158"/>
      <c r="R1160" s="159"/>
      <c r="S1160" s="159"/>
      <c r="T1160" s="159"/>
      <c r="U1160" s="159"/>
      <c r="V1160" s="159"/>
      <c r="W1160" s="159"/>
      <c r="X1160" s="159"/>
      <c r="Y1160" s="159"/>
      <c r="Z1160" s="148"/>
      <c r="AA1160" s="148"/>
      <c r="AB1160" s="148"/>
      <c r="AC1160" s="148"/>
      <c r="AD1160" s="148"/>
      <c r="AE1160" s="148"/>
      <c r="AF1160" s="148"/>
      <c r="AG1160" s="148" t="s">
        <v>369</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ht="22.5" outlineLevel="1" x14ac:dyDescent="0.2">
      <c r="A1161" s="172">
        <v>258</v>
      </c>
      <c r="B1161" s="173" t="s">
        <v>1641</v>
      </c>
      <c r="C1161" s="181" t="s">
        <v>1642</v>
      </c>
      <c r="D1161" s="174" t="s">
        <v>432</v>
      </c>
      <c r="E1161" s="175">
        <v>23522.32014</v>
      </c>
      <c r="F1161" s="176"/>
      <c r="G1161" s="177">
        <f>ROUND(E1161*F1161,2)</f>
        <v>0</v>
      </c>
      <c r="H1161" s="176"/>
      <c r="I1161" s="177">
        <f>ROUND(E1161*H1161,2)</f>
        <v>0</v>
      </c>
      <c r="J1161" s="176"/>
      <c r="K1161" s="177">
        <f>ROUND(E1161*J1161,2)</f>
        <v>0</v>
      </c>
      <c r="L1161" s="177">
        <v>21</v>
      </c>
      <c r="M1161" s="177">
        <f>G1161*(1+L1161/100)</f>
        <v>0</v>
      </c>
      <c r="N1161" s="175">
        <v>0</v>
      </c>
      <c r="O1161" s="175">
        <f>ROUND(E1161*N1161,2)</f>
        <v>0</v>
      </c>
      <c r="P1161" s="175">
        <v>0</v>
      </c>
      <c r="Q1161" s="175">
        <f>ROUND(E1161*P1161,2)</f>
        <v>0</v>
      </c>
      <c r="R1161" s="177" t="s">
        <v>1350</v>
      </c>
      <c r="S1161" s="177" t="s">
        <v>306</v>
      </c>
      <c r="T1161" s="178" t="s">
        <v>364</v>
      </c>
      <c r="U1161" s="159">
        <v>0.105</v>
      </c>
      <c r="V1161" s="159">
        <f>ROUND(E1161*U1161,2)</f>
        <v>2469.84</v>
      </c>
      <c r="W1161" s="159"/>
      <c r="X1161" s="159" t="s">
        <v>1626</v>
      </c>
      <c r="Y1161" s="159" t="s">
        <v>300</v>
      </c>
      <c r="Z1161" s="148"/>
      <c r="AA1161" s="148"/>
      <c r="AB1161" s="148"/>
      <c r="AC1161" s="148"/>
      <c r="AD1161" s="148"/>
      <c r="AE1161" s="148"/>
      <c r="AF1161" s="148"/>
      <c r="AG1161" s="148" t="s">
        <v>1627</v>
      </c>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2" x14ac:dyDescent="0.2">
      <c r="A1162" s="155"/>
      <c r="B1162" s="156"/>
      <c r="C1162" s="199" t="s">
        <v>1628</v>
      </c>
      <c r="D1162" s="185"/>
      <c r="E1162" s="186"/>
      <c r="F1162" s="159"/>
      <c r="G1162" s="159"/>
      <c r="H1162" s="159"/>
      <c r="I1162" s="159"/>
      <c r="J1162" s="159"/>
      <c r="K1162" s="159"/>
      <c r="L1162" s="159"/>
      <c r="M1162" s="159"/>
      <c r="N1162" s="158"/>
      <c r="O1162" s="158"/>
      <c r="P1162" s="158"/>
      <c r="Q1162" s="158"/>
      <c r="R1162" s="159"/>
      <c r="S1162" s="159"/>
      <c r="T1162" s="159"/>
      <c r="U1162" s="159"/>
      <c r="V1162" s="159"/>
      <c r="W1162" s="159"/>
      <c r="X1162" s="159"/>
      <c r="Y1162" s="159"/>
      <c r="Z1162" s="148"/>
      <c r="AA1162" s="148"/>
      <c r="AB1162" s="148"/>
      <c r="AC1162" s="148"/>
      <c r="AD1162" s="148"/>
      <c r="AE1162" s="148"/>
      <c r="AF1162" s="148"/>
      <c r="AG1162" s="148" t="s">
        <v>369</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ht="22.5" outlineLevel="3" x14ac:dyDescent="0.2">
      <c r="A1163" s="155"/>
      <c r="B1163" s="156"/>
      <c r="C1163" s="199" t="s">
        <v>1629</v>
      </c>
      <c r="D1163" s="185"/>
      <c r="E1163" s="186"/>
      <c r="F1163" s="159"/>
      <c r="G1163" s="159"/>
      <c r="H1163" s="159"/>
      <c r="I1163" s="159"/>
      <c r="J1163" s="159"/>
      <c r="K1163" s="159"/>
      <c r="L1163" s="159"/>
      <c r="M1163" s="159"/>
      <c r="N1163" s="158"/>
      <c r="O1163" s="158"/>
      <c r="P1163" s="158"/>
      <c r="Q1163" s="158"/>
      <c r="R1163" s="159"/>
      <c r="S1163" s="159"/>
      <c r="T1163" s="159"/>
      <c r="U1163" s="159"/>
      <c r="V1163" s="159"/>
      <c r="W1163" s="159"/>
      <c r="X1163" s="159"/>
      <c r="Y1163" s="159"/>
      <c r="Z1163" s="148"/>
      <c r="AA1163" s="148"/>
      <c r="AB1163" s="148"/>
      <c r="AC1163" s="148"/>
      <c r="AD1163" s="148"/>
      <c r="AE1163" s="148"/>
      <c r="AF1163" s="148"/>
      <c r="AG1163" s="148" t="s">
        <v>369</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ht="22.5" outlineLevel="3" x14ac:dyDescent="0.2">
      <c r="A1164" s="155"/>
      <c r="B1164" s="156"/>
      <c r="C1164" s="199" t="s">
        <v>1630</v>
      </c>
      <c r="D1164" s="185"/>
      <c r="E1164" s="186"/>
      <c r="F1164" s="159"/>
      <c r="G1164" s="159"/>
      <c r="H1164" s="159"/>
      <c r="I1164" s="159"/>
      <c r="J1164" s="159"/>
      <c r="K1164" s="159"/>
      <c r="L1164" s="159"/>
      <c r="M1164" s="159"/>
      <c r="N1164" s="158"/>
      <c r="O1164" s="158"/>
      <c r="P1164" s="158"/>
      <c r="Q1164" s="158"/>
      <c r="R1164" s="159"/>
      <c r="S1164" s="159"/>
      <c r="T1164" s="159"/>
      <c r="U1164" s="159"/>
      <c r="V1164" s="159"/>
      <c r="W1164" s="159"/>
      <c r="X1164" s="159"/>
      <c r="Y1164" s="159"/>
      <c r="Z1164" s="148"/>
      <c r="AA1164" s="148"/>
      <c r="AB1164" s="148"/>
      <c r="AC1164" s="148"/>
      <c r="AD1164" s="148"/>
      <c r="AE1164" s="148"/>
      <c r="AF1164" s="148"/>
      <c r="AG1164" s="148" t="s">
        <v>369</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3" x14ac:dyDescent="0.2">
      <c r="A1165" s="155"/>
      <c r="B1165" s="156"/>
      <c r="C1165" s="199" t="s">
        <v>1643</v>
      </c>
      <c r="D1165" s="185"/>
      <c r="E1165" s="186">
        <v>23522.32014</v>
      </c>
      <c r="F1165" s="159"/>
      <c r="G1165" s="159"/>
      <c r="H1165" s="159"/>
      <c r="I1165" s="159"/>
      <c r="J1165" s="159"/>
      <c r="K1165" s="159"/>
      <c r="L1165" s="159"/>
      <c r="M1165" s="159"/>
      <c r="N1165" s="158"/>
      <c r="O1165" s="158"/>
      <c r="P1165" s="158"/>
      <c r="Q1165" s="158"/>
      <c r="R1165" s="159"/>
      <c r="S1165" s="159"/>
      <c r="T1165" s="159"/>
      <c r="U1165" s="159"/>
      <c r="V1165" s="159"/>
      <c r="W1165" s="159"/>
      <c r="X1165" s="159"/>
      <c r="Y1165" s="159"/>
      <c r="Z1165" s="148"/>
      <c r="AA1165" s="148"/>
      <c r="AB1165" s="148"/>
      <c r="AC1165" s="148"/>
      <c r="AD1165" s="148"/>
      <c r="AE1165" s="148"/>
      <c r="AF1165" s="148"/>
      <c r="AG1165" s="148" t="s">
        <v>369</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ht="22.5" outlineLevel="1" x14ac:dyDescent="0.2">
      <c r="A1166" s="172">
        <v>259</v>
      </c>
      <c r="B1166" s="173" t="s">
        <v>1644</v>
      </c>
      <c r="C1166" s="181" t="s">
        <v>1645</v>
      </c>
      <c r="D1166" s="174" t="s">
        <v>432</v>
      </c>
      <c r="E1166" s="175">
        <v>2352.2320100000002</v>
      </c>
      <c r="F1166" s="176"/>
      <c r="G1166" s="177">
        <f>ROUND(E1166*F1166,2)</f>
        <v>0</v>
      </c>
      <c r="H1166" s="176"/>
      <c r="I1166" s="177">
        <f>ROUND(E1166*H1166,2)</f>
        <v>0</v>
      </c>
      <c r="J1166" s="176"/>
      <c r="K1166" s="177">
        <f>ROUND(E1166*J1166,2)</f>
        <v>0</v>
      </c>
      <c r="L1166" s="177">
        <v>21</v>
      </c>
      <c r="M1166" s="177">
        <f>G1166*(1+L1166/100)</f>
        <v>0</v>
      </c>
      <c r="N1166" s="175">
        <v>0</v>
      </c>
      <c r="O1166" s="175">
        <f>ROUND(E1166*N1166,2)</f>
        <v>0</v>
      </c>
      <c r="P1166" s="175">
        <v>0</v>
      </c>
      <c r="Q1166" s="175">
        <f>ROUND(E1166*P1166,2)</f>
        <v>0</v>
      </c>
      <c r="R1166" s="177" t="s">
        <v>1350</v>
      </c>
      <c r="S1166" s="177" t="s">
        <v>306</v>
      </c>
      <c r="T1166" s="178" t="s">
        <v>364</v>
      </c>
      <c r="U1166" s="159">
        <v>0</v>
      </c>
      <c r="V1166" s="159">
        <f>ROUND(E1166*U1166,2)</f>
        <v>0</v>
      </c>
      <c r="W1166" s="159"/>
      <c r="X1166" s="159" t="s">
        <v>1626</v>
      </c>
      <c r="Y1166" s="159" t="s">
        <v>300</v>
      </c>
      <c r="Z1166" s="148"/>
      <c r="AA1166" s="148"/>
      <c r="AB1166" s="148"/>
      <c r="AC1166" s="148"/>
      <c r="AD1166" s="148"/>
      <c r="AE1166" s="148"/>
      <c r="AF1166" s="148"/>
      <c r="AG1166" s="148" t="s">
        <v>1627</v>
      </c>
      <c r="AH1166" s="148"/>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2" x14ac:dyDescent="0.2">
      <c r="A1167" s="155"/>
      <c r="B1167" s="156"/>
      <c r="C1167" s="199" t="s">
        <v>1628</v>
      </c>
      <c r="D1167" s="185"/>
      <c r="E1167" s="186"/>
      <c r="F1167" s="159"/>
      <c r="G1167" s="159"/>
      <c r="H1167" s="159"/>
      <c r="I1167" s="159"/>
      <c r="J1167" s="159"/>
      <c r="K1167" s="159"/>
      <c r="L1167" s="159"/>
      <c r="M1167" s="159"/>
      <c r="N1167" s="158"/>
      <c r="O1167" s="158"/>
      <c r="P1167" s="158"/>
      <c r="Q1167" s="158"/>
      <c r="R1167" s="159"/>
      <c r="S1167" s="159"/>
      <c r="T1167" s="159"/>
      <c r="U1167" s="159"/>
      <c r="V1167" s="159"/>
      <c r="W1167" s="159"/>
      <c r="X1167" s="159"/>
      <c r="Y1167" s="159"/>
      <c r="Z1167" s="148"/>
      <c r="AA1167" s="148"/>
      <c r="AB1167" s="148"/>
      <c r="AC1167" s="148"/>
      <c r="AD1167" s="148"/>
      <c r="AE1167" s="148"/>
      <c r="AF1167" s="148"/>
      <c r="AG1167" s="148" t="s">
        <v>369</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ht="22.5" outlineLevel="3" x14ac:dyDescent="0.2">
      <c r="A1168" s="155"/>
      <c r="B1168" s="156"/>
      <c r="C1168" s="199" t="s">
        <v>1629</v>
      </c>
      <c r="D1168" s="185"/>
      <c r="E1168" s="186"/>
      <c r="F1168" s="159"/>
      <c r="G1168" s="159"/>
      <c r="H1168" s="159"/>
      <c r="I1168" s="159"/>
      <c r="J1168" s="159"/>
      <c r="K1168" s="159"/>
      <c r="L1168" s="159"/>
      <c r="M1168" s="159"/>
      <c r="N1168" s="158"/>
      <c r="O1168" s="158"/>
      <c r="P1168" s="158"/>
      <c r="Q1168" s="158"/>
      <c r="R1168" s="159"/>
      <c r="S1168" s="159"/>
      <c r="T1168" s="159"/>
      <c r="U1168" s="159"/>
      <c r="V1168" s="159"/>
      <c r="W1168" s="159"/>
      <c r="X1168" s="159"/>
      <c r="Y1168" s="159"/>
      <c r="Z1168" s="148"/>
      <c r="AA1168" s="148"/>
      <c r="AB1168" s="148"/>
      <c r="AC1168" s="148"/>
      <c r="AD1168" s="148"/>
      <c r="AE1168" s="148"/>
      <c r="AF1168" s="148"/>
      <c r="AG1168" s="148" t="s">
        <v>369</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ht="22.5" outlineLevel="3" x14ac:dyDescent="0.2">
      <c r="A1169" s="155"/>
      <c r="B1169" s="156"/>
      <c r="C1169" s="199" t="s">
        <v>1630</v>
      </c>
      <c r="D1169" s="185"/>
      <c r="E1169" s="186"/>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369</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3" x14ac:dyDescent="0.2">
      <c r="A1170" s="155"/>
      <c r="B1170" s="156"/>
      <c r="C1170" s="199" t="s">
        <v>1635</v>
      </c>
      <c r="D1170" s="185"/>
      <c r="E1170" s="186">
        <v>2352.2320100000002</v>
      </c>
      <c r="F1170" s="159"/>
      <c r="G1170" s="159"/>
      <c r="H1170" s="159"/>
      <c r="I1170" s="159"/>
      <c r="J1170" s="159"/>
      <c r="K1170" s="159"/>
      <c r="L1170" s="159"/>
      <c r="M1170" s="159"/>
      <c r="N1170" s="158"/>
      <c r="O1170" s="158"/>
      <c r="P1170" s="158"/>
      <c r="Q1170" s="158"/>
      <c r="R1170" s="159"/>
      <c r="S1170" s="159"/>
      <c r="T1170" s="159"/>
      <c r="U1170" s="159"/>
      <c r="V1170" s="159"/>
      <c r="W1170" s="159"/>
      <c r="X1170" s="159"/>
      <c r="Y1170" s="159"/>
      <c r="Z1170" s="148"/>
      <c r="AA1170" s="148"/>
      <c r="AB1170" s="148"/>
      <c r="AC1170" s="148"/>
      <c r="AD1170" s="148"/>
      <c r="AE1170" s="148"/>
      <c r="AF1170" s="148"/>
      <c r="AG1170" s="148" t="s">
        <v>369</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x14ac:dyDescent="0.2">
      <c r="A1171" s="162" t="s">
        <v>292</v>
      </c>
      <c r="B1171" s="163" t="s">
        <v>202</v>
      </c>
      <c r="C1171" s="180" t="s">
        <v>203</v>
      </c>
      <c r="D1171" s="164"/>
      <c r="E1171" s="165"/>
      <c r="F1171" s="166"/>
      <c r="G1171" s="166">
        <f>SUMIF(AG1172:AG1182,"&lt;&gt;NOR",G1172:G1182)</f>
        <v>0</v>
      </c>
      <c r="H1171" s="166"/>
      <c r="I1171" s="166">
        <f>SUM(I1172:I1182)</f>
        <v>0</v>
      </c>
      <c r="J1171" s="166"/>
      <c r="K1171" s="166">
        <f>SUM(K1172:K1182)</f>
        <v>0</v>
      </c>
      <c r="L1171" s="166"/>
      <c r="M1171" s="166">
        <f>SUM(M1172:M1182)</f>
        <v>0</v>
      </c>
      <c r="N1171" s="165"/>
      <c r="O1171" s="165">
        <f>SUM(O1172:O1182)</f>
        <v>0</v>
      </c>
      <c r="P1171" s="165"/>
      <c r="Q1171" s="165">
        <f>SUM(Q1172:Q1182)</f>
        <v>0</v>
      </c>
      <c r="R1171" s="166"/>
      <c r="S1171" s="166"/>
      <c r="T1171" s="167"/>
      <c r="U1171" s="161"/>
      <c r="V1171" s="161">
        <f>SUM(V1172:V1182)</f>
        <v>18721.34</v>
      </c>
      <c r="W1171" s="161"/>
      <c r="X1171" s="161"/>
      <c r="Y1171" s="161"/>
      <c r="AG1171" t="s">
        <v>293</v>
      </c>
    </row>
    <row r="1172" spans="1:60" ht="22.5" outlineLevel="1" x14ac:dyDescent="0.2">
      <c r="A1172" s="172">
        <v>260</v>
      </c>
      <c r="B1172" s="173" t="s">
        <v>1646</v>
      </c>
      <c r="C1172" s="181" t="s">
        <v>1647</v>
      </c>
      <c r="D1172" s="174" t="s">
        <v>432</v>
      </c>
      <c r="E1172" s="175">
        <v>7264.7796799999996</v>
      </c>
      <c r="F1172" s="176"/>
      <c r="G1172" s="177">
        <f>ROUND(E1172*F1172,2)</f>
        <v>0</v>
      </c>
      <c r="H1172" s="176"/>
      <c r="I1172" s="177">
        <f>ROUND(E1172*H1172,2)</f>
        <v>0</v>
      </c>
      <c r="J1172" s="176"/>
      <c r="K1172" s="177">
        <f>ROUND(E1172*J1172,2)</f>
        <v>0</v>
      </c>
      <c r="L1172" s="177">
        <v>21</v>
      </c>
      <c r="M1172" s="177">
        <f>G1172*(1+L1172/100)</f>
        <v>0</v>
      </c>
      <c r="N1172" s="175">
        <v>0</v>
      </c>
      <c r="O1172" s="175">
        <f>ROUND(E1172*N1172,2)</f>
        <v>0</v>
      </c>
      <c r="P1172" s="175">
        <v>0</v>
      </c>
      <c r="Q1172" s="175">
        <f>ROUND(E1172*P1172,2)</f>
        <v>0</v>
      </c>
      <c r="R1172" s="177" t="s">
        <v>570</v>
      </c>
      <c r="S1172" s="177" t="s">
        <v>306</v>
      </c>
      <c r="T1172" s="178" t="s">
        <v>364</v>
      </c>
      <c r="U1172" s="159">
        <v>2.577</v>
      </c>
      <c r="V1172" s="159">
        <f>ROUND(E1172*U1172,2)</f>
        <v>18721.34</v>
      </c>
      <c r="W1172" s="159"/>
      <c r="X1172" s="159" t="s">
        <v>1648</v>
      </c>
      <c r="Y1172" s="159" t="s">
        <v>300</v>
      </c>
      <c r="Z1172" s="148"/>
      <c r="AA1172" s="148"/>
      <c r="AB1172" s="148"/>
      <c r="AC1172" s="148"/>
      <c r="AD1172" s="148"/>
      <c r="AE1172" s="148"/>
      <c r="AF1172" s="148"/>
      <c r="AG1172" s="148" t="s">
        <v>1649</v>
      </c>
      <c r="AH1172" s="148"/>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2" x14ac:dyDescent="0.2">
      <c r="A1173" s="155"/>
      <c r="B1173" s="156"/>
      <c r="C1173" s="273" t="s">
        <v>1650</v>
      </c>
      <c r="D1173" s="274"/>
      <c r="E1173" s="274"/>
      <c r="F1173" s="274"/>
      <c r="G1173" s="274"/>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367</v>
      </c>
      <c r="AH1173" s="148"/>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2" x14ac:dyDescent="0.2">
      <c r="A1174" s="155"/>
      <c r="B1174" s="156"/>
      <c r="C1174" s="199" t="s">
        <v>1651</v>
      </c>
      <c r="D1174" s="185"/>
      <c r="E1174" s="186"/>
      <c r="F1174" s="159"/>
      <c r="G1174" s="159"/>
      <c r="H1174" s="159"/>
      <c r="I1174" s="159"/>
      <c r="J1174" s="159"/>
      <c r="K1174" s="159"/>
      <c r="L1174" s="159"/>
      <c r="M1174" s="159"/>
      <c r="N1174" s="158"/>
      <c r="O1174" s="158"/>
      <c r="P1174" s="158"/>
      <c r="Q1174" s="158"/>
      <c r="R1174" s="159"/>
      <c r="S1174" s="159"/>
      <c r="T1174" s="159"/>
      <c r="U1174" s="159"/>
      <c r="V1174" s="159"/>
      <c r="W1174" s="159"/>
      <c r="X1174" s="159"/>
      <c r="Y1174" s="159"/>
      <c r="Z1174" s="148"/>
      <c r="AA1174" s="148"/>
      <c r="AB1174" s="148"/>
      <c r="AC1174" s="148"/>
      <c r="AD1174" s="148"/>
      <c r="AE1174" s="148"/>
      <c r="AF1174" s="148"/>
      <c r="AG1174" s="148" t="s">
        <v>369</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ht="22.5" outlineLevel="3" x14ac:dyDescent="0.2">
      <c r="A1175" s="155"/>
      <c r="B1175" s="156"/>
      <c r="C1175" s="199" t="s">
        <v>1652</v>
      </c>
      <c r="D1175" s="185"/>
      <c r="E1175" s="186"/>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369</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ht="22.5" outlineLevel="3" x14ac:dyDescent="0.2">
      <c r="A1176" s="155"/>
      <c r="B1176" s="156"/>
      <c r="C1176" s="199" t="s">
        <v>1653</v>
      </c>
      <c r="D1176" s="185"/>
      <c r="E1176" s="186"/>
      <c r="F1176" s="159"/>
      <c r="G1176" s="159"/>
      <c r="H1176" s="159"/>
      <c r="I1176" s="159"/>
      <c r="J1176" s="159"/>
      <c r="K1176" s="159"/>
      <c r="L1176" s="159"/>
      <c r="M1176" s="159"/>
      <c r="N1176" s="158"/>
      <c r="O1176" s="158"/>
      <c r="P1176" s="158"/>
      <c r="Q1176" s="158"/>
      <c r="R1176" s="159"/>
      <c r="S1176" s="159"/>
      <c r="T1176" s="159"/>
      <c r="U1176" s="159"/>
      <c r="V1176" s="159"/>
      <c r="W1176" s="159"/>
      <c r="X1176" s="159"/>
      <c r="Y1176" s="159"/>
      <c r="Z1176" s="148"/>
      <c r="AA1176" s="148"/>
      <c r="AB1176" s="148"/>
      <c r="AC1176" s="148"/>
      <c r="AD1176" s="148"/>
      <c r="AE1176" s="148"/>
      <c r="AF1176" s="148"/>
      <c r="AG1176" s="148" t="s">
        <v>369</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ht="22.5" outlineLevel="3" x14ac:dyDescent="0.2">
      <c r="A1177" s="155"/>
      <c r="B1177" s="156"/>
      <c r="C1177" s="199" t="s">
        <v>1654</v>
      </c>
      <c r="D1177" s="185"/>
      <c r="E1177" s="186"/>
      <c r="F1177" s="159"/>
      <c r="G1177" s="159"/>
      <c r="H1177" s="159"/>
      <c r="I1177" s="159"/>
      <c r="J1177" s="159"/>
      <c r="K1177" s="159"/>
      <c r="L1177" s="159"/>
      <c r="M1177" s="159"/>
      <c r="N1177" s="158"/>
      <c r="O1177" s="158"/>
      <c r="P1177" s="158"/>
      <c r="Q1177" s="158"/>
      <c r="R1177" s="159"/>
      <c r="S1177" s="159"/>
      <c r="T1177" s="159"/>
      <c r="U1177" s="159"/>
      <c r="V1177" s="159"/>
      <c r="W1177" s="159"/>
      <c r="X1177" s="159"/>
      <c r="Y1177" s="159"/>
      <c r="Z1177" s="148"/>
      <c r="AA1177" s="148"/>
      <c r="AB1177" s="148"/>
      <c r="AC1177" s="148"/>
      <c r="AD1177" s="148"/>
      <c r="AE1177" s="148"/>
      <c r="AF1177" s="148"/>
      <c r="AG1177" s="148" t="s">
        <v>369</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ht="22.5" outlineLevel="3" x14ac:dyDescent="0.2">
      <c r="A1178" s="155"/>
      <c r="B1178" s="156"/>
      <c r="C1178" s="199" t="s">
        <v>1655</v>
      </c>
      <c r="D1178" s="185"/>
      <c r="E1178" s="186"/>
      <c r="F1178" s="159"/>
      <c r="G1178" s="159"/>
      <c r="H1178" s="159"/>
      <c r="I1178" s="159"/>
      <c r="J1178" s="159"/>
      <c r="K1178" s="159"/>
      <c r="L1178" s="159"/>
      <c r="M1178" s="159"/>
      <c r="N1178" s="158"/>
      <c r="O1178" s="158"/>
      <c r="P1178" s="158"/>
      <c r="Q1178" s="158"/>
      <c r="R1178" s="159"/>
      <c r="S1178" s="159"/>
      <c r="T1178" s="159"/>
      <c r="U1178" s="159"/>
      <c r="V1178" s="159"/>
      <c r="W1178" s="159"/>
      <c r="X1178" s="159"/>
      <c r="Y1178" s="159"/>
      <c r="Z1178" s="148"/>
      <c r="AA1178" s="148"/>
      <c r="AB1178" s="148"/>
      <c r="AC1178" s="148"/>
      <c r="AD1178" s="148"/>
      <c r="AE1178" s="148"/>
      <c r="AF1178" s="148"/>
      <c r="AG1178" s="148" t="s">
        <v>369</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ht="22.5" outlineLevel="3" x14ac:dyDescent="0.2">
      <c r="A1179" s="155"/>
      <c r="B1179" s="156"/>
      <c r="C1179" s="199" t="s">
        <v>1656</v>
      </c>
      <c r="D1179" s="185"/>
      <c r="E1179" s="186"/>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369</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ht="22.5" outlineLevel="3" x14ac:dyDescent="0.2">
      <c r="A1180" s="155"/>
      <c r="B1180" s="156"/>
      <c r="C1180" s="199" t="s">
        <v>1657</v>
      </c>
      <c r="D1180" s="185"/>
      <c r="E1180" s="186"/>
      <c r="F1180" s="159"/>
      <c r="G1180" s="159"/>
      <c r="H1180" s="159"/>
      <c r="I1180" s="159"/>
      <c r="J1180" s="159"/>
      <c r="K1180" s="159"/>
      <c r="L1180" s="159"/>
      <c r="M1180" s="159"/>
      <c r="N1180" s="158"/>
      <c r="O1180" s="158"/>
      <c r="P1180" s="158"/>
      <c r="Q1180" s="158"/>
      <c r="R1180" s="159"/>
      <c r="S1180" s="159"/>
      <c r="T1180" s="159"/>
      <c r="U1180" s="159"/>
      <c r="V1180" s="159"/>
      <c r="W1180" s="159"/>
      <c r="X1180" s="159"/>
      <c r="Y1180" s="159"/>
      <c r="Z1180" s="148"/>
      <c r="AA1180" s="148"/>
      <c r="AB1180" s="148"/>
      <c r="AC1180" s="148"/>
      <c r="AD1180" s="148"/>
      <c r="AE1180" s="148"/>
      <c r="AF1180" s="148"/>
      <c r="AG1180" s="148" t="s">
        <v>369</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3" x14ac:dyDescent="0.2">
      <c r="A1181" s="155"/>
      <c r="B1181" s="156"/>
      <c r="C1181" s="199" t="s">
        <v>1658</v>
      </c>
      <c r="D1181" s="185"/>
      <c r="E1181" s="186"/>
      <c r="F1181" s="159"/>
      <c r="G1181" s="159"/>
      <c r="H1181" s="159"/>
      <c r="I1181" s="159"/>
      <c r="J1181" s="159"/>
      <c r="K1181" s="159"/>
      <c r="L1181" s="159"/>
      <c r="M1181" s="159"/>
      <c r="N1181" s="158"/>
      <c r="O1181" s="158"/>
      <c r="P1181" s="158"/>
      <c r="Q1181" s="158"/>
      <c r="R1181" s="159"/>
      <c r="S1181" s="159"/>
      <c r="T1181" s="159"/>
      <c r="U1181" s="159"/>
      <c r="V1181" s="159"/>
      <c r="W1181" s="159"/>
      <c r="X1181" s="159"/>
      <c r="Y1181" s="159"/>
      <c r="Z1181" s="148"/>
      <c r="AA1181" s="148"/>
      <c r="AB1181" s="148"/>
      <c r="AC1181" s="148"/>
      <c r="AD1181" s="148"/>
      <c r="AE1181" s="148"/>
      <c r="AF1181" s="148"/>
      <c r="AG1181" s="148" t="s">
        <v>369</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3" x14ac:dyDescent="0.2">
      <c r="A1182" s="155"/>
      <c r="B1182" s="156"/>
      <c r="C1182" s="199" t="s">
        <v>1659</v>
      </c>
      <c r="D1182" s="185"/>
      <c r="E1182" s="186">
        <v>7264.7796799999996</v>
      </c>
      <c r="F1182" s="159"/>
      <c r="G1182" s="159"/>
      <c r="H1182" s="159"/>
      <c r="I1182" s="159"/>
      <c r="J1182" s="159"/>
      <c r="K1182" s="159"/>
      <c r="L1182" s="159"/>
      <c r="M1182" s="159"/>
      <c r="N1182" s="158"/>
      <c r="O1182" s="158"/>
      <c r="P1182" s="158"/>
      <c r="Q1182" s="158"/>
      <c r="R1182" s="159"/>
      <c r="S1182" s="159"/>
      <c r="T1182" s="159"/>
      <c r="U1182" s="159"/>
      <c r="V1182" s="159"/>
      <c r="W1182" s="159"/>
      <c r="X1182" s="159"/>
      <c r="Y1182" s="159"/>
      <c r="Z1182" s="148"/>
      <c r="AA1182" s="148"/>
      <c r="AB1182" s="148"/>
      <c r="AC1182" s="148"/>
      <c r="AD1182" s="148"/>
      <c r="AE1182" s="148"/>
      <c r="AF1182" s="148"/>
      <c r="AG1182" s="148" t="s">
        <v>369</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x14ac:dyDescent="0.2">
      <c r="A1183" s="162" t="s">
        <v>292</v>
      </c>
      <c r="B1183" s="163" t="s">
        <v>204</v>
      </c>
      <c r="C1183" s="180" t="s">
        <v>205</v>
      </c>
      <c r="D1183" s="164"/>
      <c r="E1183" s="165"/>
      <c r="F1183" s="166"/>
      <c r="G1183" s="166">
        <f>SUMIF(AG1184:AG1362,"&lt;&gt;NOR",G1184:G1362)</f>
        <v>0</v>
      </c>
      <c r="H1183" s="166"/>
      <c r="I1183" s="166">
        <f>SUM(I1184:I1362)</f>
        <v>0</v>
      </c>
      <c r="J1183" s="166"/>
      <c r="K1183" s="166">
        <f>SUM(K1184:K1362)</f>
        <v>0</v>
      </c>
      <c r="L1183" s="166"/>
      <c r="M1183" s="166">
        <f>SUM(M1184:M1362)</f>
        <v>0</v>
      </c>
      <c r="N1183" s="165"/>
      <c r="O1183" s="165">
        <f>SUM(O1184:O1362)</f>
        <v>39.780000000000015</v>
      </c>
      <c r="P1183" s="165"/>
      <c r="Q1183" s="165">
        <f>SUM(Q1184:Q1362)</f>
        <v>29.19</v>
      </c>
      <c r="R1183" s="166"/>
      <c r="S1183" s="166"/>
      <c r="T1183" s="167"/>
      <c r="U1183" s="161"/>
      <c r="V1183" s="161">
        <f>SUM(V1184:V1362)</f>
        <v>2212.2899999999991</v>
      </c>
      <c r="W1183" s="161"/>
      <c r="X1183" s="161"/>
      <c r="Y1183" s="161"/>
      <c r="AG1183" t="s">
        <v>293</v>
      </c>
    </row>
    <row r="1184" spans="1:60" ht="22.5" outlineLevel="1" x14ac:dyDescent="0.2">
      <c r="A1184" s="172">
        <v>261</v>
      </c>
      <c r="B1184" s="173" t="s">
        <v>1660</v>
      </c>
      <c r="C1184" s="181" t="s">
        <v>1661</v>
      </c>
      <c r="D1184" s="174" t="s">
        <v>448</v>
      </c>
      <c r="E1184" s="175">
        <v>24.9</v>
      </c>
      <c r="F1184" s="176"/>
      <c r="G1184" s="177">
        <f>ROUND(E1184*F1184,2)</f>
        <v>0</v>
      </c>
      <c r="H1184" s="176"/>
      <c r="I1184" s="177">
        <f>ROUND(E1184*H1184,2)</f>
        <v>0</v>
      </c>
      <c r="J1184" s="176"/>
      <c r="K1184" s="177">
        <f>ROUND(E1184*J1184,2)</f>
        <v>0</v>
      </c>
      <c r="L1184" s="177">
        <v>21</v>
      </c>
      <c r="M1184" s="177">
        <f>G1184*(1+L1184/100)</f>
        <v>0</v>
      </c>
      <c r="N1184" s="175">
        <v>3.3E-4</v>
      </c>
      <c r="O1184" s="175">
        <f>ROUND(E1184*N1184,2)</f>
        <v>0.01</v>
      </c>
      <c r="P1184" s="175">
        <v>0</v>
      </c>
      <c r="Q1184" s="175">
        <f>ROUND(E1184*P1184,2)</f>
        <v>0</v>
      </c>
      <c r="R1184" s="177" t="s">
        <v>1662</v>
      </c>
      <c r="S1184" s="177" t="s">
        <v>364</v>
      </c>
      <c r="T1184" s="178" t="s">
        <v>364</v>
      </c>
      <c r="U1184" s="159">
        <v>2.75E-2</v>
      </c>
      <c r="V1184" s="159">
        <f>ROUND(E1184*U1184,2)</f>
        <v>0.68</v>
      </c>
      <c r="W1184" s="159"/>
      <c r="X1184" s="159" t="s">
        <v>355</v>
      </c>
      <c r="Y1184" s="159" t="s">
        <v>300</v>
      </c>
      <c r="Z1184" s="148"/>
      <c r="AA1184" s="148"/>
      <c r="AB1184" s="148"/>
      <c r="AC1184" s="148"/>
      <c r="AD1184" s="148"/>
      <c r="AE1184" s="148"/>
      <c r="AF1184" s="148"/>
      <c r="AG1184" s="148" t="s">
        <v>356</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2" x14ac:dyDescent="0.2">
      <c r="A1185" s="155"/>
      <c r="B1185" s="156"/>
      <c r="C1185" s="199" t="s">
        <v>1096</v>
      </c>
      <c r="D1185" s="185"/>
      <c r="E1185" s="186">
        <v>24.9</v>
      </c>
      <c r="F1185" s="159"/>
      <c r="G1185" s="159"/>
      <c r="H1185" s="159"/>
      <c r="I1185" s="159"/>
      <c r="J1185" s="159"/>
      <c r="K1185" s="159"/>
      <c r="L1185" s="159"/>
      <c r="M1185" s="159"/>
      <c r="N1185" s="158"/>
      <c r="O1185" s="158"/>
      <c r="P1185" s="158"/>
      <c r="Q1185" s="158"/>
      <c r="R1185" s="159"/>
      <c r="S1185" s="159"/>
      <c r="T1185" s="159"/>
      <c r="U1185" s="159"/>
      <c r="V1185" s="159"/>
      <c r="W1185" s="159"/>
      <c r="X1185" s="159"/>
      <c r="Y1185" s="159"/>
      <c r="Z1185" s="148"/>
      <c r="AA1185" s="148"/>
      <c r="AB1185" s="148"/>
      <c r="AC1185" s="148"/>
      <c r="AD1185" s="148"/>
      <c r="AE1185" s="148"/>
      <c r="AF1185" s="148"/>
      <c r="AG1185" s="148" t="s">
        <v>369</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ht="33.75" outlineLevel="1" x14ac:dyDescent="0.2">
      <c r="A1186" s="172">
        <v>262</v>
      </c>
      <c r="B1186" s="173" t="s">
        <v>1663</v>
      </c>
      <c r="C1186" s="181" t="s">
        <v>1664</v>
      </c>
      <c r="D1186" s="174" t="s">
        <v>448</v>
      </c>
      <c r="E1186" s="175">
        <v>2882.86</v>
      </c>
      <c r="F1186" s="176"/>
      <c r="G1186" s="177">
        <f>ROUND(E1186*F1186,2)</f>
        <v>0</v>
      </c>
      <c r="H1186" s="176"/>
      <c r="I1186" s="177">
        <f>ROUND(E1186*H1186,2)</f>
        <v>0</v>
      </c>
      <c r="J1186" s="176"/>
      <c r="K1186" s="177">
        <f>ROUND(E1186*J1186,2)</f>
        <v>0</v>
      </c>
      <c r="L1186" s="177">
        <v>21</v>
      </c>
      <c r="M1186" s="177">
        <f>G1186*(1+L1186/100)</f>
        <v>0</v>
      </c>
      <c r="N1186" s="175">
        <v>3.3E-4</v>
      </c>
      <c r="O1186" s="175">
        <f>ROUND(E1186*N1186,2)</f>
        <v>0.95</v>
      </c>
      <c r="P1186" s="175">
        <v>0</v>
      </c>
      <c r="Q1186" s="175">
        <f>ROUND(E1186*P1186,2)</f>
        <v>0</v>
      </c>
      <c r="R1186" s="177" t="s">
        <v>1662</v>
      </c>
      <c r="S1186" s="177" t="s">
        <v>306</v>
      </c>
      <c r="T1186" s="178" t="s">
        <v>364</v>
      </c>
      <c r="U1186" s="159">
        <v>2.75E-2</v>
      </c>
      <c r="V1186" s="159">
        <f>ROUND(E1186*U1186,2)</f>
        <v>79.28</v>
      </c>
      <c r="W1186" s="159"/>
      <c r="X1186" s="159" t="s">
        <v>355</v>
      </c>
      <c r="Y1186" s="159" t="s">
        <v>300</v>
      </c>
      <c r="Z1186" s="148"/>
      <c r="AA1186" s="148"/>
      <c r="AB1186" s="148"/>
      <c r="AC1186" s="148"/>
      <c r="AD1186" s="148"/>
      <c r="AE1186" s="148"/>
      <c r="AF1186" s="148"/>
      <c r="AG1186" s="148" t="s">
        <v>356</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2" x14ac:dyDescent="0.2">
      <c r="A1187" s="155"/>
      <c r="B1187" s="156"/>
      <c r="C1187" s="199" t="s">
        <v>1665</v>
      </c>
      <c r="D1187" s="185"/>
      <c r="E1187" s="186">
        <v>2882.86</v>
      </c>
      <c r="F1187" s="159"/>
      <c r="G1187" s="159"/>
      <c r="H1187" s="159"/>
      <c r="I1187" s="159"/>
      <c r="J1187" s="159"/>
      <c r="K1187" s="159"/>
      <c r="L1187" s="159"/>
      <c r="M1187" s="159"/>
      <c r="N1187" s="158"/>
      <c r="O1187" s="158"/>
      <c r="P1187" s="158"/>
      <c r="Q1187" s="158"/>
      <c r="R1187" s="159"/>
      <c r="S1187" s="159"/>
      <c r="T1187" s="159"/>
      <c r="U1187" s="159"/>
      <c r="V1187" s="159"/>
      <c r="W1187" s="159"/>
      <c r="X1187" s="159"/>
      <c r="Y1187" s="159"/>
      <c r="Z1187" s="148"/>
      <c r="AA1187" s="148"/>
      <c r="AB1187" s="148"/>
      <c r="AC1187" s="148"/>
      <c r="AD1187" s="148"/>
      <c r="AE1187" s="148"/>
      <c r="AF1187" s="148"/>
      <c r="AG1187" s="148" t="s">
        <v>369</v>
      </c>
      <c r="AH1187" s="148">
        <v>5</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ht="45" outlineLevel="1" x14ac:dyDescent="0.2">
      <c r="A1188" s="172">
        <v>263</v>
      </c>
      <c r="B1188" s="173" t="s">
        <v>1666</v>
      </c>
      <c r="C1188" s="181" t="s">
        <v>1667</v>
      </c>
      <c r="D1188" s="174" t="s">
        <v>448</v>
      </c>
      <c r="E1188" s="175">
        <v>212.547</v>
      </c>
      <c r="F1188" s="176"/>
      <c r="G1188" s="177">
        <f>ROUND(E1188*F1188,2)</f>
        <v>0</v>
      </c>
      <c r="H1188" s="176"/>
      <c r="I1188" s="177">
        <f>ROUND(E1188*H1188,2)</f>
        <v>0</v>
      </c>
      <c r="J1188" s="176"/>
      <c r="K1188" s="177">
        <f>ROUND(E1188*J1188,2)</f>
        <v>0</v>
      </c>
      <c r="L1188" s="177">
        <v>21</v>
      </c>
      <c r="M1188" s="177">
        <f>G1188*(1+L1188/100)</f>
        <v>0</v>
      </c>
      <c r="N1188" s="175">
        <v>5.1999999999999995E-4</v>
      </c>
      <c r="O1188" s="175">
        <f>ROUND(E1188*N1188,2)</f>
        <v>0.11</v>
      </c>
      <c r="P1188" s="175">
        <v>0</v>
      </c>
      <c r="Q1188" s="175">
        <f>ROUND(E1188*P1188,2)</f>
        <v>0</v>
      </c>
      <c r="R1188" s="177" t="s">
        <v>1662</v>
      </c>
      <c r="S1188" s="177" t="s">
        <v>306</v>
      </c>
      <c r="T1188" s="178" t="s">
        <v>364</v>
      </c>
      <c r="U1188" s="159">
        <v>4.9000000000000002E-2</v>
      </c>
      <c r="V1188" s="159">
        <f>ROUND(E1188*U1188,2)</f>
        <v>10.41</v>
      </c>
      <c r="W1188" s="159"/>
      <c r="X1188" s="159" t="s">
        <v>355</v>
      </c>
      <c r="Y1188" s="159" t="s">
        <v>300</v>
      </c>
      <c r="Z1188" s="148"/>
      <c r="AA1188" s="148"/>
      <c r="AB1188" s="148"/>
      <c r="AC1188" s="148"/>
      <c r="AD1188" s="148"/>
      <c r="AE1188" s="148"/>
      <c r="AF1188" s="148"/>
      <c r="AG1188" s="148" t="s">
        <v>356</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2" x14ac:dyDescent="0.2">
      <c r="A1189" s="155"/>
      <c r="B1189" s="156"/>
      <c r="C1189" s="199" t="s">
        <v>1668</v>
      </c>
      <c r="D1189" s="185"/>
      <c r="E1189" s="186">
        <v>267.92700000000002</v>
      </c>
      <c r="F1189" s="159"/>
      <c r="G1189" s="159"/>
      <c r="H1189" s="159"/>
      <c r="I1189" s="159"/>
      <c r="J1189" s="159"/>
      <c r="K1189" s="159"/>
      <c r="L1189" s="159"/>
      <c r="M1189" s="159"/>
      <c r="N1189" s="158"/>
      <c r="O1189" s="158"/>
      <c r="P1189" s="158"/>
      <c r="Q1189" s="158"/>
      <c r="R1189" s="159"/>
      <c r="S1189" s="159"/>
      <c r="T1189" s="159"/>
      <c r="U1189" s="159"/>
      <c r="V1189" s="159"/>
      <c r="W1189" s="159"/>
      <c r="X1189" s="159"/>
      <c r="Y1189" s="159"/>
      <c r="Z1189" s="148"/>
      <c r="AA1189" s="148"/>
      <c r="AB1189" s="148"/>
      <c r="AC1189" s="148"/>
      <c r="AD1189" s="148"/>
      <c r="AE1189" s="148"/>
      <c r="AF1189" s="148"/>
      <c r="AG1189" s="148" t="s">
        <v>369</v>
      </c>
      <c r="AH1189" s="148">
        <v>5</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3" x14ac:dyDescent="0.2">
      <c r="A1190" s="155"/>
      <c r="B1190" s="156"/>
      <c r="C1190" s="199" t="s">
        <v>1669</v>
      </c>
      <c r="D1190" s="185"/>
      <c r="E1190" s="186">
        <v>-55.38</v>
      </c>
      <c r="F1190" s="159"/>
      <c r="G1190" s="159"/>
      <c r="H1190" s="159"/>
      <c r="I1190" s="159"/>
      <c r="J1190" s="159"/>
      <c r="K1190" s="159"/>
      <c r="L1190" s="159"/>
      <c r="M1190" s="159"/>
      <c r="N1190" s="158"/>
      <c r="O1190" s="158"/>
      <c r="P1190" s="158"/>
      <c r="Q1190" s="158"/>
      <c r="R1190" s="159"/>
      <c r="S1190" s="159"/>
      <c r="T1190" s="159"/>
      <c r="U1190" s="159"/>
      <c r="V1190" s="159"/>
      <c r="W1190" s="159"/>
      <c r="X1190" s="159"/>
      <c r="Y1190" s="159"/>
      <c r="Z1190" s="148"/>
      <c r="AA1190" s="148"/>
      <c r="AB1190" s="148"/>
      <c r="AC1190" s="148"/>
      <c r="AD1190" s="148"/>
      <c r="AE1190" s="148"/>
      <c r="AF1190" s="148"/>
      <c r="AG1190" s="148" t="s">
        <v>369</v>
      </c>
      <c r="AH1190" s="148">
        <v>5</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ht="45" outlineLevel="1" x14ac:dyDescent="0.2">
      <c r="A1191" s="172">
        <v>264</v>
      </c>
      <c r="B1191" s="173" t="s">
        <v>1670</v>
      </c>
      <c r="C1191" s="181" t="s">
        <v>1671</v>
      </c>
      <c r="D1191" s="174" t="s">
        <v>448</v>
      </c>
      <c r="E1191" s="175">
        <v>55.38</v>
      </c>
      <c r="F1191" s="176"/>
      <c r="G1191" s="177">
        <f>ROUND(E1191*F1191,2)</f>
        <v>0</v>
      </c>
      <c r="H1191" s="176"/>
      <c r="I1191" s="177">
        <f>ROUND(E1191*H1191,2)</f>
        <v>0</v>
      </c>
      <c r="J1191" s="176"/>
      <c r="K1191" s="177">
        <f>ROUND(E1191*J1191,2)</f>
        <v>0</v>
      </c>
      <c r="L1191" s="177">
        <v>21</v>
      </c>
      <c r="M1191" s="177">
        <f>G1191*(1+L1191/100)</f>
        <v>0</v>
      </c>
      <c r="N1191" s="175">
        <v>5.1999999999999995E-4</v>
      </c>
      <c r="O1191" s="175">
        <f>ROUND(E1191*N1191,2)</f>
        <v>0.03</v>
      </c>
      <c r="P1191" s="175">
        <v>0</v>
      </c>
      <c r="Q1191" s="175">
        <f>ROUND(E1191*P1191,2)</f>
        <v>0</v>
      </c>
      <c r="R1191" s="177" t="s">
        <v>1662</v>
      </c>
      <c r="S1191" s="177" t="s">
        <v>297</v>
      </c>
      <c r="T1191" s="178" t="s">
        <v>298</v>
      </c>
      <c r="U1191" s="159">
        <v>4.9000000000000002E-2</v>
      </c>
      <c r="V1191" s="159">
        <f>ROUND(E1191*U1191,2)</f>
        <v>2.71</v>
      </c>
      <c r="W1191" s="159"/>
      <c r="X1191" s="159" t="s">
        <v>355</v>
      </c>
      <c r="Y1191" s="159" t="s">
        <v>300</v>
      </c>
      <c r="Z1191" s="148"/>
      <c r="AA1191" s="148"/>
      <c r="AB1191" s="148"/>
      <c r="AC1191" s="148"/>
      <c r="AD1191" s="148"/>
      <c r="AE1191" s="148"/>
      <c r="AF1191" s="148"/>
      <c r="AG1191" s="148" t="s">
        <v>356</v>
      </c>
      <c r="AH1191" s="148"/>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2" x14ac:dyDescent="0.2">
      <c r="A1192" s="155"/>
      <c r="B1192" s="156"/>
      <c r="C1192" s="199" t="s">
        <v>1672</v>
      </c>
      <c r="D1192" s="185"/>
      <c r="E1192" s="186">
        <v>55.38</v>
      </c>
      <c r="F1192" s="159"/>
      <c r="G1192" s="159"/>
      <c r="H1192" s="159"/>
      <c r="I1192" s="159"/>
      <c r="J1192" s="159"/>
      <c r="K1192" s="159"/>
      <c r="L1192" s="159"/>
      <c r="M1192" s="159"/>
      <c r="N1192" s="158"/>
      <c r="O1192" s="158"/>
      <c r="P1192" s="158"/>
      <c r="Q1192" s="158"/>
      <c r="R1192" s="159"/>
      <c r="S1192" s="159"/>
      <c r="T1192" s="159"/>
      <c r="U1192" s="159"/>
      <c r="V1192" s="159"/>
      <c r="W1192" s="159"/>
      <c r="X1192" s="159"/>
      <c r="Y1192" s="159"/>
      <c r="Z1192" s="148"/>
      <c r="AA1192" s="148"/>
      <c r="AB1192" s="148"/>
      <c r="AC1192" s="148"/>
      <c r="AD1192" s="148"/>
      <c r="AE1192" s="148"/>
      <c r="AF1192" s="148"/>
      <c r="AG1192" s="148" t="s">
        <v>369</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ht="45" outlineLevel="1" x14ac:dyDescent="0.2">
      <c r="A1193" s="172">
        <v>265</v>
      </c>
      <c r="B1193" s="173" t="s">
        <v>1673</v>
      </c>
      <c r="C1193" s="181" t="s">
        <v>1674</v>
      </c>
      <c r="D1193" s="174" t="s">
        <v>448</v>
      </c>
      <c r="E1193" s="175">
        <v>24.9</v>
      </c>
      <c r="F1193" s="176"/>
      <c r="G1193" s="177">
        <f>ROUND(E1193*F1193,2)</f>
        <v>0</v>
      </c>
      <c r="H1193" s="176"/>
      <c r="I1193" s="177">
        <f>ROUND(E1193*H1193,2)</f>
        <v>0</v>
      </c>
      <c r="J1193" s="176"/>
      <c r="K1193" s="177">
        <f>ROUND(E1193*J1193,2)</f>
        <v>0</v>
      </c>
      <c r="L1193" s="177">
        <v>21</v>
      </c>
      <c r="M1193" s="177">
        <f>G1193*(1+L1193/100)</f>
        <v>0</v>
      </c>
      <c r="N1193" s="175">
        <v>5.7000000000000002E-3</v>
      </c>
      <c r="O1193" s="175">
        <f>ROUND(E1193*N1193,2)</f>
        <v>0.14000000000000001</v>
      </c>
      <c r="P1193" s="175">
        <v>0</v>
      </c>
      <c r="Q1193" s="175">
        <f>ROUND(E1193*P1193,2)</f>
        <v>0</v>
      </c>
      <c r="R1193" s="177" t="s">
        <v>1662</v>
      </c>
      <c r="S1193" s="177" t="s">
        <v>306</v>
      </c>
      <c r="T1193" s="178" t="s">
        <v>364</v>
      </c>
      <c r="U1193" s="159">
        <v>0.22991</v>
      </c>
      <c r="V1193" s="159">
        <f>ROUND(E1193*U1193,2)</f>
        <v>5.72</v>
      </c>
      <c r="W1193" s="159"/>
      <c r="X1193" s="159" t="s">
        <v>355</v>
      </c>
      <c r="Y1193" s="159" t="s">
        <v>300</v>
      </c>
      <c r="Z1193" s="148"/>
      <c r="AA1193" s="148"/>
      <c r="AB1193" s="148"/>
      <c r="AC1193" s="148"/>
      <c r="AD1193" s="148"/>
      <c r="AE1193" s="148"/>
      <c r="AF1193" s="148"/>
      <c r="AG1193" s="148" t="s">
        <v>356</v>
      </c>
      <c r="AH1193" s="148"/>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2" x14ac:dyDescent="0.2">
      <c r="A1194" s="155"/>
      <c r="B1194" s="156"/>
      <c r="C1194" s="199" t="s">
        <v>1096</v>
      </c>
      <c r="D1194" s="185"/>
      <c r="E1194" s="186">
        <v>24.9</v>
      </c>
      <c r="F1194" s="159"/>
      <c r="G1194" s="159"/>
      <c r="H1194" s="159"/>
      <c r="I1194" s="159"/>
      <c r="J1194" s="159"/>
      <c r="K1194" s="159"/>
      <c r="L1194" s="159"/>
      <c r="M1194" s="159"/>
      <c r="N1194" s="158"/>
      <c r="O1194" s="158"/>
      <c r="P1194" s="158"/>
      <c r="Q1194" s="158"/>
      <c r="R1194" s="159"/>
      <c r="S1194" s="159"/>
      <c r="T1194" s="159"/>
      <c r="U1194" s="159"/>
      <c r="V1194" s="159"/>
      <c r="W1194" s="159"/>
      <c r="X1194" s="159"/>
      <c r="Y1194" s="159"/>
      <c r="Z1194" s="148"/>
      <c r="AA1194" s="148"/>
      <c r="AB1194" s="148"/>
      <c r="AC1194" s="148"/>
      <c r="AD1194" s="148"/>
      <c r="AE1194" s="148"/>
      <c r="AF1194" s="148"/>
      <c r="AG1194" s="148" t="s">
        <v>369</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ht="45" outlineLevel="1" x14ac:dyDescent="0.2">
      <c r="A1195" s="172">
        <v>266</v>
      </c>
      <c r="B1195" s="173" t="s">
        <v>1675</v>
      </c>
      <c r="C1195" s="181" t="s">
        <v>1676</v>
      </c>
      <c r="D1195" s="174" t="s">
        <v>448</v>
      </c>
      <c r="E1195" s="175">
        <v>2882.86</v>
      </c>
      <c r="F1195" s="176"/>
      <c r="G1195" s="177">
        <f>ROUND(E1195*F1195,2)</f>
        <v>0</v>
      </c>
      <c r="H1195" s="176"/>
      <c r="I1195" s="177">
        <f>ROUND(E1195*H1195,2)</f>
        <v>0</v>
      </c>
      <c r="J1195" s="176"/>
      <c r="K1195" s="177">
        <f>ROUND(E1195*J1195,2)</f>
        <v>0</v>
      </c>
      <c r="L1195" s="177">
        <v>21</v>
      </c>
      <c r="M1195" s="177">
        <f>G1195*(1+L1195/100)</f>
        <v>0</v>
      </c>
      <c r="N1195" s="175">
        <v>1.1169999999999999E-2</v>
      </c>
      <c r="O1195" s="175">
        <f>ROUND(E1195*N1195,2)</f>
        <v>32.200000000000003</v>
      </c>
      <c r="P1195" s="175">
        <v>0</v>
      </c>
      <c r="Q1195" s="175">
        <f>ROUND(E1195*P1195,2)</f>
        <v>0</v>
      </c>
      <c r="R1195" s="177" t="s">
        <v>1662</v>
      </c>
      <c r="S1195" s="177" t="s">
        <v>306</v>
      </c>
      <c r="T1195" s="178" t="s">
        <v>364</v>
      </c>
      <c r="U1195" s="159">
        <v>0.45982000000000001</v>
      </c>
      <c r="V1195" s="159">
        <f>ROUND(E1195*U1195,2)</f>
        <v>1325.6</v>
      </c>
      <c r="W1195" s="159"/>
      <c r="X1195" s="159" t="s">
        <v>355</v>
      </c>
      <c r="Y1195" s="159" t="s">
        <v>300</v>
      </c>
      <c r="Z1195" s="148"/>
      <c r="AA1195" s="148"/>
      <c r="AB1195" s="148"/>
      <c r="AC1195" s="148"/>
      <c r="AD1195" s="148"/>
      <c r="AE1195" s="148"/>
      <c r="AF1195" s="148"/>
      <c r="AG1195" s="148" t="s">
        <v>356</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2" x14ac:dyDescent="0.2">
      <c r="A1196" s="155"/>
      <c r="B1196" s="156"/>
      <c r="C1196" s="199" t="s">
        <v>1677</v>
      </c>
      <c r="D1196" s="185"/>
      <c r="E1196" s="186">
        <v>483.97</v>
      </c>
      <c r="F1196" s="159"/>
      <c r="G1196" s="159"/>
      <c r="H1196" s="159"/>
      <c r="I1196" s="159"/>
      <c r="J1196" s="159"/>
      <c r="K1196" s="159"/>
      <c r="L1196" s="159"/>
      <c r="M1196" s="159"/>
      <c r="N1196" s="158"/>
      <c r="O1196" s="158"/>
      <c r="P1196" s="158"/>
      <c r="Q1196" s="158"/>
      <c r="R1196" s="159"/>
      <c r="S1196" s="159"/>
      <c r="T1196" s="159"/>
      <c r="U1196" s="159"/>
      <c r="V1196" s="159"/>
      <c r="W1196" s="159"/>
      <c r="X1196" s="159"/>
      <c r="Y1196" s="159"/>
      <c r="Z1196" s="148"/>
      <c r="AA1196" s="148"/>
      <c r="AB1196" s="148"/>
      <c r="AC1196" s="148"/>
      <c r="AD1196" s="148"/>
      <c r="AE1196" s="148"/>
      <c r="AF1196" s="148"/>
      <c r="AG1196" s="148" t="s">
        <v>369</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3" x14ac:dyDescent="0.2">
      <c r="A1197" s="155"/>
      <c r="B1197" s="156"/>
      <c r="C1197" s="199" t="s">
        <v>1678</v>
      </c>
      <c r="D1197" s="185"/>
      <c r="E1197" s="186">
        <v>2290.3200000000002</v>
      </c>
      <c r="F1197" s="159"/>
      <c r="G1197" s="159"/>
      <c r="H1197" s="159"/>
      <c r="I1197" s="159"/>
      <c r="J1197" s="159"/>
      <c r="K1197" s="159"/>
      <c r="L1197" s="159"/>
      <c r="M1197" s="159"/>
      <c r="N1197" s="158"/>
      <c r="O1197" s="158"/>
      <c r="P1197" s="158"/>
      <c r="Q1197" s="158"/>
      <c r="R1197" s="159"/>
      <c r="S1197" s="159"/>
      <c r="T1197" s="159"/>
      <c r="U1197" s="159"/>
      <c r="V1197" s="159"/>
      <c r="W1197" s="159"/>
      <c r="X1197" s="159"/>
      <c r="Y1197" s="159"/>
      <c r="Z1197" s="148"/>
      <c r="AA1197" s="148"/>
      <c r="AB1197" s="148"/>
      <c r="AC1197" s="148"/>
      <c r="AD1197" s="148"/>
      <c r="AE1197" s="148"/>
      <c r="AF1197" s="148"/>
      <c r="AG1197" s="148" t="s">
        <v>369</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3" x14ac:dyDescent="0.2">
      <c r="A1198" s="155"/>
      <c r="B1198" s="156"/>
      <c r="C1198" s="199" t="s">
        <v>1679</v>
      </c>
      <c r="D1198" s="185"/>
      <c r="E1198" s="186">
        <v>108.57</v>
      </c>
      <c r="F1198" s="159"/>
      <c r="G1198" s="159"/>
      <c r="H1198" s="159"/>
      <c r="I1198" s="159"/>
      <c r="J1198" s="159"/>
      <c r="K1198" s="159"/>
      <c r="L1198" s="159"/>
      <c r="M1198" s="159"/>
      <c r="N1198" s="158"/>
      <c r="O1198" s="158"/>
      <c r="P1198" s="158"/>
      <c r="Q1198" s="158"/>
      <c r="R1198" s="159"/>
      <c r="S1198" s="159"/>
      <c r="T1198" s="159"/>
      <c r="U1198" s="159"/>
      <c r="V1198" s="159"/>
      <c r="W1198" s="159"/>
      <c r="X1198" s="159"/>
      <c r="Y1198" s="159"/>
      <c r="Z1198" s="148"/>
      <c r="AA1198" s="148"/>
      <c r="AB1198" s="148"/>
      <c r="AC1198" s="148"/>
      <c r="AD1198" s="148"/>
      <c r="AE1198" s="148"/>
      <c r="AF1198" s="148"/>
      <c r="AG1198" s="148" t="s">
        <v>369</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ht="45" outlineLevel="1" x14ac:dyDescent="0.2">
      <c r="A1199" s="172">
        <v>267</v>
      </c>
      <c r="B1199" s="173" t="s">
        <v>1680</v>
      </c>
      <c r="C1199" s="181" t="s">
        <v>1681</v>
      </c>
      <c r="D1199" s="174" t="s">
        <v>448</v>
      </c>
      <c r="E1199" s="175">
        <v>267.92700000000002</v>
      </c>
      <c r="F1199" s="176"/>
      <c r="G1199" s="177">
        <f>ROUND(E1199*F1199,2)</f>
        <v>0</v>
      </c>
      <c r="H1199" s="176"/>
      <c r="I1199" s="177">
        <f>ROUND(E1199*H1199,2)</f>
        <v>0</v>
      </c>
      <c r="J1199" s="176"/>
      <c r="K1199" s="177">
        <f>ROUND(E1199*J1199,2)</f>
        <v>0</v>
      </c>
      <c r="L1199" s="177">
        <v>21</v>
      </c>
      <c r="M1199" s="177">
        <f>G1199*(1+L1199/100)</f>
        <v>0</v>
      </c>
      <c r="N1199" s="175">
        <v>1.179E-2</v>
      </c>
      <c r="O1199" s="175">
        <f>ROUND(E1199*N1199,2)</f>
        <v>3.16</v>
      </c>
      <c r="P1199" s="175">
        <v>0</v>
      </c>
      <c r="Q1199" s="175">
        <f>ROUND(E1199*P1199,2)</f>
        <v>0</v>
      </c>
      <c r="R1199" s="177" t="s">
        <v>1662</v>
      </c>
      <c r="S1199" s="177" t="s">
        <v>306</v>
      </c>
      <c r="T1199" s="178" t="s">
        <v>364</v>
      </c>
      <c r="U1199" s="159">
        <v>0.53200000000000003</v>
      </c>
      <c r="V1199" s="159">
        <f>ROUND(E1199*U1199,2)</f>
        <v>142.54</v>
      </c>
      <c r="W1199" s="159"/>
      <c r="X1199" s="159" t="s">
        <v>355</v>
      </c>
      <c r="Y1199" s="159" t="s">
        <v>300</v>
      </c>
      <c r="Z1199" s="148"/>
      <c r="AA1199" s="148"/>
      <c r="AB1199" s="148"/>
      <c r="AC1199" s="148"/>
      <c r="AD1199" s="148"/>
      <c r="AE1199" s="148"/>
      <c r="AF1199" s="148"/>
      <c r="AG1199" s="148" t="s">
        <v>356</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2" x14ac:dyDescent="0.2">
      <c r="A1200" s="155"/>
      <c r="B1200" s="156"/>
      <c r="C1200" s="199" t="s">
        <v>1682</v>
      </c>
      <c r="D1200" s="185"/>
      <c r="E1200" s="186">
        <v>123.265</v>
      </c>
      <c r="F1200" s="159"/>
      <c r="G1200" s="159"/>
      <c r="H1200" s="159"/>
      <c r="I1200" s="159"/>
      <c r="J1200" s="159"/>
      <c r="K1200" s="159"/>
      <c r="L1200" s="159"/>
      <c r="M1200" s="159"/>
      <c r="N1200" s="158"/>
      <c r="O1200" s="158"/>
      <c r="P1200" s="158"/>
      <c r="Q1200" s="158"/>
      <c r="R1200" s="159"/>
      <c r="S1200" s="159"/>
      <c r="T1200" s="159"/>
      <c r="U1200" s="159"/>
      <c r="V1200" s="159"/>
      <c r="W1200" s="159"/>
      <c r="X1200" s="159"/>
      <c r="Y1200" s="159"/>
      <c r="Z1200" s="148"/>
      <c r="AA1200" s="148"/>
      <c r="AB1200" s="148"/>
      <c r="AC1200" s="148"/>
      <c r="AD1200" s="148"/>
      <c r="AE1200" s="148"/>
      <c r="AF1200" s="148"/>
      <c r="AG1200" s="148" t="s">
        <v>369</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3" x14ac:dyDescent="0.2">
      <c r="A1201" s="155"/>
      <c r="B1201" s="156"/>
      <c r="C1201" s="199" t="s">
        <v>1683</v>
      </c>
      <c r="D1201" s="185"/>
      <c r="E1201" s="186">
        <v>43.502000000000002</v>
      </c>
      <c r="F1201" s="159"/>
      <c r="G1201" s="159"/>
      <c r="H1201" s="159"/>
      <c r="I1201" s="159"/>
      <c r="J1201" s="159"/>
      <c r="K1201" s="159"/>
      <c r="L1201" s="159"/>
      <c r="M1201" s="159"/>
      <c r="N1201" s="158"/>
      <c r="O1201" s="158"/>
      <c r="P1201" s="158"/>
      <c r="Q1201" s="158"/>
      <c r="R1201" s="159"/>
      <c r="S1201" s="159"/>
      <c r="T1201" s="159"/>
      <c r="U1201" s="159"/>
      <c r="V1201" s="159"/>
      <c r="W1201" s="159"/>
      <c r="X1201" s="159"/>
      <c r="Y1201" s="159"/>
      <c r="Z1201" s="148"/>
      <c r="AA1201" s="148"/>
      <c r="AB1201" s="148"/>
      <c r="AC1201" s="148"/>
      <c r="AD1201" s="148"/>
      <c r="AE1201" s="148"/>
      <c r="AF1201" s="148"/>
      <c r="AG1201" s="148" t="s">
        <v>369</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3" x14ac:dyDescent="0.2">
      <c r="A1202" s="155"/>
      <c r="B1202" s="156"/>
      <c r="C1202" s="199" t="s">
        <v>1684</v>
      </c>
      <c r="D1202" s="185"/>
      <c r="E1202" s="186">
        <v>45.78</v>
      </c>
      <c r="F1202" s="159"/>
      <c r="G1202" s="159"/>
      <c r="H1202" s="159"/>
      <c r="I1202" s="159"/>
      <c r="J1202" s="159"/>
      <c r="K1202" s="159"/>
      <c r="L1202" s="159"/>
      <c r="M1202" s="159"/>
      <c r="N1202" s="158"/>
      <c r="O1202" s="158"/>
      <c r="P1202" s="158"/>
      <c r="Q1202" s="158"/>
      <c r="R1202" s="159"/>
      <c r="S1202" s="159"/>
      <c r="T1202" s="159"/>
      <c r="U1202" s="159"/>
      <c r="V1202" s="159"/>
      <c r="W1202" s="159"/>
      <c r="X1202" s="159"/>
      <c r="Y1202" s="159"/>
      <c r="Z1202" s="148"/>
      <c r="AA1202" s="148"/>
      <c r="AB1202" s="148"/>
      <c r="AC1202" s="148"/>
      <c r="AD1202" s="148"/>
      <c r="AE1202" s="148"/>
      <c r="AF1202" s="148"/>
      <c r="AG1202" s="148" t="s">
        <v>369</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3" x14ac:dyDescent="0.2">
      <c r="A1203" s="155"/>
      <c r="B1203" s="156"/>
      <c r="C1203" s="199" t="s">
        <v>1685</v>
      </c>
      <c r="D1203" s="185"/>
      <c r="E1203" s="186">
        <v>55.38</v>
      </c>
      <c r="F1203" s="159"/>
      <c r="G1203" s="159"/>
      <c r="H1203" s="159"/>
      <c r="I1203" s="159"/>
      <c r="J1203" s="159"/>
      <c r="K1203" s="159"/>
      <c r="L1203" s="159"/>
      <c r="M1203" s="159"/>
      <c r="N1203" s="158"/>
      <c r="O1203" s="158"/>
      <c r="P1203" s="158"/>
      <c r="Q1203" s="158"/>
      <c r="R1203" s="159"/>
      <c r="S1203" s="159"/>
      <c r="T1203" s="159"/>
      <c r="U1203" s="159"/>
      <c r="V1203" s="159"/>
      <c r="W1203" s="159"/>
      <c r="X1203" s="159"/>
      <c r="Y1203" s="159"/>
      <c r="Z1203" s="148"/>
      <c r="AA1203" s="148"/>
      <c r="AB1203" s="148"/>
      <c r="AC1203" s="148"/>
      <c r="AD1203" s="148"/>
      <c r="AE1203" s="148"/>
      <c r="AF1203" s="148"/>
      <c r="AG1203" s="148" t="s">
        <v>369</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72">
        <v>268</v>
      </c>
      <c r="B1204" s="173" t="s">
        <v>1686</v>
      </c>
      <c r="C1204" s="181" t="s">
        <v>1687</v>
      </c>
      <c r="D1204" s="174" t="s">
        <v>448</v>
      </c>
      <c r="E1204" s="175">
        <v>2872.68</v>
      </c>
      <c r="F1204" s="176"/>
      <c r="G1204" s="177">
        <f>ROUND(E1204*F1204,2)</f>
        <v>0</v>
      </c>
      <c r="H1204" s="176"/>
      <c r="I1204" s="177">
        <f>ROUND(E1204*H1204,2)</f>
        <v>0</v>
      </c>
      <c r="J1204" s="176"/>
      <c r="K1204" s="177">
        <f>ROUND(E1204*J1204,2)</f>
        <v>0</v>
      </c>
      <c r="L1204" s="177">
        <v>21</v>
      </c>
      <c r="M1204" s="177">
        <f>G1204*(1+L1204/100)</f>
        <v>0</v>
      </c>
      <c r="N1204" s="175">
        <v>0</v>
      </c>
      <c r="O1204" s="175">
        <f>ROUND(E1204*N1204,2)</f>
        <v>0</v>
      </c>
      <c r="P1204" s="175">
        <v>9.7400000000000004E-3</v>
      </c>
      <c r="Q1204" s="175">
        <f>ROUND(E1204*P1204,2)</f>
        <v>27.98</v>
      </c>
      <c r="R1204" s="177" t="s">
        <v>1662</v>
      </c>
      <c r="S1204" s="177" t="s">
        <v>306</v>
      </c>
      <c r="T1204" s="178" t="s">
        <v>364</v>
      </c>
      <c r="U1204" s="159">
        <v>4.3999999999999997E-2</v>
      </c>
      <c r="V1204" s="159">
        <f>ROUND(E1204*U1204,2)</f>
        <v>126.4</v>
      </c>
      <c r="W1204" s="159"/>
      <c r="X1204" s="159" t="s">
        <v>355</v>
      </c>
      <c r="Y1204" s="159" t="s">
        <v>365</v>
      </c>
      <c r="Z1204" s="148"/>
      <c r="AA1204" s="148"/>
      <c r="AB1204" s="148"/>
      <c r="AC1204" s="148"/>
      <c r="AD1204" s="148"/>
      <c r="AE1204" s="148"/>
      <c r="AF1204" s="148"/>
      <c r="AG1204" s="148" t="s">
        <v>356</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2" x14ac:dyDescent="0.2">
      <c r="A1205" s="155"/>
      <c r="B1205" s="156"/>
      <c r="C1205" s="199" t="s">
        <v>1688</v>
      </c>
      <c r="D1205" s="185"/>
      <c r="E1205" s="186"/>
      <c r="F1205" s="159"/>
      <c r="G1205" s="159"/>
      <c r="H1205" s="159"/>
      <c r="I1205" s="159"/>
      <c r="J1205" s="159"/>
      <c r="K1205" s="159"/>
      <c r="L1205" s="159"/>
      <c r="M1205" s="159"/>
      <c r="N1205" s="158"/>
      <c r="O1205" s="158"/>
      <c r="P1205" s="158"/>
      <c r="Q1205" s="158"/>
      <c r="R1205" s="159"/>
      <c r="S1205" s="159"/>
      <c r="T1205" s="159"/>
      <c r="U1205" s="159"/>
      <c r="V1205" s="159"/>
      <c r="W1205" s="159"/>
      <c r="X1205" s="159"/>
      <c r="Y1205" s="159"/>
      <c r="Z1205" s="148"/>
      <c r="AA1205" s="148"/>
      <c r="AB1205" s="148"/>
      <c r="AC1205" s="148"/>
      <c r="AD1205" s="148"/>
      <c r="AE1205" s="148"/>
      <c r="AF1205" s="148"/>
      <c r="AG1205" s="148" t="s">
        <v>369</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3" x14ac:dyDescent="0.2">
      <c r="A1206" s="155"/>
      <c r="B1206" s="156"/>
      <c r="C1206" s="199" t="s">
        <v>1689</v>
      </c>
      <c r="D1206" s="185"/>
      <c r="E1206" s="186">
        <v>2872.68</v>
      </c>
      <c r="F1206" s="159"/>
      <c r="G1206" s="159"/>
      <c r="H1206" s="159"/>
      <c r="I1206" s="159"/>
      <c r="J1206" s="159"/>
      <c r="K1206" s="159"/>
      <c r="L1206" s="159"/>
      <c r="M1206" s="159"/>
      <c r="N1206" s="158"/>
      <c r="O1206" s="158"/>
      <c r="P1206" s="158"/>
      <c r="Q1206" s="158"/>
      <c r="R1206" s="159"/>
      <c r="S1206" s="159"/>
      <c r="T1206" s="159"/>
      <c r="U1206" s="159"/>
      <c r="V1206" s="159"/>
      <c r="W1206" s="159"/>
      <c r="X1206" s="159"/>
      <c r="Y1206" s="159"/>
      <c r="Z1206" s="148"/>
      <c r="AA1206" s="148"/>
      <c r="AB1206" s="148"/>
      <c r="AC1206" s="148"/>
      <c r="AD1206" s="148"/>
      <c r="AE1206" s="148"/>
      <c r="AF1206" s="148"/>
      <c r="AG1206" s="148" t="s">
        <v>369</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72">
        <v>269</v>
      </c>
      <c r="B1207" s="173" t="s">
        <v>1690</v>
      </c>
      <c r="C1207" s="181" t="s">
        <v>1691</v>
      </c>
      <c r="D1207" s="174" t="s">
        <v>448</v>
      </c>
      <c r="E1207" s="175">
        <v>117.91</v>
      </c>
      <c r="F1207" s="176"/>
      <c r="G1207" s="177">
        <f>ROUND(E1207*F1207,2)</f>
        <v>0</v>
      </c>
      <c r="H1207" s="176"/>
      <c r="I1207" s="177">
        <f>ROUND(E1207*H1207,2)</f>
        <v>0</v>
      </c>
      <c r="J1207" s="176"/>
      <c r="K1207" s="177">
        <f>ROUND(E1207*J1207,2)</f>
        <v>0</v>
      </c>
      <c r="L1207" s="177">
        <v>21</v>
      </c>
      <c r="M1207" s="177">
        <f>G1207*(1+L1207/100)</f>
        <v>0</v>
      </c>
      <c r="N1207" s="175">
        <v>0</v>
      </c>
      <c r="O1207" s="175">
        <f>ROUND(E1207*N1207,2)</f>
        <v>0</v>
      </c>
      <c r="P1207" s="175">
        <v>1.03E-2</v>
      </c>
      <c r="Q1207" s="175">
        <f>ROUND(E1207*P1207,2)</f>
        <v>1.21</v>
      </c>
      <c r="R1207" s="177" t="s">
        <v>1662</v>
      </c>
      <c r="S1207" s="177" t="s">
        <v>306</v>
      </c>
      <c r="T1207" s="178" t="s">
        <v>364</v>
      </c>
      <c r="U1207" s="159">
        <v>4.4999999999999998E-2</v>
      </c>
      <c r="V1207" s="159">
        <f>ROUND(E1207*U1207,2)</f>
        <v>5.31</v>
      </c>
      <c r="W1207" s="159"/>
      <c r="X1207" s="159" t="s">
        <v>355</v>
      </c>
      <c r="Y1207" s="159" t="s">
        <v>365</v>
      </c>
      <c r="Z1207" s="148"/>
      <c r="AA1207" s="148"/>
      <c r="AB1207" s="148"/>
      <c r="AC1207" s="148"/>
      <c r="AD1207" s="148"/>
      <c r="AE1207" s="148"/>
      <c r="AF1207" s="148"/>
      <c r="AG1207" s="148" t="s">
        <v>356</v>
      </c>
      <c r="AH1207" s="148"/>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2" x14ac:dyDescent="0.2">
      <c r="A1208" s="155"/>
      <c r="B1208" s="156"/>
      <c r="C1208" s="199" t="s">
        <v>1692</v>
      </c>
      <c r="D1208" s="185"/>
      <c r="E1208" s="186">
        <v>117.91</v>
      </c>
      <c r="F1208" s="159"/>
      <c r="G1208" s="159"/>
      <c r="H1208" s="159"/>
      <c r="I1208" s="159"/>
      <c r="J1208" s="159"/>
      <c r="K1208" s="159"/>
      <c r="L1208" s="159"/>
      <c r="M1208" s="159"/>
      <c r="N1208" s="158"/>
      <c r="O1208" s="158"/>
      <c r="P1208" s="158"/>
      <c r="Q1208" s="158"/>
      <c r="R1208" s="159"/>
      <c r="S1208" s="159"/>
      <c r="T1208" s="159"/>
      <c r="U1208" s="159"/>
      <c r="V1208" s="159"/>
      <c r="W1208" s="159"/>
      <c r="X1208" s="159"/>
      <c r="Y1208" s="159"/>
      <c r="Z1208" s="148"/>
      <c r="AA1208" s="148"/>
      <c r="AB1208" s="148"/>
      <c r="AC1208" s="148"/>
      <c r="AD1208" s="148"/>
      <c r="AE1208" s="148"/>
      <c r="AF1208" s="148"/>
      <c r="AG1208" s="148" t="s">
        <v>369</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1" x14ac:dyDescent="0.2">
      <c r="A1209" s="172">
        <v>270</v>
      </c>
      <c r="B1209" s="173" t="s">
        <v>1693</v>
      </c>
      <c r="C1209" s="181" t="s">
        <v>1694</v>
      </c>
      <c r="D1209" s="174" t="s">
        <v>448</v>
      </c>
      <c r="E1209" s="175">
        <v>332.48899999999998</v>
      </c>
      <c r="F1209" s="176"/>
      <c r="G1209" s="177">
        <f>ROUND(E1209*F1209,2)</f>
        <v>0</v>
      </c>
      <c r="H1209" s="176"/>
      <c r="I1209" s="177">
        <f>ROUND(E1209*H1209,2)</f>
        <v>0</v>
      </c>
      <c r="J1209" s="176"/>
      <c r="K1209" s="177">
        <f>ROUND(E1209*J1209,2)</f>
        <v>0</v>
      </c>
      <c r="L1209" s="177">
        <v>21</v>
      </c>
      <c r="M1209" s="177">
        <f>G1209*(1+L1209/100)</f>
        <v>0</v>
      </c>
      <c r="N1209" s="175">
        <v>3.2000000000000003E-4</v>
      </c>
      <c r="O1209" s="175">
        <f>ROUND(E1209*N1209,2)</f>
        <v>0.11</v>
      </c>
      <c r="P1209" s="175">
        <v>0</v>
      </c>
      <c r="Q1209" s="175">
        <f>ROUND(E1209*P1209,2)</f>
        <v>0</v>
      </c>
      <c r="R1209" s="177" t="s">
        <v>1662</v>
      </c>
      <c r="S1209" s="177" t="s">
        <v>306</v>
      </c>
      <c r="T1209" s="178" t="s">
        <v>364</v>
      </c>
      <c r="U1209" s="159">
        <v>0.14000000000000001</v>
      </c>
      <c r="V1209" s="159">
        <f>ROUND(E1209*U1209,2)</f>
        <v>46.55</v>
      </c>
      <c r="W1209" s="159"/>
      <c r="X1209" s="159" t="s">
        <v>355</v>
      </c>
      <c r="Y1209" s="159" t="s">
        <v>300</v>
      </c>
      <c r="Z1209" s="148"/>
      <c r="AA1209" s="148"/>
      <c r="AB1209" s="148"/>
      <c r="AC1209" s="148"/>
      <c r="AD1209" s="148"/>
      <c r="AE1209" s="148"/>
      <c r="AF1209" s="148"/>
      <c r="AG1209" s="148" t="s">
        <v>356</v>
      </c>
      <c r="AH1209" s="148"/>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2" x14ac:dyDescent="0.2">
      <c r="A1210" s="155"/>
      <c r="B1210" s="156"/>
      <c r="C1210" s="199" t="s">
        <v>1695</v>
      </c>
      <c r="D1210" s="185"/>
      <c r="E1210" s="186">
        <v>332.48899999999998</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8"/>
      <c r="AA1210" s="148"/>
      <c r="AB1210" s="148"/>
      <c r="AC1210" s="148"/>
      <c r="AD1210" s="148"/>
      <c r="AE1210" s="148"/>
      <c r="AF1210" s="148"/>
      <c r="AG1210" s="148" t="s">
        <v>369</v>
      </c>
      <c r="AH1210" s="148">
        <v>5</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72">
        <v>271</v>
      </c>
      <c r="B1211" s="173" t="s">
        <v>1696</v>
      </c>
      <c r="C1211" s="181" t="s">
        <v>1697</v>
      </c>
      <c r="D1211" s="174" t="s">
        <v>448</v>
      </c>
      <c r="E1211" s="175">
        <v>755.90930000000003</v>
      </c>
      <c r="F1211" s="176"/>
      <c r="G1211" s="177">
        <f>ROUND(E1211*F1211,2)</f>
        <v>0</v>
      </c>
      <c r="H1211" s="176"/>
      <c r="I1211" s="177">
        <f>ROUND(E1211*H1211,2)</f>
        <v>0</v>
      </c>
      <c r="J1211" s="176"/>
      <c r="K1211" s="177">
        <f>ROUND(E1211*J1211,2)</f>
        <v>0</v>
      </c>
      <c r="L1211" s="177">
        <v>21</v>
      </c>
      <c r="M1211" s="177">
        <f>G1211*(1+L1211/100)</f>
        <v>0</v>
      </c>
      <c r="N1211" s="175">
        <v>3.3999999999999998E-3</v>
      </c>
      <c r="O1211" s="175">
        <f>ROUND(E1211*N1211,2)</f>
        <v>2.57</v>
      </c>
      <c r="P1211" s="175">
        <v>0</v>
      </c>
      <c r="Q1211" s="175">
        <f>ROUND(E1211*P1211,2)</f>
        <v>0</v>
      </c>
      <c r="R1211" s="177" t="s">
        <v>1662</v>
      </c>
      <c r="S1211" s="177" t="s">
        <v>306</v>
      </c>
      <c r="T1211" s="178" t="s">
        <v>364</v>
      </c>
      <c r="U1211" s="159">
        <v>0.38500000000000001</v>
      </c>
      <c r="V1211" s="159">
        <f>ROUND(E1211*U1211,2)</f>
        <v>291.02999999999997</v>
      </c>
      <c r="W1211" s="159"/>
      <c r="X1211" s="159" t="s">
        <v>355</v>
      </c>
      <c r="Y1211" s="159" t="s">
        <v>300</v>
      </c>
      <c r="Z1211" s="148"/>
      <c r="AA1211" s="148"/>
      <c r="AB1211" s="148"/>
      <c r="AC1211" s="148"/>
      <c r="AD1211" s="148"/>
      <c r="AE1211" s="148"/>
      <c r="AF1211" s="148"/>
      <c r="AG1211" s="148" t="s">
        <v>356</v>
      </c>
      <c r="AH1211" s="148"/>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2" x14ac:dyDescent="0.2">
      <c r="A1212" s="155"/>
      <c r="B1212" s="156"/>
      <c r="C1212" s="199" t="s">
        <v>1698</v>
      </c>
      <c r="D1212" s="185"/>
      <c r="E1212" s="186"/>
      <c r="F1212" s="159"/>
      <c r="G1212" s="159"/>
      <c r="H1212" s="159"/>
      <c r="I1212" s="159"/>
      <c r="J1212" s="159"/>
      <c r="K1212" s="159"/>
      <c r="L1212" s="159"/>
      <c r="M1212" s="159"/>
      <c r="N1212" s="158"/>
      <c r="O1212" s="158"/>
      <c r="P1212" s="158"/>
      <c r="Q1212" s="158"/>
      <c r="R1212" s="159"/>
      <c r="S1212" s="159"/>
      <c r="T1212" s="159"/>
      <c r="U1212" s="159"/>
      <c r="V1212" s="159"/>
      <c r="W1212" s="159"/>
      <c r="X1212" s="159"/>
      <c r="Y1212" s="159"/>
      <c r="Z1212" s="148"/>
      <c r="AA1212" s="148"/>
      <c r="AB1212" s="148"/>
      <c r="AC1212" s="148"/>
      <c r="AD1212" s="148"/>
      <c r="AE1212" s="148"/>
      <c r="AF1212" s="148"/>
      <c r="AG1212" s="148" t="s">
        <v>369</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3" x14ac:dyDescent="0.2">
      <c r="A1213" s="155"/>
      <c r="B1213" s="156"/>
      <c r="C1213" s="199" t="s">
        <v>1699</v>
      </c>
      <c r="D1213" s="185"/>
      <c r="E1213" s="186">
        <v>9.31</v>
      </c>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369</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3" x14ac:dyDescent="0.2">
      <c r="A1214" s="155"/>
      <c r="B1214" s="156"/>
      <c r="C1214" s="199" t="s">
        <v>1700</v>
      </c>
      <c r="D1214" s="185"/>
      <c r="E1214" s="186">
        <v>3.8125</v>
      </c>
      <c r="F1214" s="159"/>
      <c r="G1214" s="159"/>
      <c r="H1214" s="159"/>
      <c r="I1214" s="159"/>
      <c r="J1214" s="159"/>
      <c r="K1214" s="159"/>
      <c r="L1214" s="159"/>
      <c r="M1214" s="159"/>
      <c r="N1214" s="158"/>
      <c r="O1214" s="158"/>
      <c r="P1214" s="158"/>
      <c r="Q1214" s="158"/>
      <c r="R1214" s="159"/>
      <c r="S1214" s="159"/>
      <c r="T1214" s="159"/>
      <c r="U1214" s="159"/>
      <c r="V1214" s="159"/>
      <c r="W1214" s="159"/>
      <c r="X1214" s="159"/>
      <c r="Y1214" s="159"/>
      <c r="Z1214" s="148"/>
      <c r="AA1214" s="148"/>
      <c r="AB1214" s="148"/>
      <c r="AC1214" s="148"/>
      <c r="AD1214" s="148"/>
      <c r="AE1214" s="148"/>
      <c r="AF1214" s="148"/>
      <c r="AG1214" s="148" t="s">
        <v>369</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3" x14ac:dyDescent="0.2">
      <c r="A1215" s="155"/>
      <c r="B1215" s="156"/>
      <c r="C1215" s="199" t="s">
        <v>1701</v>
      </c>
      <c r="D1215" s="185"/>
      <c r="E1215" s="186">
        <v>5.67</v>
      </c>
      <c r="F1215" s="159"/>
      <c r="G1215" s="159"/>
      <c r="H1215" s="159"/>
      <c r="I1215" s="159"/>
      <c r="J1215" s="159"/>
      <c r="K1215" s="159"/>
      <c r="L1215" s="159"/>
      <c r="M1215" s="159"/>
      <c r="N1215" s="158"/>
      <c r="O1215" s="158"/>
      <c r="P1215" s="158"/>
      <c r="Q1215" s="158"/>
      <c r="R1215" s="159"/>
      <c r="S1215" s="159"/>
      <c r="T1215" s="159"/>
      <c r="U1215" s="159"/>
      <c r="V1215" s="159"/>
      <c r="W1215" s="159"/>
      <c r="X1215" s="159"/>
      <c r="Y1215" s="159"/>
      <c r="Z1215" s="148"/>
      <c r="AA1215" s="148"/>
      <c r="AB1215" s="148"/>
      <c r="AC1215" s="148"/>
      <c r="AD1215" s="148"/>
      <c r="AE1215" s="148"/>
      <c r="AF1215" s="148"/>
      <c r="AG1215" s="148" t="s">
        <v>369</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3" x14ac:dyDescent="0.2">
      <c r="A1216" s="155"/>
      <c r="B1216" s="156"/>
      <c r="C1216" s="199" t="s">
        <v>1702</v>
      </c>
      <c r="D1216" s="185"/>
      <c r="E1216" s="186">
        <v>20.9</v>
      </c>
      <c r="F1216" s="159"/>
      <c r="G1216" s="159"/>
      <c r="H1216" s="159"/>
      <c r="I1216" s="159"/>
      <c r="J1216" s="159"/>
      <c r="K1216" s="159"/>
      <c r="L1216" s="159"/>
      <c r="M1216" s="159"/>
      <c r="N1216" s="158"/>
      <c r="O1216" s="158"/>
      <c r="P1216" s="158"/>
      <c r="Q1216" s="158"/>
      <c r="R1216" s="159"/>
      <c r="S1216" s="159"/>
      <c r="T1216" s="159"/>
      <c r="U1216" s="159"/>
      <c r="V1216" s="159"/>
      <c r="W1216" s="159"/>
      <c r="X1216" s="159"/>
      <c r="Y1216" s="159"/>
      <c r="Z1216" s="148"/>
      <c r="AA1216" s="148"/>
      <c r="AB1216" s="148"/>
      <c r="AC1216" s="148"/>
      <c r="AD1216" s="148"/>
      <c r="AE1216" s="148"/>
      <c r="AF1216" s="148"/>
      <c r="AG1216" s="148" t="s">
        <v>369</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3" x14ac:dyDescent="0.2">
      <c r="A1217" s="155"/>
      <c r="B1217" s="156"/>
      <c r="C1217" s="199" t="s">
        <v>1703</v>
      </c>
      <c r="D1217" s="185"/>
      <c r="E1217" s="186">
        <v>2.46</v>
      </c>
      <c r="F1217" s="159"/>
      <c r="G1217" s="159"/>
      <c r="H1217" s="159"/>
      <c r="I1217" s="159"/>
      <c r="J1217" s="159"/>
      <c r="K1217" s="159"/>
      <c r="L1217" s="159"/>
      <c r="M1217" s="159"/>
      <c r="N1217" s="158"/>
      <c r="O1217" s="158"/>
      <c r="P1217" s="158"/>
      <c r="Q1217" s="158"/>
      <c r="R1217" s="159"/>
      <c r="S1217" s="159"/>
      <c r="T1217" s="159"/>
      <c r="U1217" s="159"/>
      <c r="V1217" s="159"/>
      <c r="W1217" s="159"/>
      <c r="X1217" s="159"/>
      <c r="Y1217" s="159"/>
      <c r="Z1217" s="148"/>
      <c r="AA1217" s="148"/>
      <c r="AB1217" s="148"/>
      <c r="AC1217" s="148"/>
      <c r="AD1217" s="148"/>
      <c r="AE1217" s="148"/>
      <c r="AF1217" s="148"/>
      <c r="AG1217" s="148" t="s">
        <v>369</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3" x14ac:dyDescent="0.2">
      <c r="A1218" s="155"/>
      <c r="B1218" s="156"/>
      <c r="C1218" s="199" t="s">
        <v>1704</v>
      </c>
      <c r="D1218" s="185"/>
      <c r="E1218" s="186">
        <v>3.89</v>
      </c>
      <c r="F1218" s="159"/>
      <c r="G1218" s="159"/>
      <c r="H1218" s="159"/>
      <c r="I1218" s="159"/>
      <c r="J1218" s="159"/>
      <c r="K1218" s="159"/>
      <c r="L1218" s="159"/>
      <c r="M1218" s="159"/>
      <c r="N1218" s="158"/>
      <c r="O1218" s="158"/>
      <c r="P1218" s="158"/>
      <c r="Q1218" s="158"/>
      <c r="R1218" s="159"/>
      <c r="S1218" s="159"/>
      <c r="T1218" s="159"/>
      <c r="U1218" s="159"/>
      <c r="V1218" s="159"/>
      <c r="W1218" s="159"/>
      <c r="X1218" s="159"/>
      <c r="Y1218" s="159"/>
      <c r="Z1218" s="148"/>
      <c r="AA1218" s="148"/>
      <c r="AB1218" s="148"/>
      <c r="AC1218" s="148"/>
      <c r="AD1218" s="148"/>
      <c r="AE1218" s="148"/>
      <c r="AF1218" s="148"/>
      <c r="AG1218" s="148" t="s">
        <v>369</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3" x14ac:dyDescent="0.2">
      <c r="A1219" s="155"/>
      <c r="B1219" s="156"/>
      <c r="C1219" s="199" t="s">
        <v>1705</v>
      </c>
      <c r="D1219" s="185"/>
      <c r="E1219" s="186">
        <v>26</v>
      </c>
      <c r="F1219" s="159"/>
      <c r="G1219" s="159"/>
      <c r="H1219" s="159"/>
      <c r="I1219" s="159"/>
      <c r="J1219" s="159"/>
      <c r="K1219" s="159"/>
      <c r="L1219" s="159"/>
      <c r="M1219" s="159"/>
      <c r="N1219" s="158"/>
      <c r="O1219" s="158"/>
      <c r="P1219" s="158"/>
      <c r="Q1219" s="158"/>
      <c r="R1219" s="159"/>
      <c r="S1219" s="159"/>
      <c r="T1219" s="159"/>
      <c r="U1219" s="159"/>
      <c r="V1219" s="159"/>
      <c r="W1219" s="159"/>
      <c r="X1219" s="159"/>
      <c r="Y1219" s="159"/>
      <c r="Z1219" s="148"/>
      <c r="AA1219" s="148"/>
      <c r="AB1219" s="148"/>
      <c r="AC1219" s="148"/>
      <c r="AD1219" s="148"/>
      <c r="AE1219" s="148"/>
      <c r="AF1219" s="148"/>
      <c r="AG1219" s="148" t="s">
        <v>369</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3" x14ac:dyDescent="0.2">
      <c r="A1220" s="155"/>
      <c r="B1220" s="156"/>
      <c r="C1220" s="199" t="s">
        <v>1706</v>
      </c>
      <c r="D1220" s="185"/>
      <c r="E1220" s="186">
        <v>3.66</v>
      </c>
      <c r="F1220" s="159"/>
      <c r="G1220" s="159"/>
      <c r="H1220" s="159"/>
      <c r="I1220" s="159"/>
      <c r="J1220" s="159"/>
      <c r="K1220" s="159"/>
      <c r="L1220" s="159"/>
      <c r="M1220" s="159"/>
      <c r="N1220" s="158"/>
      <c r="O1220" s="158"/>
      <c r="P1220" s="158"/>
      <c r="Q1220" s="158"/>
      <c r="R1220" s="159"/>
      <c r="S1220" s="159"/>
      <c r="T1220" s="159"/>
      <c r="U1220" s="159"/>
      <c r="V1220" s="159"/>
      <c r="W1220" s="159"/>
      <c r="X1220" s="159"/>
      <c r="Y1220" s="159"/>
      <c r="Z1220" s="148"/>
      <c r="AA1220" s="148"/>
      <c r="AB1220" s="148"/>
      <c r="AC1220" s="148"/>
      <c r="AD1220" s="148"/>
      <c r="AE1220" s="148"/>
      <c r="AF1220" s="148"/>
      <c r="AG1220" s="148" t="s">
        <v>369</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3" x14ac:dyDescent="0.2">
      <c r="A1221" s="155"/>
      <c r="B1221" s="156"/>
      <c r="C1221" s="199" t="s">
        <v>1707</v>
      </c>
      <c r="D1221" s="185"/>
      <c r="E1221" s="186">
        <v>5.4225000000000003</v>
      </c>
      <c r="F1221" s="159"/>
      <c r="G1221" s="159"/>
      <c r="H1221" s="159"/>
      <c r="I1221" s="159"/>
      <c r="J1221" s="159"/>
      <c r="K1221" s="159"/>
      <c r="L1221" s="159"/>
      <c r="M1221" s="159"/>
      <c r="N1221" s="158"/>
      <c r="O1221" s="158"/>
      <c r="P1221" s="158"/>
      <c r="Q1221" s="158"/>
      <c r="R1221" s="159"/>
      <c r="S1221" s="159"/>
      <c r="T1221" s="159"/>
      <c r="U1221" s="159"/>
      <c r="V1221" s="159"/>
      <c r="W1221" s="159"/>
      <c r="X1221" s="159"/>
      <c r="Y1221" s="159"/>
      <c r="Z1221" s="148"/>
      <c r="AA1221" s="148"/>
      <c r="AB1221" s="148"/>
      <c r="AC1221" s="148"/>
      <c r="AD1221" s="148"/>
      <c r="AE1221" s="148"/>
      <c r="AF1221" s="148"/>
      <c r="AG1221" s="148" t="s">
        <v>369</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3" x14ac:dyDescent="0.2">
      <c r="A1222" s="155"/>
      <c r="B1222" s="156"/>
      <c r="C1222" s="199" t="s">
        <v>1708</v>
      </c>
      <c r="D1222" s="185"/>
      <c r="E1222" s="186">
        <v>19.5</v>
      </c>
      <c r="F1222" s="159"/>
      <c r="G1222" s="159"/>
      <c r="H1222" s="159"/>
      <c r="I1222" s="159"/>
      <c r="J1222" s="159"/>
      <c r="K1222" s="159"/>
      <c r="L1222" s="159"/>
      <c r="M1222" s="159"/>
      <c r="N1222" s="158"/>
      <c r="O1222" s="158"/>
      <c r="P1222" s="158"/>
      <c r="Q1222" s="158"/>
      <c r="R1222" s="159"/>
      <c r="S1222" s="159"/>
      <c r="T1222" s="159"/>
      <c r="U1222" s="159"/>
      <c r="V1222" s="159"/>
      <c r="W1222" s="159"/>
      <c r="X1222" s="159"/>
      <c r="Y1222" s="159"/>
      <c r="Z1222" s="148"/>
      <c r="AA1222" s="148"/>
      <c r="AB1222" s="148"/>
      <c r="AC1222" s="148"/>
      <c r="AD1222" s="148"/>
      <c r="AE1222" s="148"/>
      <c r="AF1222" s="148"/>
      <c r="AG1222" s="148" t="s">
        <v>369</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3" x14ac:dyDescent="0.2">
      <c r="A1223" s="155"/>
      <c r="B1223" s="156"/>
      <c r="C1223" s="199" t="s">
        <v>1709</v>
      </c>
      <c r="D1223" s="185"/>
      <c r="E1223" s="186">
        <v>1.7</v>
      </c>
      <c r="F1223" s="159"/>
      <c r="G1223" s="159"/>
      <c r="H1223" s="159"/>
      <c r="I1223" s="159"/>
      <c r="J1223" s="159"/>
      <c r="K1223" s="159"/>
      <c r="L1223" s="159"/>
      <c r="M1223" s="159"/>
      <c r="N1223" s="158"/>
      <c r="O1223" s="158"/>
      <c r="P1223" s="158"/>
      <c r="Q1223" s="158"/>
      <c r="R1223" s="159"/>
      <c r="S1223" s="159"/>
      <c r="T1223" s="159"/>
      <c r="U1223" s="159"/>
      <c r="V1223" s="159"/>
      <c r="W1223" s="159"/>
      <c r="X1223" s="159"/>
      <c r="Y1223" s="159"/>
      <c r="Z1223" s="148"/>
      <c r="AA1223" s="148"/>
      <c r="AB1223" s="148"/>
      <c r="AC1223" s="148"/>
      <c r="AD1223" s="148"/>
      <c r="AE1223" s="148"/>
      <c r="AF1223" s="148"/>
      <c r="AG1223" s="148" t="s">
        <v>369</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3" x14ac:dyDescent="0.2">
      <c r="A1224" s="155"/>
      <c r="B1224" s="156"/>
      <c r="C1224" s="199" t="s">
        <v>1710</v>
      </c>
      <c r="D1224" s="185"/>
      <c r="E1224" s="186">
        <v>5.4225000000000003</v>
      </c>
      <c r="F1224" s="159"/>
      <c r="G1224" s="159"/>
      <c r="H1224" s="159"/>
      <c r="I1224" s="159"/>
      <c r="J1224" s="159"/>
      <c r="K1224" s="159"/>
      <c r="L1224" s="159"/>
      <c r="M1224" s="159"/>
      <c r="N1224" s="158"/>
      <c r="O1224" s="158"/>
      <c r="P1224" s="158"/>
      <c r="Q1224" s="158"/>
      <c r="R1224" s="159"/>
      <c r="S1224" s="159"/>
      <c r="T1224" s="159"/>
      <c r="U1224" s="159"/>
      <c r="V1224" s="159"/>
      <c r="W1224" s="159"/>
      <c r="X1224" s="159"/>
      <c r="Y1224" s="159"/>
      <c r="Z1224" s="148"/>
      <c r="AA1224" s="148"/>
      <c r="AB1224" s="148"/>
      <c r="AC1224" s="148"/>
      <c r="AD1224" s="148"/>
      <c r="AE1224" s="148"/>
      <c r="AF1224" s="148"/>
      <c r="AG1224" s="148" t="s">
        <v>369</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3" x14ac:dyDescent="0.2">
      <c r="A1225" s="155"/>
      <c r="B1225" s="156"/>
      <c r="C1225" s="199" t="s">
        <v>1711</v>
      </c>
      <c r="D1225" s="185"/>
      <c r="E1225" s="186">
        <v>19.600000000000001</v>
      </c>
      <c r="F1225" s="159"/>
      <c r="G1225" s="159"/>
      <c r="H1225" s="159"/>
      <c r="I1225" s="159"/>
      <c r="J1225" s="159"/>
      <c r="K1225" s="159"/>
      <c r="L1225" s="159"/>
      <c r="M1225" s="159"/>
      <c r="N1225" s="158"/>
      <c r="O1225" s="158"/>
      <c r="P1225" s="158"/>
      <c r="Q1225" s="158"/>
      <c r="R1225" s="159"/>
      <c r="S1225" s="159"/>
      <c r="T1225" s="159"/>
      <c r="U1225" s="159"/>
      <c r="V1225" s="159"/>
      <c r="W1225" s="159"/>
      <c r="X1225" s="159"/>
      <c r="Y1225" s="159"/>
      <c r="Z1225" s="148"/>
      <c r="AA1225" s="148"/>
      <c r="AB1225" s="148"/>
      <c r="AC1225" s="148"/>
      <c r="AD1225" s="148"/>
      <c r="AE1225" s="148"/>
      <c r="AF1225" s="148"/>
      <c r="AG1225" s="148" t="s">
        <v>369</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3" x14ac:dyDescent="0.2">
      <c r="A1226" s="155"/>
      <c r="B1226" s="156"/>
      <c r="C1226" s="199" t="s">
        <v>1712</v>
      </c>
      <c r="D1226" s="185"/>
      <c r="E1226" s="186">
        <v>1.6</v>
      </c>
      <c r="F1226" s="159"/>
      <c r="G1226" s="159"/>
      <c r="H1226" s="159"/>
      <c r="I1226" s="159"/>
      <c r="J1226" s="159"/>
      <c r="K1226" s="159"/>
      <c r="L1226" s="159"/>
      <c r="M1226" s="159"/>
      <c r="N1226" s="158"/>
      <c r="O1226" s="158"/>
      <c r="P1226" s="158"/>
      <c r="Q1226" s="158"/>
      <c r="R1226" s="159"/>
      <c r="S1226" s="159"/>
      <c r="T1226" s="159"/>
      <c r="U1226" s="159"/>
      <c r="V1226" s="159"/>
      <c r="W1226" s="159"/>
      <c r="X1226" s="159"/>
      <c r="Y1226" s="159"/>
      <c r="Z1226" s="148"/>
      <c r="AA1226" s="148"/>
      <c r="AB1226" s="148"/>
      <c r="AC1226" s="148"/>
      <c r="AD1226" s="148"/>
      <c r="AE1226" s="148"/>
      <c r="AF1226" s="148"/>
      <c r="AG1226" s="148" t="s">
        <v>369</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3" x14ac:dyDescent="0.2">
      <c r="A1227" s="155"/>
      <c r="B1227" s="156"/>
      <c r="C1227" s="199" t="s">
        <v>1713</v>
      </c>
      <c r="D1227" s="185"/>
      <c r="E1227" s="186">
        <v>5.4225000000000003</v>
      </c>
      <c r="F1227" s="159"/>
      <c r="G1227" s="159"/>
      <c r="H1227" s="159"/>
      <c r="I1227" s="159"/>
      <c r="J1227" s="159"/>
      <c r="K1227" s="159"/>
      <c r="L1227" s="159"/>
      <c r="M1227" s="159"/>
      <c r="N1227" s="158"/>
      <c r="O1227" s="158"/>
      <c r="P1227" s="158"/>
      <c r="Q1227" s="158"/>
      <c r="R1227" s="159"/>
      <c r="S1227" s="159"/>
      <c r="T1227" s="159"/>
      <c r="U1227" s="159"/>
      <c r="V1227" s="159"/>
      <c r="W1227" s="159"/>
      <c r="X1227" s="159"/>
      <c r="Y1227" s="159"/>
      <c r="Z1227" s="148"/>
      <c r="AA1227" s="148"/>
      <c r="AB1227" s="148"/>
      <c r="AC1227" s="148"/>
      <c r="AD1227" s="148"/>
      <c r="AE1227" s="148"/>
      <c r="AF1227" s="148"/>
      <c r="AG1227" s="148" t="s">
        <v>369</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3" x14ac:dyDescent="0.2">
      <c r="A1228" s="155"/>
      <c r="B1228" s="156"/>
      <c r="C1228" s="199" t="s">
        <v>1714</v>
      </c>
      <c r="D1228" s="185"/>
      <c r="E1228" s="186">
        <v>19.600000000000001</v>
      </c>
      <c r="F1228" s="159"/>
      <c r="G1228" s="159"/>
      <c r="H1228" s="159"/>
      <c r="I1228" s="159"/>
      <c r="J1228" s="159"/>
      <c r="K1228" s="159"/>
      <c r="L1228" s="159"/>
      <c r="M1228" s="159"/>
      <c r="N1228" s="158"/>
      <c r="O1228" s="158"/>
      <c r="P1228" s="158"/>
      <c r="Q1228" s="158"/>
      <c r="R1228" s="159"/>
      <c r="S1228" s="159"/>
      <c r="T1228" s="159"/>
      <c r="U1228" s="159"/>
      <c r="V1228" s="159"/>
      <c r="W1228" s="159"/>
      <c r="X1228" s="159"/>
      <c r="Y1228" s="159"/>
      <c r="Z1228" s="148"/>
      <c r="AA1228" s="148"/>
      <c r="AB1228" s="148"/>
      <c r="AC1228" s="148"/>
      <c r="AD1228" s="148"/>
      <c r="AE1228" s="148"/>
      <c r="AF1228" s="148"/>
      <c r="AG1228" s="148" t="s">
        <v>369</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3" x14ac:dyDescent="0.2">
      <c r="A1229" s="155"/>
      <c r="B1229" s="156"/>
      <c r="C1229" s="199" t="s">
        <v>1715</v>
      </c>
      <c r="D1229" s="185"/>
      <c r="E1229" s="186">
        <v>1.6</v>
      </c>
      <c r="F1229" s="159"/>
      <c r="G1229" s="159"/>
      <c r="H1229" s="159"/>
      <c r="I1229" s="159"/>
      <c r="J1229" s="159"/>
      <c r="K1229" s="159"/>
      <c r="L1229" s="159"/>
      <c r="M1229" s="159"/>
      <c r="N1229" s="158"/>
      <c r="O1229" s="158"/>
      <c r="P1229" s="158"/>
      <c r="Q1229" s="158"/>
      <c r="R1229" s="159"/>
      <c r="S1229" s="159"/>
      <c r="T1229" s="159"/>
      <c r="U1229" s="159"/>
      <c r="V1229" s="159"/>
      <c r="W1229" s="159"/>
      <c r="X1229" s="159"/>
      <c r="Y1229" s="159"/>
      <c r="Z1229" s="148"/>
      <c r="AA1229" s="148"/>
      <c r="AB1229" s="148"/>
      <c r="AC1229" s="148"/>
      <c r="AD1229" s="148"/>
      <c r="AE1229" s="148"/>
      <c r="AF1229" s="148"/>
      <c r="AG1229" s="148" t="s">
        <v>369</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3" x14ac:dyDescent="0.2">
      <c r="A1230" s="155"/>
      <c r="B1230" s="156"/>
      <c r="C1230" s="199" t="s">
        <v>1716</v>
      </c>
      <c r="D1230" s="185"/>
      <c r="E1230" s="186">
        <v>5.4225000000000003</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59"/>
      <c r="Z1230" s="148"/>
      <c r="AA1230" s="148"/>
      <c r="AB1230" s="148"/>
      <c r="AC1230" s="148"/>
      <c r="AD1230" s="148"/>
      <c r="AE1230" s="148"/>
      <c r="AF1230" s="148"/>
      <c r="AG1230" s="148" t="s">
        <v>369</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3" x14ac:dyDescent="0.2">
      <c r="A1231" s="155"/>
      <c r="B1231" s="156"/>
      <c r="C1231" s="199" t="s">
        <v>1717</v>
      </c>
      <c r="D1231" s="185"/>
      <c r="E1231" s="186">
        <v>19.600000000000001</v>
      </c>
      <c r="F1231" s="159"/>
      <c r="G1231" s="159"/>
      <c r="H1231" s="159"/>
      <c r="I1231" s="159"/>
      <c r="J1231" s="159"/>
      <c r="K1231" s="159"/>
      <c r="L1231" s="159"/>
      <c r="M1231" s="159"/>
      <c r="N1231" s="158"/>
      <c r="O1231" s="158"/>
      <c r="P1231" s="158"/>
      <c r="Q1231" s="158"/>
      <c r="R1231" s="159"/>
      <c r="S1231" s="159"/>
      <c r="T1231" s="159"/>
      <c r="U1231" s="159"/>
      <c r="V1231" s="159"/>
      <c r="W1231" s="159"/>
      <c r="X1231" s="159"/>
      <c r="Y1231" s="159"/>
      <c r="Z1231" s="148"/>
      <c r="AA1231" s="148"/>
      <c r="AB1231" s="148"/>
      <c r="AC1231" s="148"/>
      <c r="AD1231" s="148"/>
      <c r="AE1231" s="148"/>
      <c r="AF1231" s="148"/>
      <c r="AG1231" s="148" t="s">
        <v>369</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3" x14ac:dyDescent="0.2">
      <c r="A1232" s="155"/>
      <c r="B1232" s="156"/>
      <c r="C1232" s="199" t="s">
        <v>1718</v>
      </c>
      <c r="D1232" s="185"/>
      <c r="E1232" s="186">
        <v>1.6</v>
      </c>
      <c r="F1232" s="159"/>
      <c r="G1232" s="159"/>
      <c r="H1232" s="159"/>
      <c r="I1232" s="159"/>
      <c r="J1232" s="159"/>
      <c r="K1232" s="159"/>
      <c r="L1232" s="159"/>
      <c r="M1232" s="159"/>
      <c r="N1232" s="158"/>
      <c r="O1232" s="158"/>
      <c r="P1232" s="158"/>
      <c r="Q1232" s="158"/>
      <c r="R1232" s="159"/>
      <c r="S1232" s="159"/>
      <c r="T1232" s="159"/>
      <c r="U1232" s="159"/>
      <c r="V1232" s="159"/>
      <c r="W1232" s="159"/>
      <c r="X1232" s="159"/>
      <c r="Y1232" s="159"/>
      <c r="Z1232" s="148"/>
      <c r="AA1232" s="148"/>
      <c r="AB1232" s="148"/>
      <c r="AC1232" s="148"/>
      <c r="AD1232" s="148"/>
      <c r="AE1232" s="148"/>
      <c r="AF1232" s="148"/>
      <c r="AG1232" s="148" t="s">
        <v>369</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3" x14ac:dyDescent="0.2">
      <c r="A1233" s="155"/>
      <c r="B1233" s="156"/>
      <c r="C1233" s="199" t="s">
        <v>1719</v>
      </c>
      <c r="D1233" s="185"/>
      <c r="E1233" s="186">
        <v>1.86</v>
      </c>
      <c r="F1233" s="159"/>
      <c r="G1233" s="159"/>
      <c r="H1233" s="159"/>
      <c r="I1233" s="159"/>
      <c r="J1233" s="159"/>
      <c r="K1233" s="159"/>
      <c r="L1233" s="159"/>
      <c r="M1233" s="159"/>
      <c r="N1233" s="158"/>
      <c r="O1233" s="158"/>
      <c r="P1233" s="158"/>
      <c r="Q1233" s="158"/>
      <c r="R1233" s="159"/>
      <c r="S1233" s="159"/>
      <c r="T1233" s="159"/>
      <c r="U1233" s="159"/>
      <c r="V1233" s="159"/>
      <c r="W1233" s="159"/>
      <c r="X1233" s="159"/>
      <c r="Y1233" s="159"/>
      <c r="Z1233" s="148"/>
      <c r="AA1233" s="148"/>
      <c r="AB1233" s="148"/>
      <c r="AC1233" s="148"/>
      <c r="AD1233" s="148"/>
      <c r="AE1233" s="148"/>
      <c r="AF1233" s="148"/>
      <c r="AG1233" s="148" t="s">
        <v>369</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3" x14ac:dyDescent="0.2">
      <c r="A1234" s="155"/>
      <c r="B1234" s="156"/>
      <c r="C1234" s="199" t="s">
        <v>1720</v>
      </c>
      <c r="D1234" s="185"/>
      <c r="E1234" s="186">
        <v>6.7050000000000001</v>
      </c>
      <c r="F1234" s="159"/>
      <c r="G1234" s="159"/>
      <c r="H1234" s="159"/>
      <c r="I1234" s="159"/>
      <c r="J1234" s="159"/>
      <c r="K1234" s="159"/>
      <c r="L1234" s="159"/>
      <c r="M1234" s="159"/>
      <c r="N1234" s="158"/>
      <c r="O1234" s="158"/>
      <c r="P1234" s="158"/>
      <c r="Q1234" s="158"/>
      <c r="R1234" s="159"/>
      <c r="S1234" s="159"/>
      <c r="T1234" s="159"/>
      <c r="U1234" s="159"/>
      <c r="V1234" s="159"/>
      <c r="W1234" s="159"/>
      <c r="X1234" s="159"/>
      <c r="Y1234" s="159"/>
      <c r="Z1234" s="148"/>
      <c r="AA1234" s="148"/>
      <c r="AB1234" s="148"/>
      <c r="AC1234" s="148"/>
      <c r="AD1234" s="148"/>
      <c r="AE1234" s="148"/>
      <c r="AF1234" s="148"/>
      <c r="AG1234" s="148" t="s">
        <v>369</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3" x14ac:dyDescent="0.2">
      <c r="A1235" s="155"/>
      <c r="B1235" s="156"/>
      <c r="C1235" s="199" t="s">
        <v>1721</v>
      </c>
      <c r="D1235" s="185"/>
      <c r="E1235" s="186">
        <v>6.84</v>
      </c>
      <c r="F1235" s="159"/>
      <c r="G1235" s="159"/>
      <c r="H1235" s="159"/>
      <c r="I1235" s="159"/>
      <c r="J1235" s="159"/>
      <c r="K1235" s="159"/>
      <c r="L1235" s="159"/>
      <c r="M1235" s="159"/>
      <c r="N1235" s="158"/>
      <c r="O1235" s="158"/>
      <c r="P1235" s="158"/>
      <c r="Q1235" s="158"/>
      <c r="R1235" s="159"/>
      <c r="S1235" s="159"/>
      <c r="T1235" s="159"/>
      <c r="U1235" s="159"/>
      <c r="V1235" s="159"/>
      <c r="W1235" s="159"/>
      <c r="X1235" s="159"/>
      <c r="Y1235" s="159"/>
      <c r="Z1235" s="148"/>
      <c r="AA1235" s="148"/>
      <c r="AB1235" s="148"/>
      <c r="AC1235" s="148"/>
      <c r="AD1235" s="148"/>
      <c r="AE1235" s="148"/>
      <c r="AF1235" s="148"/>
      <c r="AG1235" s="148" t="s">
        <v>369</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3" x14ac:dyDescent="0.2">
      <c r="A1236" s="155"/>
      <c r="B1236" s="156"/>
      <c r="C1236" s="199" t="s">
        <v>1722</v>
      </c>
      <c r="D1236" s="185"/>
      <c r="E1236" s="186">
        <v>4.71</v>
      </c>
      <c r="F1236" s="159"/>
      <c r="G1236" s="159"/>
      <c r="H1236" s="159"/>
      <c r="I1236" s="159"/>
      <c r="J1236" s="159"/>
      <c r="K1236" s="159"/>
      <c r="L1236" s="159"/>
      <c r="M1236" s="159"/>
      <c r="N1236" s="158"/>
      <c r="O1236" s="158"/>
      <c r="P1236" s="158"/>
      <c r="Q1236" s="158"/>
      <c r="R1236" s="159"/>
      <c r="S1236" s="159"/>
      <c r="T1236" s="159"/>
      <c r="U1236" s="159"/>
      <c r="V1236" s="159"/>
      <c r="W1236" s="159"/>
      <c r="X1236" s="159"/>
      <c r="Y1236" s="159"/>
      <c r="Z1236" s="148"/>
      <c r="AA1236" s="148"/>
      <c r="AB1236" s="148"/>
      <c r="AC1236" s="148"/>
      <c r="AD1236" s="148"/>
      <c r="AE1236" s="148"/>
      <c r="AF1236" s="148"/>
      <c r="AG1236" s="148" t="s">
        <v>369</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3" x14ac:dyDescent="0.2">
      <c r="A1237" s="155"/>
      <c r="B1237" s="156"/>
      <c r="C1237" s="199" t="s">
        <v>1723</v>
      </c>
      <c r="D1237" s="185"/>
      <c r="E1237" s="186">
        <v>10.118</v>
      </c>
      <c r="F1237" s="159"/>
      <c r="G1237" s="159"/>
      <c r="H1237" s="159"/>
      <c r="I1237" s="159"/>
      <c r="J1237" s="159"/>
      <c r="K1237" s="159"/>
      <c r="L1237" s="159"/>
      <c r="M1237" s="159"/>
      <c r="N1237" s="158"/>
      <c r="O1237" s="158"/>
      <c r="P1237" s="158"/>
      <c r="Q1237" s="158"/>
      <c r="R1237" s="159"/>
      <c r="S1237" s="159"/>
      <c r="T1237" s="159"/>
      <c r="U1237" s="159"/>
      <c r="V1237" s="159"/>
      <c r="W1237" s="159"/>
      <c r="X1237" s="159"/>
      <c r="Y1237" s="159"/>
      <c r="Z1237" s="148"/>
      <c r="AA1237" s="148"/>
      <c r="AB1237" s="148"/>
      <c r="AC1237" s="148"/>
      <c r="AD1237" s="148"/>
      <c r="AE1237" s="148"/>
      <c r="AF1237" s="148"/>
      <c r="AG1237" s="148" t="s">
        <v>369</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3" x14ac:dyDescent="0.2">
      <c r="A1238" s="155"/>
      <c r="B1238" s="156"/>
      <c r="C1238" s="199" t="s">
        <v>1724</v>
      </c>
      <c r="D1238" s="185"/>
      <c r="E1238" s="186">
        <v>2.5249999999999999</v>
      </c>
      <c r="F1238" s="159"/>
      <c r="G1238" s="159"/>
      <c r="H1238" s="159"/>
      <c r="I1238" s="159"/>
      <c r="J1238" s="159"/>
      <c r="K1238" s="159"/>
      <c r="L1238" s="159"/>
      <c r="M1238" s="159"/>
      <c r="N1238" s="158"/>
      <c r="O1238" s="158"/>
      <c r="P1238" s="158"/>
      <c r="Q1238" s="158"/>
      <c r="R1238" s="159"/>
      <c r="S1238" s="159"/>
      <c r="T1238" s="159"/>
      <c r="U1238" s="159"/>
      <c r="V1238" s="159"/>
      <c r="W1238" s="159"/>
      <c r="X1238" s="159"/>
      <c r="Y1238" s="159"/>
      <c r="Z1238" s="148"/>
      <c r="AA1238" s="148"/>
      <c r="AB1238" s="148"/>
      <c r="AC1238" s="148"/>
      <c r="AD1238" s="148"/>
      <c r="AE1238" s="148"/>
      <c r="AF1238" s="148"/>
      <c r="AG1238" s="148" t="s">
        <v>369</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3" x14ac:dyDescent="0.2">
      <c r="A1239" s="155"/>
      <c r="B1239" s="156"/>
      <c r="C1239" s="199" t="s">
        <v>1725</v>
      </c>
      <c r="D1239" s="185"/>
      <c r="E1239" s="186">
        <v>5.0549999999999997</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369</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3" x14ac:dyDescent="0.2">
      <c r="A1240" s="155"/>
      <c r="B1240" s="156"/>
      <c r="C1240" s="199" t="s">
        <v>1726</v>
      </c>
      <c r="D1240" s="185"/>
      <c r="E1240" s="186">
        <v>6.4275000000000002</v>
      </c>
      <c r="F1240" s="159"/>
      <c r="G1240" s="159"/>
      <c r="H1240" s="159"/>
      <c r="I1240" s="159"/>
      <c r="J1240" s="159"/>
      <c r="K1240" s="159"/>
      <c r="L1240" s="159"/>
      <c r="M1240" s="159"/>
      <c r="N1240" s="158"/>
      <c r="O1240" s="158"/>
      <c r="P1240" s="158"/>
      <c r="Q1240" s="158"/>
      <c r="R1240" s="159"/>
      <c r="S1240" s="159"/>
      <c r="T1240" s="159"/>
      <c r="U1240" s="159"/>
      <c r="V1240" s="159"/>
      <c r="W1240" s="159"/>
      <c r="X1240" s="159"/>
      <c r="Y1240" s="159"/>
      <c r="Z1240" s="148"/>
      <c r="AA1240" s="148"/>
      <c r="AB1240" s="148"/>
      <c r="AC1240" s="148"/>
      <c r="AD1240" s="148"/>
      <c r="AE1240" s="148"/>
      <c r="AF1240" s="148"/>
      <c r="AG1240" s="148" t="s">
        <v>369</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3" x14ac:dyDescent="0.2">
      <c r="A1241" s="155"/>
      <c r="B1241" s="156"/>
      <c r="C1241" s="199" t="s">
        <v>1727</v>
      </c>
      <c r="D1241" s="185"/>
      <c r="E1241" s="186">
        <v>3.92</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8"/>
      <c r="AA1241" s="148"/>
      <c r="AB1241" s="148"/>
      <c r="AC1241" s="148"/>
      <c r="AD1241" s="148"/>
      <c r="AE1241" s="148"/>
      <c r="AF1241" s="148"/>
      <c r="AG1241" s="148" t="s">
        <v>369</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3" x14ac:dyDescent="0.2">
      <c r="A1242" s="155"/>
      <c r="B1242" s="156"/>
      <c r="C1242" s="199" t="s">
        <v>1728</v>
      </c>
      <c r="D1242" s="185"/>
      <c r="E1242" s="186">
        <v>25.704999999999998</v>
      </c>
      <c r="F1242" s="159"/>
      <c r="G1242" s="159"/>
      <c r="H1242" s="159"/>
      <c r="I1242" s="159"/>
      <c r="J1242" s="159"/>
      <c r="K1242" s="159"/>
      <c r="L1242" s="159"/>
      <c r="M1242" s="159"/>
      <c r="N1242" s="158"/>
      <c r="O1242" s="158"/>
      <c r="P1242" s="158"/>
      <c r="Q1242" s="158"/>
      <c r="R1242" s="159"/>
      <c r="S1242" s="159"/>
      <c r="T1242" s="159"/>
      <c r="U1242" s="159"/>
      <c r="V1242" s="159"/>
      <c r="W1242" s="159"/>
      <c r="X1242" s="159"/>
      <c r="Y1242" s="159"/>
      <c r="Z1242" s="148"/>
      <c r="AA1242" s="148"/>
      <c r="AB1242" s="148"/>
      <c r="AC1242" s="148"/>
      <c r="AD1242" s="148"/>
      <c r="AE1242" s="148"/>
      <c r="AF1242" s="148"/>
      <c r="AG1242" s="148" t="s">
        <v>369</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3" x14ac:dyDescent="0.2">
      <c r="A1243" s="155"/>
      <c r="B1243" s="156"/>
      <c r="C1243" s="199" t="s">
        <v>1729</v>
      </c>
      <c r="D1243" s="185"/>
      <c r="E1243" s="186">
        <v>16.295000000000002</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369</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3" x14ac:dyDescent="0.2">
      <c r="A1244" s="155"/>
      <c r="B1244" s="156"/>
      <c r="C1244" s="199" t="s">
        <v>1730</v>
      </c>
      <c r="D1244" s="185"/>
      <c r="E1244" s="186">
        <v>98.174999999999997</v>
      </c>
      <c r="F1244" s="159"/>
      <c r="G1244" s="159"/>
      <c r="H1244" s="159"/>
      <c r="I1244" s="159"/>
      <c r="J1244" s="159"/>
      <c r="K1244" s="159"/>
      <c r="L1244" s="159"/>
      <c r="M1244" s="159"/>
      <c r="N1244" s="158"/>
      <c r="O1244" s="158"/>
      <c r="P1244" s="158"/>
      <c r="Q1244" s="158"/>
      <c r="R1244" s="159"/>
      <c r="S1244" s="159"/>
      <c r="T1244" s="159"/>
      <c r="U1244" s="159"/>
      <c r="V1244" s="159"/>
      <c r="W1244" s="159"/>
      <c r="X1244" s="159"/>
      <c r="Y1244" s="159"/>
      <c r="Z1244" s="148"/>
      <c r="AA1244" s="148"/>
      <c r="AB1244" s="148"/>
      <c r="AC1244" s="148"/>
      <c r="AD1244" s="148"/>
      <c r="AE1244" s="148"/>
      <c r="AF1244" s="148"/>
      <c r="AG1244" s="148" t="s">
        <v>369</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3" x14ac:dyDescent="0.2">
      <c r="A1245" s="155"/>
      <c r="B1245" s="156"/>
      <c r="C1245" s="199" t="s">
        <v>1731</v>
      </c>
      <c r="D1245" s="185"/>
      <c r="E1245" s="186">
        <v>6.68</v>
      </c>
      <c r="F1245" s="159"/>
      <c r="G1245" s="15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369</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3" x14ac:dyDescent="0.2">
      <c r="A1246" s="155"/>
      <c r="B1246" s="156"/>
      <c r="C1246" s="199" t="s">
        <v>1732</v>
      </c>
      <c r="D1246" s="185"/>
      <c r="E1246" s="186">
        <v>8.2750000000000004</v>
      </c>
      <c r="F1246" s="159"/>
      <c r="G1246" s="159"/>
      <c r="H1246" s="159"/>
      <c r="I1246" s="159"/>
      <c r="J1246" s="159"/>
      <c r="K1246" s="159"/>
      <c r="L1246" s="159"/>
      <c r="M1246" s="159"/>
      <c r="N1246" s="158"/>
      <c r="O1246" s="158"/>
      <c r="P1246" s="158"/>
      <c r="Q1246" s="158"/>
      <c r="R1246" s="159"/>
      <c r="S1246" s="159"/>
      <c r="T1246" s="159"/>
      <c r="U1246" s="159"/>
      <c r="V1246" s="159"/>
      <c r="W1246" s="159"/>
      <c r="X1246" s="159"/>
      <c r="Y1246" s="159"/>
      <c r="Z1246" s="148"/>
      <c r="AA1246" s="148"/>
      <c r="AB1246" s="148"/>
      <c r="AC1246" s="148"/>
      <c r="AD1246" s="148"/>
      <c r="AE1246" s="148"/>
      <c r="AF1246" s="148"/>
      <c r="AG1246" s="148" t="s">
        <v>369</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3" x14ac:dyDescent="0.2">
      <c r="A1247" s="155"/>
      <c r="B1247" s="156"/>
      <c r="C1247" s="199" t="s">
        <v>1733</v>
      </c>
      <c r="D1247" s="185"/>
      <c r="E1247" s="186">
        <v>4.74</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8"/>
      <c r="AA1247" s="148"/>
      <c r="AB1247" s="148"/>
      <c r="AC1247" s="148"/>
      <c r="AD1247" s="148"/>
      <c r="AE1247" s="148"/>
      <c r="AF1247" s="148"/>
      <c r="AG1247" s="148" t="s">
        <v>369</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3" x14ac:dyDescent="0.2">
      <c r="A1248" s="155"/>
      <c r="B1248" s="156"/>
      <c r="C1248" s="199" t="s">
        <v>1734</v>
      </c>
      <c r="D1248" s="185"/>
      <c r="E1248" s="186">
        <v>12.42</v>
      </c>
      <c r="F1248" s="159"/>
      <c r="G1248" s="159"/>
      <c r="H1248" s="159"/>
      <c r="I1248" s="159"/>
      <c r="J1248" s="159"/>
      <c r="K1248" s="159"/>
      <c r="L1248" s="159"/>
      <c r="M1248" s="159"/>
      <c r="N1248" s="158"/>
      <c r="O1248" s="158"/>
      <c r="P1248" s="158"/>
      <c r="Q1248" s="158"/>
      <c r="R1248" s="159"/>
      <c r="S1248" s="159"/>
      <c r="T1248" s="159"/>
      <c r="U1248" s="159"/>
      <c r="V1248" s="159"/>
      <c r="W1248" s="159"/>
      <c r="X1248" s="159"/>
      <c r="Y1248" s="159"/>
      <c r="Z1248" s="148"/>
      <c r="AA1248" s="148"/>
      <c r="AB1248" s="148"/>
      <c r="AC1248" s="148"/>
      <c r="AD1248" s="148"/>
      <c r="AE1248" s="148"/>
      <c r="AF1248" s="148"/>
      <c r="AG1248" s="148" t="s">
        <v>369</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3" x14ac:dyDescent="0.2">
      <c r="A1249" s="155"/>
      <c r="B1249" s="156"/>
      <c r="C1249" s="199" t="s">
        <v>1735</v>
      </c>
      <c r="D1249" s="185"/>
      <c r="E1249" s="186">
        <v>5.76</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369</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3" x14ac:dyDescent="0.2">
      <c r="A1250" s="155"/>
      <c r="B1250" s="156"/>
      <c r="C1250" s="199" t="s">
        <v>1736</v>
      </c>
      <c r="D1250" s="185"/>
      <c r="E1250" s="186">
        <v>4.5650000000000004</v>
      </c>
      <c r="F1250" s="159"/>
      <c r="G1250" s="159"/>
      <c r="H1250" s="159"/>
      <c r="I1250" s="159"/>
      <c r="J1250" s="159"/>
      <c r="K1250" s="159"/>
      <c r="L1250" s="159"/>
      <c r="M1250" s="159"/>
      <c r="N1250" s="158"/>
      <c r="O1250" s="158"/>
      <c r="P1250" s="158"/>
      <c r="Q1250" s="158"/>
      <c r="R1250" s="159"/>
      <c r="S1250" s="159"/>
      <c r="T1250" s="159"/>
      <c r="U1250" s="159"/>
      <c r="V1250" s="159"/>
      <c r="W1250" s="159"/>
      <c r="X1250" s="159"/>
      <c r="Y1250" s="159"/>
      <c r="Z1250" s="148"/>
      <c r="AA1250" s="148"/>
      <c r="AB1250" s="148"/>
      <c r="AC1250" s="148"/>
      <c r="AD1250" s="148"/>
      <c r="AE1250" s="148"/>
      <c r="AF1250" s="148"/>
      <c r="AG1250" s="148" t="s">
        <v>369</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3" x14ac:dyDescent="0.2">
      <c r="A1251" s="155"/>
      <c r="B1251" s="156"/>
      <c r="C1251" s="199" t="s">
        <v>1737</v>
      </c>
      <c r="D1251" s="185"/>
      <c r="E1251" s="186">
        <v>5.79</v>
      </c>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369</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3" x14ac:dyDescent="0.2">
      <c r="A1252" s="155"/>
      <c r="B1252" s="156"/>
      <c r="C1252" s="199" t="s">
        <v>1738</v>
      </c>
      <c r="D1252" s="185"/>
      <c r="E1252" s="186">
        <v>19.036300000000001</v>
      </c>
      <c r="F1252" s="159"/>
      <c r="G1252" s="159"/>
      <c r="H1252" s="159"/>
      <c r="I1252" s="159"/>
      <c r="J1252" s="159"/>
      <c r="K1252" s="159"/>
      <c r="L1252" s="159"/>
      <c r="M1252" s="159"/>
      <c r="N1252" s="158"/>
      <c r="O1252" s="158"/>
      <c r="P1252" s="158"/>
      <c r="Q1252" s="158"/>
      <c r="R1252" s="159"/>
      <c r="S1252" s="159"/>
      <c r="T1252" s="159"/>
      <c r="U1252" s="159"/>
      <c r="V1252" s="159"/>
      <c r="W1252" s="159"/>
      <c r="X1252" s="159"/>
      <c r="Y1252" s="159"/>
      <c r="Z1252" s="148"/>
      <c r="AA1252" s="148"/>
      <c r="AB1252" s="148"/>
      <c r="AC1252" s="148"/>
      <c r="AD1252" s="148"/>
      <c r="AE1252" s="148"/>
      <c r="AF1252" s="148"/>
      <c r="AG1252" s="148" t="s">
        <v>369</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3" x14ac:dyDescent="0.2">
      <c r="A1253" s="155"/>
      <c r="B1253" s="156"/>
      <c r="C1253" s="199" t="s">
        <v>1739</v>
      </c>
      <c r="D1253" s="185"/>
      <c r="E1253" s="186">
        <v>4.74</v>
      </c>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369</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3" x14ac:dyDescent="0.2">
      <c r="A1254" s="155"/>
      <c r="B1254" s="156"/>
      <c r="C1254" s="199" t="s">
        <v>1740</v>
      </c>
      <c r="D1254" s="185"/>
      <c r="E1254" s="186">
        <v>2.7250000000000001</v>
      </c>
      <c r="F1254" s="159"/>
      <c r="G1254" s="159"/>
      <c r="H1254" s="159"/>
      <c r="I1254" s="159"/>
      <c r="J1254" s="159"/>
      <c r="K1254" s="159"/>
      <c r="L1254" s="159"/>
      <c r="M1254" s="159"/>
      <c r="N1254" s="158"/>
      <c r="O1254" s="158"/>
      <c r="P1254" s="158"/>
      <c r="Q1254" s="158"/>
      <c r="R1254" s="159"/>
      <c r="S1254" s="159"/>
      <c r="T1254" s="159"/>
      <c r="U1254" s="159"/>
      <c r="V1254" s="159"/>
      <c r="W1254" s="159"/>
      <c r="X1254" s="159"/>
      <c r="Y1254" s="159"/>
      <c r="Z1254" s="148"/>
      <c r="AA1254" s="148"/>
      <c r="AB1254" s="148"/>
      <c r="AC1254" s="148"/>
      <c r="AD1254" s="148"/>
      <c r="AE1254" s="148"/>
      <c r="AF1254" s="148"/>
      <c r="AG1254" s="148" t="s">
        <v>369</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3" x14ac:dyDescent="0.2">
      <c r="A1255" s="155"/>
      <c r="B1255" s="156"/>
      <c r="C1255" s="199" t="s">
        <v>1741</v>
      </c>
      <c r="D1255" s="185"/>
      <c r="E1255" s="186">
        <v>2.4649999999999999</v>
      </c>
      <c r="F1255" s="159"/>
      <c r="G1255" s="159"/>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369</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3" x14ac:dyDescent="0.2">
      <c r="A1256" s="155"/>
      <c r="B1256" s="156"/>
      <c r="C1256" s="199" t="s">
        <v>1742</v>
      </c>
      <c r="D1256" s="185"/>
      <c r="E1256" s="186">
        <v>9.11</v>
      </c>
      <c r="F1256" s="159"/>
      <c r="G1256" s="159"/>
      <c r="H1256" s="159"/>
      <c r="I1256" s="159"/>
      <c r="J1256" s="159"/>
      <c r="K1256" s="159"/>
      <c r="L1256" s="159"/>
      <c r="M1256" s="159"/>
      <c r="N1256" s="158"/>
      <c r="O1256" s="158"/>
      <c r="P1256" s="158"/>
      <c r="Q1256" s="158"/>
      <c r="R1256" s="159"/>
      <c r="S1256" s="159"/>
      <c r="T1256" s="159"/>
      <c r="U1256" s="159"/>
      <c r="V1256" s="159"/>
      <c r="W1256" s="159"/>
      <c r="X1256" s="159"/>
      <c r="Y1256" s="159"/>
      <c r="Z1256" s="148"/>
      <c r="AA1256" s="148"/>
      <c r="AB1256" s="148"/>
      <c r="AC1256" s="148"/>
      <c r="AD1256" s="148"/>
      <c r="AE1256" s="148"/>
      <c r="AF1256" s="148"/>
      <c r="AG1256" s="148" t="s">
        <v>369</v>
      </c>
      <c r="AH1256" s="148">
        <v>0</v>
      </c>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3" x14ac:dyDescent="0.2">
      <c r="A1257" s="155"/>
      <c r="B1257" s="156"/>
      <c r="C1257" s="199" t="s">
        <v>1743</v>
      </c>
      <c r="D1257" s="185"/>
      <c r="E1257" s="186">
        <v>25.4</v>
      </c>
      <c r="F1257" s="159"/>
      <c r="G1257" s="159"/>
      <c r="H1257" s="159"/>
      <c r="I1257" s="159"/>
      <c r="J1257" s="159"/>
      <c r="K1257" s="159"/>
      <c r="L1257" s="159"/>
      <c r="M1257" s="159"/>
      <c r="N1257" s="158"/>
      <c r="O1257" s="158"/>
      <c r="P1257" s="158"/>
      <c r="Q1257" s="158"/>
      <c r="R1257" s="159"/>
      <c r="S1257" s="159"/>
      <c r="T1257" s="159"/>
      <c r="U1257" s="159"/>
      <c r="V1257" s="159"/>
      <c r="W1257" s="159"/>
      <c r="X1257" s="159"/>
      <c r="Y1257" s="159"/>
      <c r="Z1257" s="148"/>
      <c r="AA1257" s="148"/>
      <c r="AB1257" s="148"/>
      <c r="AC1257" s="148"/>
      <c r="AD1257" s="148"/>
      <c r="AE1257" s="148"/>
      <c r="AF1257" s="148"/>
      <c r="AG1257" s="148" t="s">
        <v>369</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3" x14ac:dyDescent="0.2">
      <c r="A1258" s="155"/>
      <c r="B1258" s="156"/>
      <c r="C1258" s="199" t="s">
        <v>1744</v>
      </c>
      <c r="D1258" s="185"/>
      <c r="E1258" s="186">
        <v>9.11</v>
      </c>
      <c r="F1258" s="159"/>
      <c r="G1258" s="159"/>
      <c r="H1258" s="159"/>
      <c r="I1258" s="159"/>
      <c r="J1258" s="159"/>
      <c r="K1258" s="159"/>
      <c r="L1258" s="159"/>
      <c r="M1258" s="159"/>
      <c r="N1258" s="158"/>
      <c r="O1258" s="158"/>
      <c r="P1258" s="158"/>
      <c r="Q1258" s="158"/>
      <c r="R1258" s="159"/>
      <c r="S1258" s="159"/>
      <c r="T1258" s="159"/>
      <c r="U1258" s="159"/>
      <c r="V1258" s="159"/>
      <c r="W1258" s="159"/>
      <c r="X1258" s="159"/>
      <c r="Y1258" s="159"/>
      <c r="Z1258" s="148"/>
      <c r="AA1258" s="148"/>
      <c r="AB1258" s="148"/>
      <c r="AC1258" s="148"/>
      <c r="AD1258" s="148"/>
      <c r="AE1258" s="148"/>
      <c r="AF1258" s="148"/>
      <c r="AG1258" s="148" t="s">
        <v>369</v>
      </c>
      <c r="AH1258" s="148">
        <v>0</v>
      </c>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3" x14ac:dyDescent="0.2">
      <c r="A1259" s="155"/>
      <c r="B1259" s="156"/>
      <c r="C1259" s="199" t="s">
        <v>1745</v>
      </c>
      <c r="D1259" s="185"/>
      <c r="E1259" s="186">
        <v>25.4</v>
      </c>
      <c r="F1259" s="159"/>
      <c r="G1259" s="159"/>
      <c r="H1259" s="159"/>
      <c r="I1259" s="159"/>
      <c r="J1259" s="159"/>
      <c r="K1259" s="159"/>
      <c r="L1259" s="159"/>
      <c r="M1259" s="159"/>
      <c r="N1259" s="158"/>
      <c r="O1259" s="158"/>
      <c r="P1259" s="158"/>
      <c r="Q1259" s="158"/>
      <c r="R1259" s="159"/>
      <c r="S1259" s="159"/>
      <c r="T1259" s="159"/>
      <c r="U1259" s="159"/>
      <c r="V1259" s="159"/>
      <c r="W1259" s="159"/>
      <c r="X1259" s="159"/>
      <c r="Y1259" s="159"/>
      <c r="Z1259" s="148"/>
      <c r="AA1259" s="148"/>
      <c r="AB1259" s="148"/>
      <c r="AC1259" s="148"/>
      <c r="AD1259" s="148"/>
      <c r="AE1259" s="148"/>
      <c r="AF1259" s="148"/>
      <c r="AG1259" s="148" t="s">
        <v>369</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3" x14ac:dyDescent="0.2">
      <c r="A1260" s="155"/>
      <c r="B1260" s="156"/>
      <c r="C1260" s="199" t="s">
        <v>1746</v>
      </c>
      <c r="D1260" s="185"/>
      <c r="E1260" s="186">
        <v>9.11</v>
      </c>
      <c r="F1260" s="159"/>
      <c r="G1260" s="159"/>
      <c r="H1260" s="159"/>
      <c r="I1260" s="159"/>
      <c r="J1260" s="159"/>
      <c r="K1260" s="159"/>
      <c r="L1260" s="159"/>
      <c r="M1260" s="159"/>
      <c r="N1260" s="158"/>
      <c r="O1260" s="158"/>
      <c r="P1260" s="158"/>
      <c r="Q1260" s="158"/>
      <c r="R1260" s="159"/>
      <c r="S1260" s="159"/>
      <c r="T1260" s="159"/>
      <c r="U1260" s="159"/>
      <c r="V1260" s="159"/>
      <c r="W1260" s="159"/>
      <c r="X1260" s="159"/>
      <c r="Y1260" s="159"/>
      <c r="Z1260" s="148"/>
      <c r="AA1260" s="148"/>
      <c r="AB1260" s="148"/>
      <c r="AC1260" s="148"/>
      <c r="AD1260" s="148"/>
      <c r="AE1260" s="148"/>
      <c r="AF1260" s="148"/>
      <c r="AG1260" s="148" t="s">
        <v>369</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3" x14ac:dyDescent="0.2">
      <c r="A1261" s="155"/>
      <c r="B1261" s="156"/>
      <c r="C1261" s="199" t="s">
        <v>1747</v>
      </c>
      <c r="D1261" s="185"/>
      <c r="E1261" s="186">
        <v>33.4</v>
      </c>
      <c r="F1261" s="159"/>
      <c r="G1261" s="159"/>
      <c r="H1261" s="159"/>
      <c r="I1261" s="159"/>
      <c r="J1261" s="159"/>
      <c r="K1261" s="159"/>
      <c r="L1261" s="159"/>
      <c r="M1261" s="159"/>
      <c r="N1261" s="158"/>
      <c r="O1261" s="158"/>
      <c r="P1261" s="158"/>
      <c r="Q1261" s="158"/>
      <c r="R1261" s="159"/>
      <c r="S1261" s="159"/>
      <c r="T1261" s="159"/>
      <c r="U1261" s="159"/>
      <c r="V1261" s="159"/>
      <c r="W1261" s="159"/>
      <c r="X1261" s="159"/>
      <c r="Y1261" s="159"/>
      <c r="Z1261" s="148"/>
      <c r="AA1261" s="148"/>
      <c r="AB1261" s="148"/>
      <c r="AC1261" s="148"/>
      <c r="AD1261" s="148"/>
      <c r="AE1261" s="148"/>
      <c r="AF1261" s="148"/>
      <c r="AG1261" s="148" t="s">
        <v>369</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3" x14ac:dyDescent="0.2">
      <c r="A1262" s="155"/>
      <c r="B1262" s="156"/>
      <c r="C1262" s="199" t="s">
        <v>1748</v>
      </c>
      <c r="D1262" s="185"/>
      <c r="E1262" s="186">
        <v>6.1150000000000002</v>
      </c>
      <c r="F1262" s="159"/>
      <c r="G1262" s="159"/>
      <c r="H1262" s="159"/>
      <c r="I1262" s="159"/>
      <c r="J1262" s="159"/>
      <c r="K1262" s="159"/>
      <c r="L1262" s="159"/>
      <c r="M1262" s="159"/>
      <c r="N1262" s="158"/>
      <c r="O1262" s="158"/>
      <c r="P1262" s="158"/>
      <c r="Q1262" s="158"/>
      <c r="R1262" s="159"/>
      <c r="S1262" s="159"/>
      <c r="T1262" s="159"/>
      <c r="U1262" s="159"/>
      <c r="V1262" s="159"/>
      <c r="W1262" s="159"/>
      <c r="X1262" s="159"/>
      <c r="Y1262" s="159"/>
      <c r="Z1262" s="148"/>
      <c r="AA1262" s="148"/>
      <c r="AB1262" s="148"/>
      <c r="AC1262" s="148"/>
      <c r="AD1262" s="148"/>
      <c r="AE1262" s="148"/>
      <c r="AF1262" s="148"/>
      <c r="AG1262" s="148" t="s">
        <v>369</v>
      </c>
      <c r="AH1262" s="148">
        <v>0</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3" x14ac:dyDescent="0.2">
      <c r="A1263" s="155"/>
      <c r="B1263" s="156"/>
      <c r="C1263" s="199" t="s">
        <v>1749</v>
      </c>
      <c r="D1263" s="185"/>
      <c r="E1263" s="186">
        <v>4.7925000000000004</v>
      </c>
      <c r="F1263" s="159"/>
      <c r="G1263" s="159"/>
      <c r="H1263" s="159"/>
      <c r="I1263" s="159"/>
      <c r="J1263" s="159"/>
      <c r="K1263" s="159"/>
      <c r="L1263" s="159"/>
      <c r="M1263" s="159"/>
      <c r="N1263" s="158"/>
      <c r="O1263" s="158"/>
      <c r="P1263" s="158"/>
      <c r="Q1263" s="158"/>
      <c r="R1263" s="159"/>
      <c r="S1263" s="159"/>
      <c r="T1263" s="159"/>
      <c r="U1263" s="159"/>
      <c r="V1263" s="159"/>
      <c r="W1263" s="159"/>
      <c r="X1263" s="159"/>
      <c r="Y1263" s="159"/>
      <c r="Z1263" s="148"/>
      <c r="AA1263" s="148"/>
      <c r="AB1263" s="148"/>
      <c r="AC1263" s="148"/>
      <c r="AD1263" s="148"/>
      <c r="AE1263" s="148"/>
      <c r="AF1263" s="148"/>
      <c r="AG1263" s="148" t="s">
        <v>369</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3" x14ac:dyDescent="0.2">
      <c r="A1264" s="155"/>
      <c r="B1264" s="156"/>
      <c r="C1264" s="199" t="s">
        <v>1750</v>
      </c>
      <c r="D1264" s="185"/>
      <c r="E1264" s="186">
        <v>10.032500000000001</v>
      </c>
      <c r="F1264" s="159"/>
      <c r="G1264" s="159"/>
      <c r="H1264" s="159"/>
      <c r="I1264" s="159"/>
      <c r="J1264" s="159"/>
      <c r="K1264" s="159"/>
      <c r="L1264" s="159"/>
      <c r="M1264" s="159"/>
      <c r="N1264" s="158"/>
      <c r="O1264" s="158"/>
      <c r="P1264" s="158"/>
      <c r="Q1264" s="158"/>
      <c r="R1264" s="159"/>
      <c r="S1264" s="159"/>
      <c r="T1264" s="159"/>
      <c r="U1264" s="159"/>
      <c r="V1264" s="159"/>
      <c r="W1264" s="159"/>
      <c r="X1264" s="159"/>
      <c r="Y1264" s="159"/>
      <c r="Z1264" s="148"/>
      <c r="AA1264" s="148"/>
      <c r="AB1264" s="148"/>
      <c r="AC1264" s="148"/>
      <c r="AD1264" s="148"/>
      <c r="AE1264" s="148"/>
      <c r="AF1264" s="148"/>
      <c r="AG1264" s="148" t="s">
        <v>369</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3" x14ac:dyDescent="0.2">
      <c r="A1265" s="155"/>
      <c r="B1265" s="156"/>
      <c r="C1265" s="199" t="s">
        <v>1751</v>
      </c>
      <c r="D1265" s="185"/>
      <c r="E1265" s="186">
        <v>16.942499999999999</v>
      </c>
      <c r="F1265" s="159"/>
      <c r="G1265" s="159"/>
      <c r="H1265" s="159"/>
      <c r="I1265" s="159"/>
      <c r="J1265" s="159"/>
      <c r="K1265" s="159"/>
      <c r="L1265" s="159"/>
      <c r="M1265" s="159"/>
      <c r="N1265" s="158"/>
      <c r="O1265" s="158"/>
      <c r="P1265" s="158"/>
      <c r="Q1265" s="158"/>
      <c r="R1265" s="159"/>
      <c r="S1265" s="159"/>
      <c r="T1265" s="159"/>
      <c r="U1265" s="159"/>
      <c r="V1265" s="159"/>
      <c r="W1265" s="159"/>
      <c r="X1265" s="159"/>
      <c r="Y1265" s="159"/>
      <c r="Z1265" s="148"/>
      <c r="AA1265" s="148"/>
      <c r="AB1265" s="148"/>
      <c r="AC1265" s="148"/>
      <c r="AD1265" s="148"/>
      <c r="AE1265" s="148"/>
      <c r="AF1265" s="148"/>
      <c r="AG1265" s="148" t="s">
        <v>369</v>
      </c>
      <c r="AH1265" s="148">
        <v>0</v>
      </c>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3" x14ac:dyDescent="0.2">
      <c r="A1266" s="155"/>
      <c r="B1266" s="156"/>
      <c r="C1266" s="199" t="s">
        <v>1752</v>
      </c>
      <c r="D1266" s="185"/>
      <c r="E1266" s="186">
        <v>4.7925000000000004</v>
      </c>
      <c r="F1266" s="159"/>
      <c r="G1266" s="159"/>
      <c r="H1266" s="159"/>
      <c r="I1266" s="159"/>
      <c r="J1266" s="159"/>
      <c r="K1266" s="159"/>
      <c r="L1266" s="159"/>
      <c r="M1266" s="159"/>
      <c r="N1266" s="158"/>
      <c r="O1266" s="158"/>
      <c r="P1266" s="158"/>
      <c r="Q1266" s="158"/>
      <c r="R1266" s="159"/>
      <c r="S1266" s="159"/>
      <c r="T1266" s="159"/>
      <c r="U1266" s="159"/>
      <c r="V1266" s="159"/>
      <c r="W1266" s="159"/>
      <c r="X1266" s="159"/>
      <c r="Y1266" s="159"/>
      <c r="Z1266" s="148"/>
      <c r="AA1266" s="148"/>
      <c r="AB1266" s="148"/>
      <c r="AC1266" s="148"/>
      <c r="AD1266" s="148"/>
      <c r="AE1266" s="148"/>
      <c r="AF1266" s="148"/>
      <c r="AG1266" s="148" t="s">
        <v>369</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3" x14ac:dyDescent="0.2">
      <c r="A1267" s="155"/>
      <c r="B1267" s="156"/>
      <c r="C1267" s="199" t="s">
        <v>1753</v>
      </c>
      <c r="D1267" s="185"/>
      <c r="E1267" s="186">
        <v>6.5175000000000001</v>
      </c>
      <c r="F1267" s="159"/>
      <c r="G1267" s="159"/>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369</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3" x14ac:dyDescent="0.2">
      <c r="A1268" s="155"/>
      <c r="B1268" s="156"/>
      <c r="C1268" s="199" t="s">
        <v>1754</v>
      </c>
      <c r="D1268" s="185"/>
      <c r="E1268" s="186">
        <v>1.8674999999999999</v>
      </c>
      <c r="F1268" s="159"/>
      <c r="G1268" s="159"/>
      <c r="H1268" s="159"/>
      <c r="I1268" s="159"/>
      <c r="J1268" s="159"/>
      <c r="K1268" s="159"/>
      <c r="L1268" s="159"/>
      <c r="M1268" s="159"/>
      <c r="N1268" s="158"/>
      <c r="O1268" s="158"/>
      <c r="P1268" s="158"/>
      <c r="Q1268" s="158"/>
      <c r="R1268" s="159"/>
      <c r="S1268" s="159"/>
      <c r="T1268" s="159"/>
      <c r="U1268" s="159"/>
      <c r="V1268" s="159"/>
      <c r="W1268" s="159"/>
      <c r="X1268" s="159"/>
      <c r="Y1268" s="159"/>
      <c r="Z1268" s="148"/>
      <c r="AA1268" s="148"/>
      <c r="AB1268" s="148"/>
      <c r="AC1268" s="148"/>
      <c r="AD1268" s="148"/>
      <c r="AE1268" s="148"/>
      <c r="AF1268" s="148"/>
      <c r="AG1268" s="148" t="s">
        <v>369</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3" x14ac:dyDescent="0.2">
      <c r="A1269" s="155"/>
      <c r="B1269" s="156"/>
      <c r="C1269" s="199" t="s">
        <v>1755</v>
      </c>
      <c r="D1269" s="185"/>
      <c r="E1269" s="186">
        <v>9.11</v>
      </c>
      <c r="F1269" s="159"/>
      <c r="G1269" s="159"/>
      <c r="H1269" s="159"/>
      <c r="I1269" s="159"/>
      <c r="J1269" s="159"/>
      <c r="K1269" s="159"/>
      <c r="L1269" s="159"/>
      <c r="M1269" s="159"/>
      <c r="N1269" s="158"/>
      <c r="O1269" s="158"/>
      <c r="P1269" s="158"/>
      <c r="Q1269" s="158"/>
      <c r="R1269" s="159"/>
      <c r="S1269" s="159"/>
      <c r="T1269" s="159"/>
      <c r="U1269" s="159"/>
      <c r="V1269" s="159"/>
      <c r="W1269" s="159"/>
      <c r="X1269" s="159"/>
      <c r="Y1269" s="159"/>
      <c r="Z1269" s="148"/>
      <c r="AA1269" s="148"/>
      <c r="AB1269" s="148"/>
      <c r="AC1269" s="148"/>
      <c r="AD1269" s="148"/>
      <c r="AE1269" s="148"/>
      <c r="AF1269" s="148"/>
      <c r="AG1269" s="148" t="s">
        <v>369</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3" x14ac:dyDescent="0.2">
      <c r="A1270" s="155"/>
      <c r="B1270" s="156"/>
      <c r="C1270" s="199" t="s">
        <v>1756</v>
      </c>
      <c r="D1270" s="185"/>
      <c r="E1270" s="186">
        <v>33.4</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8"/>
      <c r="AA1270" s="148"/>
      <c r="AB1270" s="148"/>
      <c r="AC1270" s="148"/>
      <c r="AD1270" s="148"/>
      <c r="AE1270" s="148"/>
      <c r="AF1270" s="148"/>
      <c r="AG1270" s="148" t="s">
        <v>369</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3" x14ac:dyDescent="0.2">
      <c r="A1271" s="155"/>
      <c r="B1271" s="156"/>
      <c r="C1271" s="199" t="s">
        <v>1757</v>
      </c>
      <c r="D1271" s="185"/>
      <c r="E1271" s="186">
        <v>8.81</v>
      </c>
      <c r="F1271" s="159"/>
      <c r="G1271" s="159"/>
      <c r="H1271" s="159"/>
      <c r="I1271" s="159"/>
      <c r="J1271" s="159"/>
      <c r="K1271" s="159"/>
      <c r="L1271" s="159"/>
      <c r="M1271" s="159"/>
      <c r="N1271" s="158"/>
      <c r="O1271" s="158"/>
      <c r="P1271" s="158"/>
      <c r="Q1271" s="158"/>
      <c r="R1271" s="159"/>
      <c r="S1271" s="159"/>
      <c r="T1271" s="159"/>
      <c r="U1271" s="159"/>
      <c r="V1271" s="159"/>
      <c r="W1271" s="159"/>
      <c r="X1271" s="159"/>
      <c r="Y1271" s="159"/>
      <c r="Z1271" s="148"/>
      <c r="AA1271" s="148"/>
      <c r="AB1271" s="148"/>
      <c r="AC1271" s="148"/>
      <c r="AD1271" s="148"/>
      <c r="AE1271" s="148"/>
      <c r="AF1271" s="148"/>
      <c r="AG1271" s="148" t="s">
        <v>369</v>
      </c>
      <c r="AH1271" s="148">
        <v>0</v>
      </c>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3" x14ac:dyDescent="0.2">
      <c r="A1272" s="155"/>
      <c r="B1272" s="156"/>
      <c r="C1272" s="199" t="s">
        <v>1758</v>
      </c>
      <c r="D1272" s="185"/>
      <c r="E1272" s="186">
        <v>33</v>
      </c>
      <c r="F1272" s="159"/>
      <c r="G1272" s="159"/>
      <c r="H1272" s="159"/>
      <c r="I1272" s="159"/>
      <c r="J1272" s="159"/>
      <c r="K1272" s="159"/>
      <c r="L1272" s="159"/>
      <c r="M1272" s="159"/>
      <c r="N1272" s="158"/>
      <c r="O1272" s="158"/>
      <c r="P1272" s="158"/>
      <c r="Q1272" s="158"/>
      <c r="R1272" s="159"/>
      <c r="S1272" s="159"/>
      <c r="T1272" s="159"/>
      <c r="U1272" s="159"/>
      <c r="V1272" s="159"/>
      <c r="W1272" s="159"/>
      <c r="X1272" s="159"/>
      <c r="Y1272" s="159"/>
      <c r="Z1272" s="148"/>
      <c r="AA1272" s="148"/>
      <c r="AB1272" s="148"/>
      <c r="AC1272" s="148"/>
      <c r="AD1272" s="148"/>
      <c r="AE1272" s="148"/>
      <c r="AF1272" s="148"/>
      <c r="AG1272" s="148" t="s">
        <v>369</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3" x14ac:dyDescent="0.2">
      <c r="A1273" s="155"/>
      <c r="B1273" s="156"/>
      <c r="C1273" s="199" t="s">
        <v>1759</v>
      </c>
      <c r="D1273" s="185"/>
      <c r="E1273" s="186">
        <v>22.815000000000001</v>
      </c>
      <c r="F1273" s="159"/>
      <c r="G1273" s="159"/>
      <c r="H1273" s="159"/>
      <c r="I1273" s="159"/>
      <c r="J1273" s="159"/>
      <c r="K1273" s="159"/>
      <c r="L1273" s="159"/>
      <c r="M1273" s="159"/>
      <c r="N1273" s="158"/>
      <c r="O1273" s="158"/>
      <c r="P1273" s="158"/>
      <c r="Q1273" s="158"/>
      <c r="R1273" s="159"/>
      <c r="S1273" s="159"/>
      <c r="T1273" s="159"/>
      <c r="U1273" s="159"/>
      <c r="V1273" s="159"/>
      <c r="W1273" s="159"/>
      <c r="X1273" s="159"/>
      <c r="Y1273" s="159"/>
      <c r="Z1273" s="148"/>
      <c r="AA1273" s="148"/>
      <c r="AB1273" s="148"/>
      <c r="AC1273" s="148"/>
      <c r="AD1273" s="148"/>
      <c r="AE1273" s="148"/>
      <c r="AF1273" s="148"/>
      <c r="AG1273" s="148" t="s">
        <v>369</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3" x14ac:dyDescent="0.2">
      <c r="A1274" s="155"/>
      <c r="B1274" s="156"/>
      <c r="C1274" s="199" t="s">
        <v>1760</v>
      </c>
      <c r="D1274" s="185"/>
      <c r="E1274" s="186">
        <v>38.46</v>
      </c>
      <c r="F1274" s="159"/>
      <c r="G1274" s="159"/>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369</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72">
        <v>272</v>
      </c>
      <c r="B1275" s="173" t="s">
        <v>1761</v>
      </c>
      <c r="C1275" s="181" t="s">
        <v>1762</v>
      </c>
      <c r="D1275" s="174" t="s">
        <v>640</v>
      </c>
      <c r="E1275" s="175">
        <v>680.76199999999994</v>
      </c>
      <c r="F1275" s="176"/>
      <c r="G1275" s="177">
        <f>ROUND(E1275*F1275,2)</f>
        <v>0</v>
      </c>
      <c r="H1275" s="176"/>
      <c r="I1275" s="177">
        <f>ROUND(E1275*H1275,2)</f>
        <v>0</v>
      </c>
      <c r="J1275" s="176"/>
      <c r="K1275" s="177">
        <f>ROUND(E1275*J1275,2)</f>
        <v>0</v>
      </c>
      <c r="L1275" s="177">
        <v>21</v>
      </c>
      <c r="M1275" s="177">
        <f>G1275*(1+L1275/100)</f>
        <v>0</v>
      </c>
      <c r="N1275" s="175">
        <v>2.9E-4</v>
      </c>
      <c r="O1275" s="175">
        <f>ROUND(E1275*N1275,2)</f>
        <v>0.2</v>
      </c>
      <c r="P1275" s="175">
        <v>0</v>
      </c>
      <c r="Q1275" s="175">
        <f>ROUND(E1275*P1275,2)</f>
        <v>0</v>
      </c>
      <c r="R1275" s="177" t="s">
        <v>1662</v>
      </c>
      <c r="S1275" s="177" t="s">
        <v>306</v>
      </c>
      <c r="T1275" s="178" t="s">
        <v>364</v>
      </c>
      <c r="U1275" s="159">
        <v>0.11</v>
      </c>
      <c r="V1275" s="159">
        <f>ROUND(E1275*U1275,2)</f>
        <v>74.88</v>
      </c>
      <c r="W1275" s="159"/>
      <c r="X1275" s="159" t="s">
        <v>355</v>
      </c>
      <c r="Y1275" s="159" t="s">
        <v>300</v>
      </c>
      <c r="Z1275" s="148"/>
      <c r="AA1275" s="148"/>
      <c r="AB1275" s="148"/>
      <c r="AC1275" s="148"/>
      <c r="AD1275" s="148"/>
      <c r="AE1275" s="148"/>
      <c r="AF1275" s="148"/>
      <c r="AG1275" s="148" t="s">
        <v>356</v>
      </c>
      <c r="AH1275" s="148"/>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2" x14ac:dyDescent="0.2">
      <c r="A1276" s="155"/>
      <c r="B1276" s="156"/>
      <c r="C1276" s="199" t="s">
        <v>1763</v>
      </c>
      <c r="D1276" s="185"/>
      <c r="E1276" s="186">
        <v>13.4</v>
      </c>
      <c r="F1276" s="159"/>
      <c r="G1276" s="159"/>
      <c r="H1276" s="159"/>
      <c r="I1276" s="159"/>
      <c r="J1276" s="159"/>
      <c r="K1276" s="159"/>
      <c r="L1276" s="159"/>
      <c r="M1276" s="159"/>
      <c r="N1276" s="158"/>
      <c r="O1276" s="158"/>
      <c r="P1276" s="158"/>
      <c r="Q1276" s="158"/>
      <c r="R1276" s="159"/>
      <c r="S1276" s="159"/>
      <c r="T1276" s="159"/>
      <c r="U1276" s="159"/>
      <c r="V1276" s="159"/>
      <c r="W1276" s="159"/>
      <c r="X1276" s="159"/>
      <c r="Y1276" s="159"/>
      <c r="Z1276" s="148"/>
      <c r="AA1276" s="148"/>
      <c r="AB1276" s="148"/>
      <c r="AC1276" s="148"/>
      <c r="AD1276" s="148"/>
      <c r="AE1276" s="148"/>
      <c r="AF1276" s="148"/>
      <c r="AG1276" s="148" t="s">
        <v>369</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3" x14ac:dyDescent="0.2">
      <c r="A1277" s="155"/>
      <c r="B1277" s="156"/>
      <c r="C1277" s="199" t="s">
        <v>1764</v>
      </c>
      <c r="D1277" s="185"/>
      <c r="E1277" s="186">
        <v>6.75</v>
      </c>
      <c r="F1277" s="159"/>
      <c r="G1277" s="159"/>
      <c r="H1277" s="159"/>
      <c r="I1277" s="159"/>
      <c r="J1277" s="159"/>
      <c r="K1277" s="159"/>
      <c r="L1277" s="159"/>
      <c r="M1277" s="159"/>
      <c r="N1277" s="158"/>
      <c r="O1277" s="158"/>
      <c r="P1277" s="158"/>
      <c r="Q1277" s="158"/>
      <c r="R1277" s="159"/>
      <c r="S1277" s="159"/>
      <c r="T1277" s="159"/>
      <c r="U1277" s="159"/>
      <c r="V1277" s="159"/>
      <c r="W1277" s="159"/>
      <c r="X1277" s="159"/>
      <c r="Y1277" s="159"/>
      <c r="Z1277" s="148"/>
      <c r="AA1277" s="148"/>
      <c r="AB1277" s="148"/>
      <c r="AC1277" s="148"/>
      <c r="AD1277" s="148"/>
      <c r="AE1277" s="148"/>
      <c r="AF1277" s="148"/>
      <c r="AG1277" s="148" t="s">
        <v>369</v>
      </c>
      <c r="AH1277" s="148">
        <v>0</v>
      </c>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3" x14ac:dyDescent="0.2">
      <c r="A1278" s="155"/>
      <c r="B1278" s="156"/>
      <c r="C1278" s="199" t="s">
        <v>1765</v>
      </c>
      <c r="D1278" s="185"/>
      <c r="E1278" s="186">
        <v>9.8000000000000007</v>
      </c>
      <c r="F1278" s="159"/>
      <c r="G1278" s="159"/>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369</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3" x14ac:dyDescent="0.2">
      <c r="A1279" s="155"/>
      <c r="B1279" s="156"/>
      <c r="C1279" s="199" t="s">
        <v>1766</v>
      </c>
      <c r="D1279" s="185"/>
      <c r="E1279" s="186">
        <v>9.4</v>
      </c>
      <c r="F1279" s="159"/>
      <c r="G1279" s="159"/>
      <c r="H1279" s="159"/>
      <c r="I1279" s="159"/>
      <c r="J1279" s="159"/>
      <c r="K1279" s="159"/>
      <c r="L1279" s="159"/>
      <c r="M1279" s="159"/>
      <c r="N1279" s="158"/>
      <c r="O1279" s="158"/>
      <c r="P1279" s="158"/>
      <c r="Q1279" s="158"/>
      <c r="R1279" s="159"/>
      <c r="S1279" s="159"/>
      <c r="T1279" s="159"/>
      <c r="U1279" s="159"/>
      <c r="V1279" s="159"/>
      <c r="W1279" s="159"/>
      <c r="X1279" s="159"/>
      <c r="Y1279" s="159"/>
      <c r="Z1279" s="148"/>
      <c r="AA1279" s="148"/>
      <c r="AB1279" s="148"/>
      <c r="AC1279" s="148"/>
      <c r="AD1279" s="148"/>
      <c r="AE1279" s="148"/>
      <c r="AF1279" s="148"/>
      <c r="AG1279" s="148" t="s">
        <v>369</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3" x14ac:dyDescent="0.2">
      <c r="A1280" s="155"/>
      <c r="B1280" s="156"/>
      <c r="C1280" s="199" t="s">
        <v>1767</v>
      </c>
      <c r="D1280" s="185"/>
      <c r="E1280" s="186">
        <v>6.4</v>
      </c>
      <c r="F1280" s="159"/>
      <c r="G1280" s="159"/>
      <c r="H1280" s="159"/>
      <c r="I1280" s="159"/>
      <c r="J1280" s="159"/>
      <c r="K1280" s="159"/>
      <c r="L1280" s="159"/>
      <c r="M1280" s="159"/>
      <c r="N1280" s="158"/>
      <c r="O1280" s="158"/>
      <c r="P1280" s="158"/>
      <c r="Q1280" s="158"/>
      <c r="R1280" s="159"/>
      <c r="S1280" s="159"/>
      <c r="T1280" s="159"/>
      <c r="U1280" s="159"/>
      <c r="V1280" s="159"/>
      <c r="W1280" s="159"/>
      <c r="X1280" s="159"/>
      <c r="Y1280" s="159"/>
      <c r="Z1280" s="148"/>
      <c r="AA1280" s="148"/>
      <c r="AB1280" s="148"/>
      <c r="AC1280" s="148"/>
      <c r="AD1280" s="148"/>
      <c r="AE1280" s="148"/>
      <c r="AF1280" s="148"/>
      <c r="AG1280" s="148" t="s">
        <v>369</v>
      </c>
      <c r="AH1280" s="148">
        <v>0</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3" x14ac:dyDescent="0.2">
      <c r="A1281" s="155"/>
      <c r="B1281" s="156"/>
      <c r="C1281" s="199" t="s">
        <v>1768</v>
      </c>
      <c r="D1281" s="185"/>
      <c r="E1281" s="186">
        <v>10.6</v>
      </c>
      <c r="F1281" s="159"/>
      <c r="G1281" s="159"/>
      <c r="H1281" s="159"/>
      <c r="I1281" s="159"/>
      <c r="J1281" s="159"/>
      <c r="K1281" s="159"/>
      <c r="L1281" s="159"/>
      <c r="M1281" s="159"/>
      <c r="N1281" s="158"/>
      <c r="O1281" s="158"/>
      <c r="P1281" s="158"/>
      <c r="Q1281" s="158"/>
      <c r="R1281" s="159"/>
      <c r="S1281" s="159"/>
      <c r="T1281" s="159"/>
      <c r="U1281" s="159"/>
      <c r="V1281" s="159"/>
      <c r="W1281" s="159"/>
      <c r="X1281" s="159"/>
      <c r="Y1281" s="159"/>
      <c r="Z1281" s="148"/>
      <c r="AA1281" s="148"/>
      <c r="AB1281" s="148"/>
      <c r="AC1281" s="148"/>
      <c r="AD1281" s="148"/>
      <c r="AE1281" s="148"/>
      <c r="AF1281" s="148"/>
      <c r="AG1281" s="148" t="s">
        <v>369</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3" x14ac:dyDescent="0.2">
      <c r="A1282" s="155"/>
      <c r="B1282" s="156"/>
      <c r="C1282" s="199" t="s">
        <v>1769</v>
      </c>
      <c r="D1282" s="185"/>
      <c r="E1282" s="186">
        <v>9.6999999999999993</v>
      </c>
      <c r="F1282" s="159"/>
      <c r="G1282" s="159"/>
      <c r="H1282" s="159"/>
      <c r="I1282" s="159"/>
      <c r="J1282" s="159"/>
      <c r="K1282" s="159"/>
      <c r="L1282" s="159"/>
      <c r="M1282" s="159"/>
      <c r="N1282" s="158"/>
      <c r="O1282" s="158"/>
      <c r="P1282" s="158"/>
      <c r="Q1282" s="158"/>
      <c r="R1282" s="159"/>
      <c r="S1282" s="159"/>
      <c r="T1282" s="159"/>
      <c r="U1282" s="159"/>
      <c r="V1282" s="159"/>
      <c r="W1282" s="159"/>
      <c r="X1282" s="159"/>
      <c r="Y1282" s="159"/>
      <c r="Z1282" s="148"/>
      <c r="AA1282" s="148"/>
      <c r="AB1282" s="148"/>
      <c r="AC1282" s="148"/>
      <c r="AD1282" s="148"/>
      <c r="AE1282" s="148"/>
      <c r="AF1282" s="148"/>
      <c r="AG1282" s="148" t="s">
        <v>369</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3" x14ac:dyDescent="0.2">
      <c r="A1283" s="155"/>
      <c r="B1283" s="156"/>
      <c r="C1283" s="199" t="s">
        <v>1770</v>
      </c>
      <c r="D1283" s="185"/>
      <c r="E1283" s="186">
        <v>6.4</v>
      </c>
      <c r="F1283" s="159"/>
      <c r="G1283" s="159"/>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369</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3" x14ac:dyDescent="0.2">
      <c r="A1284" s="155"/>
      <c r="B1284" s="156"/>
      <c r="C1284" s="199" t="s">
        <v>1771</v>
      </c>
      <c r="D1284" s="185"/>
      <c r="E1284" s="186">
        <v>8.15</v>
      </c>
      <c r="F1284" s="159"/>
      <c r="G1284" s="159"/>
      <c r="H1284" s="159"/>
      <c r="I1284" s="159"/>
      <c r="J1284" s="159"/>
      <c r="K1284" s="159"/>
      <c r="L1284" s="159"/>
      <c r="M1284" s="159"/>
      <c r="N1284" s="158"/>
      <c r="O1284" s="158"/>
      <c r="P1284" s="158"/>
      <c r="Q1284" s="158"/>
      <c r="R1284" s="159"/>
      <c r="S1284" s="159"/>
      <c r="T1284" s="159"/>
      <c r="U1284" s="159"/>
      <c r="V1284" s="159"/>
      <c r="W1284" s="159"/>
      <c r="X1284" s="159"/>
      <c r="Y1284" s="159"/>
      <c r="Z1284" s="148"/>
      <c r="AA1284" s="148"/>
      <c r="AB1284" s="148"/>
      <c r="AC1284" s="148"/>
      <c r="AD1284" s="148"/>
      <c r="AE1284" s="148"/>
      <c r="AF1284" s="148"/>
      <c r="AG1284" s="148" t="s">
        <v>369</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3" x14ac:dyDescent="0.2">
      <c r="A1285" s="155"/>
      <c r="B1285" s="156"/>
      <c r="C1285" s="199" t="s">
        <v>1772</v>
      </c>
      <c r="D1285" s="185"/>
      <c r="E1285" s="186">
        <v>8.5500000000000007</v>
      </c>
      <c r="F1285" s="159"/>
      <c r="G1285" s="159"/>
      <c r="H1285" s="159"/>
      <c r="I1285" s="159"/>
      <c r="J1285" s="159"/>
      <c r="K1285" s="159"/>
      <c r="L1285" s="159"/>
      <c r="M1285" s="159"/>
      <c r="N1285" s="158"/>
      <c r="O1285" s="158"/>
      <c r="P1285" s="158"/>
      <c r="Q1285" s="158"/>
      <c r="R1285" s="159"/>
      <c r="S1285" s="159"/>
      <c r="T1285" s="159"/>
      <c r="U1285" s="159"/>
      <c r="V1285" s="159"/>
      <c r="W1285" s="159"/>
      <c r="X1285" s="159"/>
      <c r="Y1285" s="159"/>
      <c r="Z1285" s="148"/>
      <c r="AA1285" s="148"/>
      <c r="AB1285" s="148"/>
      <c r="AC1285" s="148"/>
      <c r="AD1285" s="148"/>
      <c r="AE1285" s="148"/>
      <c r="AF1285" s="148"/>
      <c r="AG1285" s="148" t="s">
        <v>369</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3" x14ac:dyDescent="0.2">
      <c r="A1286" s="155"/>
      <c r="B1286" s="156"/>
      <c r="C1286" s="199" t="s">
        <v>1773</v>
      </c>
      <c r="D1286" s="185"/>
      <c r="E1286" s="186">
        <v>4</v>
      </c>
      <c r="F1286" s="159"/>
      <c r="G1286" s="159"/>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369</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3" x14ac:dyDescent="0.2">
      <c r="A1287" s="155"/>
      <c r="B1287" s="156"/>
      <c r="C1287" s="199" t="s">
        <v>1774</v>
      </c>
      <c r="D1287" s="185"/>
      <c r="E1287" s="186">
        <v>8.15</v>
      </c>
      <c r="F1287" s="159"/>
      <c r="G1287" s="159"/>
      <c r="H1287" s="159"/>
      <c r="I1287" s="159"/>
      <c r="J1287" s="159"/>
      <c r="K1287" s="159"/>
      <c r="L1287" s="159"/>
      <c r="M1287" s="159"/>
      <c r="N1287" s="158"/>
      <c r="O1287" s="158"/>
      <c r="P1287" s="158"/>
      <c r="Q1287" s="158"/>
      <c r="R1287" s="159"/>
      <c r="S1287" s="159"/>
      <c r="T1287" s="159"/>
      <c r="U1287" s="159"/>
      <c r="V1287" s="159"/>
      <c r="W1287" s="159"/>
      <c r="X1287" s="159"/>
      <c r="Y1287" s="159"/>
      <c r="Z1287" s="148"/>
      <c r="AA1287" s="148"/>
      <c r="AB1287" s="148"/>
      <c r="AC1287" s="148"/>
      <c r="AD1287" s="148"/>
      <c r="AE1287" s="148"/>
      <c r="AF1287" s="148"/>
      <c r="AG1287" s="148" t="s">
        <v>369</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3" x14ac:dyDescent="0.2">
      <c r="A1288" s="155"/>
      <c r="B1288" s="156"/>
      <c r="C1288" s="199" t="s">
        <v>1775</v>
      </c>
      <c r="D1288" s="185"/>
      <c r="E1288" s="186">
        <v>8.5500000000000007</v>
      </c>
      <c r="F1288" s="159"/>
      <c r="G1288" s="159"/>
      <c r="H1288" s="159"/>
      <c r="I1288" s="159"/>
      <c r="J1288" s="159"/>
      <c r="K1288" s="159"/>
      <c r="L1288" s="159"/>
      <c r="M1288" s="159"/>
      <c r="N1288" s="158"/>
      <c r="O1288" s="158"/>
      <c r="P1288" s="158"/>
      <c r="Q1288" s="158"/>
      <c r="R1288" s="159"/>
      <c r="S1288" s="159"/>
      <c r="T1288" s="159"/>
      <c r="U1288" s="159"/>
      <c r="V1288" s="159"/>
      <c r="W1288" s="159"/>
      <c r="X1288" s="159"/>
      <c r="Y1288" s="159"/>
      <c r="Z1288" s="148"/>
      <c r="AA1288" s="148"/>
      <c r="AB1288" s="148"/>
      <c r="AC1288" s="148"/>
      <c r="AD1288" s="148"/>
      <c r="AE1288" s="148"/>
      <c r="AF1288" s="148"/>
      <c r="AG1288" s="148" t="s">
        <v>369</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3" x14ac:dyDescent="0.2">
      <c r="A1289" s="155"/>
      <c r="B1289" s="156"/>
      <c r="C1289" s="199" t="s">
        <v>1776</v>
      </c>
      <c r="D1289" s="185"/>
      <c r="E1289" s="186">
        <v>4</v>
      </c>
      <c r="F1289" s="159"/>
      <c r="G1289" s="159"/>
      <c r="H1289" s="159"/>
      <c r="I1289" s="159"/>
      <c r="J1289" s="159"/>
      <c r="K1289" s="159"/>
      <c r="L1289" s="159"/>
      <c r="M1289" s="159"/>
      <c r="N1289" s="158"/>
      <c r="O1289" s="158"/>
      <c r="P1289" s="158"/>
      <c r="Q1289" s="158"/>
      <c r="R1289" s="159"/>
      <c r="S1289" s="159"/>
      <c r="T1289" s="159"/>
      <c r="U1289" s="159"/>
      <c r="V1289" s="159"/>
      <c r="W1289" s="159"/>
      <c r="X1289" s="159"/>
      <c r="Y1289" s="159"/>
      <c r="Z1289" s="148"/>
      <c r="AA1289" s="148"/>
      <c r="AB1289" s="148"/>
      <c r="AC1289" s="148"/>
      <c r="AD1289" s="148"/>
      <c r="AE1289" s="148"/>
      <c r="AF1289" s="148"/>
      <c r="AG1289" s="148" t="s">
        <v>369</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3" x14ac:dyDescent="0.2">
      <c r="A1290" s="155"/>
      <c r="B1290" s="156"/>
      <c r="C1290" s="199" t="s">
        <v>1777</v>
      </c>
      <c r="D1290" s="185"/>
      <c r="E1290" s="186">
        <v>8.15</v>
      </c>
      <c r="F1290" s="159"/>
      <c r="G1290" s="159"/>
      <c r="H1290" s="159"/>
      <c r="I1290" s="159"/>
      <c r="J1290" s="159"/>
      <c r="K1290" s="159"/>
      <c r="L1290" s="159"/>
      <c r="M1290" s="159"/>
      <c r="N1290" s="158"/>
      <c r="O1290" s="158"/>
      <c r="P1290" s="158"/>
      <c r="Q1290" s="158"/>
      <c r="R1290" s="159"/>
      <c r="S1290" s="159"/>
      <c r="T1290" s="159"/>
      <c r="U1290" s="159"/>
      <c r="V1290" s="159"/>
      <c r="W1290" s="159"/>
      <c r="X1290" s="159"/>
      <c r="Y1290" s="159"/>
      <c r="Z1290" s="148"/>
      <c r="AA1290" s="148"/>
      <c r="AB1290" s="148"/>
      <c r="AC1290" s="148"/>
      <c r="AD1290" s="148"/>
      <c r="AE1290" s="148"/>
      <c r="AF1290" s="148"/>
      <c r="AG1290" s="148" t="s">
        <v>369</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3" x14ac:dyDescent="0.2">
      <c r="A1291" s="155"/>
      <c r="B1291" s="156"/>
      <c r="C1291" s="199" t="s">
        <v>1778</v>
      </c>
      <c r="D1291" s="185"/>
      <c r="E1291" s="186">
        <v>8.5500000000000007</v>
      </c>
      <c r="F1291" s="159"/>
      <c r="G1291" s="159"/>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369</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3" x14ac:dyDescent="0.2">
      <c r="A1292" s="155"/>
      <c r="B1292" s="156"/>
      <c r="C1292" s="199" t="s">
        <v>1779</v>
      </c>
      <c r="D1292" s="185"/>
      <c r="E1292" s="186">
        <v>4</v>
      </c>
      <c r="F1292" s="159"/>
      <c r="G1292" s="159"/>
      <c r="H1292" s="159"/>
      <c r="I1292" s="159"/>
      <c r="J1292" s="159"/>
      <c r="K1292" s="159"/>
      <c r="L1292" s="159"/>
      <c r="M1292" s="159"/>
      <c r="N1292" s="158"/>
      <c r="O1292" s="158"/>
      <c r="P1292" s="158"/>
      <c r="Q1292" s="158"/>
      <c r="R1292" s="159"/>
      <c r="S1292" s="159"/>
      <c r="T1292" s="159"/>
      <c r="U1292" s="159"/>
      <c r="V1292" s="159"/>
      <c r="W1292" s="159"/>
      <c r="X1292" s="159"/>
      <c r="Y1292" s="159"/>
      <c r="Z1292" s="148"/>
      <c r="AA1292" s="148"/>
      <c r="AB1292" s="148"/>
      <c r="AC1292" s="148"/>
      <c r="AD1292" s="148"/>
      <c r="AE1292" s="148"/>
      <c r="AF1292" s="148"/>
      <c r="AG1292" s="148" t="s">
        <v>369</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3" x14ac:dyDescent="0.2">
      <c r="A1293" s="155"/>
      <c r="B1293" s="156"/>
      <c r="C1293" s="199" t="s">
        <v>1780</v>
      </c>
      <c r="D1293" s="185"/>
      <c r="E1293" s="186">
        <v>8.15</v>
      </c>
      <c r="F1293" s="159"/>
      <c r="G1293" s="159"/>
      <c r="H1293" s="159"/>
      <c r="I1293" s="159"/>
      <c r="J1293" s="159"/>
      <c r="K1293" s="159"/>
      <c r="L1293" s="159"/>
      <c r="M1293" s="159"/>
      <c r="N1293" s="158"/>
      <c r="O1293" s="158"/>
      <c r="P1293" s="158"/>
      <c r="Q1293" s="158"/>
      <c r="R1293" s="159"/>
      <c r="S1293" s="159"/>
      <c r="T1293" s="159"/>
      <c r="U1293" s="159"/>
      <c r="V1293" s="159"/>
      <c r="W1293" s="159"/>
      <c r="X1293" s="159"/>
      <c r="Y1293" s="159"/>
      <c r="Z1293" s="148"/>
      <c r="AA1293" s="148"/>
      <c r="AB1293" s="148"/>
      <c r="AC1293" s="148"/>
      <c r="AD1293" s="148"/>
      <c r="AE1293" s="148"/>
      <c r="AF1293" s="148"/>
      <c r="AG1293" s="148" t="s">
        <v>369</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3" x14ac:dyDescent="0.2">
      <c r="A1294" s="155"/>
      <c r="B1294" s="156"/>
      <c r="C1294" s="199" t="s">
        <v>1781</v>
      </c>
      <c r="D1294" s="185"/>
      <c r="E1294" s="186">
        <v>8.5500000000000007</v>
      </c>
      <c r="F1294" s="159"/>
      <c r="G1294" s="159"/>
      <c r="H1294" s="159"/>
      <c r="I1294" s="159"/>
      <c r="J1294" s="159"/>
      <c r="K1294" s="159"/>
      <c r="L1294" s="159"/>
      <c r="M1294" s="159"/>
      <c r="N1294" s="158"/>
      <c r="O1294" s="158"/>
      <c r="P1294" s="158"/>
      <c r="Q1294" s="158"/>
      <c r="R1294" s="159"/>
      <c r="S1294" s="159"/>
      <c r="T1294" s="159"/>
      <c r="U1294" s="159"/>
      <c r="V1294" s="159"/>
      <c r="W1294" s="159"/>
      <c r="X1294" s="159"/>
      <c r="Y1294" s="159"/>
      <c r="Z1294" s="148"/>
      <c r="AA1294" s="148"/>
      <c r="AB1294" s="148"/>
      <c r="AC1294" s="148"/>
      <c r="AD1294" s="148"/>
      <c r="AE1294" s="148"/>
      <c r="AF1294" s="148"/>
      <c r="AG1294" s="148" t="s">
        <v>369</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3" x14ac:dyDescent="0.2">
      <c r="A1295" s="155"/>
      <c r="B1295" s="156"/>
      <c r="C1295" s="199" t="s">
        <v>1782</v>
      </c>
      <c r="D1295" s="185"/>
      <c r="E1295" s="186">
        <v>4</v>
      </c>
      <c r="F1295" s="159"/>
      <c r="G1295" s="159"/>
      <c r="H1295" s="159"/>
      <c r="I1295" s="159"/>
      <c r="J1295" s="159"/>
      <c r="K1295" s="159"/>
      <c r="L1295" s="159"/>
      <c r="M1295" s="159"/>
      <c r="N1295" s="158"/>
      <c r="O1295" s="158"/>
      <c r="P1295" s="158"/>
      <c r="Q1295" s="158"/>
      <c r="R1295" s="159"/>
      <c r="S1295" s="159"/>
      <c r="T1295" s="159"/>
      <c r="U1295" s="159"/>
      <c r="V1295" s="159"/>
      <c r="W1295" s="159"/>
      <c r="X1295" s="159"/>
      <c r="Y1295" s="159"/>
      <c r="Z1295" s="148"/>
      <c r="AA1295" s="148"/>
      <c r="AB1295" s="148"/>
      <c r="AC1295" s="148"/>
      <c r="AD1295" s="148"/>
      <c r="AE1295" s="148"/>
      <c r="AF1295" s="148"/>
      <c r="AG1295" s="148" t="s">
        <v>369</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3" x14ac:dyDescent="0.2">
      <c r="A1296" s="155"/>
      <c r="B1296" s="156"/>
      <c r="C1296" s="199" t="s">
        <v>1783</v>
      </c>
      <c r="D1296" s="185"/>
      <c r="E1296" s="186">
        <v>4.4000000000000004</v>
      </c>
      <c r="F1296" s="159"/>
      <c r="G1296" s="159"/>
      <c r="H1296" s="159"/>
      <c r="I1296" s="159"/>
      <c r="J1296" s="159"/>
      <c r="K1296" s="159"/>
      <c r="L1296" s="159"/>
      <c r="M1296" s="159"/>
      <c r="N1296" s="158"/>
      <c r="O1296" s="158"/>
      <c r="P1296" s="158"/>
      <c r="Q1296" s="158"/>
      <c r="R1296" s="159"/>
      <c r="S1296" s="159"/>
      <c r="T1296" s="159"/>
      <c r="U1296" s="159"/>
      <c r="V1296" s="159"/>
      <c r="W1296" s="159"/>
      <c r="X1296" s="159"/>
      <c r="Y1296" s="159"/>
      <c r="Z1296" s="148"/>
      <c r="AA1296" s="148"/>
      <c r="AB1296" s="148"/>
      <c r="AC1296" s="148"/>
      <c r="AD1296" s="148"/>
      <c r="AE1296" s="148"/>
      <c r="AF1296" s="148"/>
      <c r="AG1296" s="148" t="s">
        <v>369</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3" x14ac:dyDescent="0.2">
      <c r="A1297" s="155"/>
      <c r="B1297" s="156"/>
      <c r="C1297" s="199" t="s">
        <v>1784</v>
      </c>
      <c r="D1297" s="185"/>
      <c r="E1297" s="186">
        <v>10.7</v>
      </c>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369</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3" x14ac:dyDescent="0.2">
      <c r="A1298" s="155"/>
      <c r="B1298" s="156"/>
      <c r="C1298" s="199" t="s">
        <v>1785</v>
      </c>
      <c r="D1298" s="185"/>
      <c r="E1298" s="186">
        <v>9.6</v>
      </c>
      <c r="F1298" s="159"/>
      <c r="G1298" s="159"/>
      <c r="H1298" s="159"/>
      <c r="I1298" s="159"/>
      <c r="J1298" s="159"/>
      <c r="K1298" s="159"/>
      <c r="L1298" s="159"/>
      <c r="M1298" s="159"/>
      <c r="N1298" s="158"/>
      <c r="O1298" s="158"/>
      <c r="P1298" s="158"/>
      <c r="Q1298" s="158"/>
      <c r="R1298" s="159"/>
      <c r="S1298" s="159"/>
      <c r="T1298" s="159"/>
      <c r="U1298" s="159"/>
      <c r="V1298" s="159"/>
      <c r="W1298" s="159"/>
      <c r="X1298" s="159"/>
      <c r="Y1298" s="159"/>
      <c r="Z1298" s="148"/>
      <c r="AA1298" s="148"/>
      <c r="AB1298" s="148"/>
      <c r="AC1298" s="148"/>
      <c r="AD1298" s="148"/>
      <c r="AE1298" s="148"/>
      <c r="AF1298" s="148"/>
      <c r="AG1298" s="148" t="s">
        <v>369</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3" x14ac:dyDescent="0.2">
      <c r="A1299" s="155"/>
      <c r="B1299" s="156"/>
      <c r="C1299" s="199" t="s">
        <v>1786</v>
      </c>
      <c r="D1299" s="185"/>
      <c r="E1299" s="186">
        <v>7.4</v>
      </c>
      <c r="F1299" s="159"/>
      <c r="G1299" s="159"/>
      <c r="H1299" s="159"/>
      <c r="I1299" s="159"/>
      <c r="J1299" s="159"/>
      <c r="K1299" s="159"/>
      <c r="L1299" s="159"/>
      <c r="M1299" s="159"/>
      <c r="N1299" s="158"/>
      <c r="O1299" s="158"/>
      <c r="P1299" s="158"/>
      <c r="Q1299" s="158"/>
      <c r="R1299" s="159"/>
      <c r="S1299" s="159"/>
      <c r="T1299" s="159"/>
      <c r="U1299" s="159"/>
      <c r="V1299" s="159"/>
      <c r="W1299" s="159"/>
      <c r="X1299" s="159"/>
      <c r="Y1299" s="159"/>
      <c r="Z1299" s="148"/>
      <c r="AA1299" s="148"/>
      <c r="AB1299" s="148"/>
      <c r="AC1299" s="148"/>
      <c r="AD1299" s="148"/>
      <c r="AE1299" s="148"/>
      <c r="AF1299" s="148"/>
      <c r="AG1299" s="148" t="s">
        <v>369</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3" x14ac:dyDescent="0.2">
      <c r="A1300" s="155"/>
      <c r="B1300" s="156"/>
      <c r="C1300" s="199" t="s">
        <v>1787</v>
      </c>
      <c r="D1300" s="185"/>
      <c r="E1300" s="186">
        <v>12.12</v>
      </c>
      <c r="F1300" s="159"/>
      <c r="G1300" s="159"/>
      <c r="H1300" s="159"/>
      <c r="I1300" s="159"/>
      <c r="J1300" s="159"/>
      <c r="K1300" s="159"/>
      <c r="L1300" s="159"/>
      <c r="M1300" s="159"/>
      <c r="N1300" s="158"/>
      <c r="O1300" s="158"/>
      <c r="P1300" s="158"/>
      <c r="Q1300" s="158"/>
      <c r="R1300" s="159"/>
      <c r="S1300" s="159"/>
      <c r="T1300" s="159"/>
      <c r="U1300" s="159"/>
      <c r="V1300" s="159"/>
      <c r="W1300" s="159"/>
      <c r="X1300" s="159"/>
      <c r="Y1300" s="159"/>
      <c r="Z1300" s="148"/>
      <c r="AA1300" s="148"/>
      <c r="AB1300" s="148"/>
      <c r="AC1300" s="148"/>
      <c r="AD1300" s="148"/>
      <c r="AE1300" s="148"/>
      <c r="AF1300" s="148"/>
      <c r="AG1300" s="148" t="s">
        <v>369</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3" x14ac:dyDescent="0.2">
      <c r="A1301" s="155"/>
      <c r="B1301" s="156"/>
      <c r="C1301" s="199" t="s">
        <v>1788</v>
      </c>
      <c r="D1301" s="185"/>
      <c r="E1301" s="186">
        <v>5.5</v>
      </c>
      <c r="F1301" s="159"/>
      <c r="G1301" s="159"/>
      <c r="H1301" s="159"/>
      <c r="I1301" s="159"/>
      <c r="J1301" s="159"/>
      <c r="K1301" s="159"/>
      <c r="L1301" s="159"/>
      <c r="M1301" s="159"/>
      <c r="N1301" s="158"/>
      <c r="O1301" s="158"/>
      <c r="P1301" s="158"/>
      <c r="Q1301" s="158"/>
      <c r="R1301" s="159"/>
      <c r="S1301" s="159"/>
      <c r="T1301" s="159"/>
      <c r="U1301" s="159"/>
      <c r="V1301" s="159"/>
      <c r="W1301" s="159"/>
      <c r="X1301" s="159"/>
      <c r="Y1301" s="159"/>
      <c r="Z1301" s="148"/>
      <c r="AA1301" s="148"/>
      <c r="AB1301" s="148"/>
      <c r="AC1301" s="148"/>
      <c r="AD1301" s="148"/>
      <c r="AE1301" s="148"/>
      <c r="AF1301" s="148"/>
      <c r="AG1301" s="148" t="s">
        <v>369</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3" x14ac:dyDescent="0.2">
      <c r="A1302" s="155"/>
      <c r="B1302" s="156"/>
      <c r="C1302" s="199" t="s">
        <v>1789</v>
      </c>
      <c r="D1302" s="185"/>
      <c r="E1302" s="186">
        <v>7.7</v>
      </c>
      <c r="F1302" s="159"/>
      <c r="G1302" s="159"/>
      <c r="H1302" s="159"/>
      <c r="I1302" s="159"/>
      <c r="J1302" s="159"/>
      <c r="K1302" s="159"/>
      <c r="L1302" s="159"/>
      <c r="M1302" s="159"/>
      <c r="N1302" s="158"/>
      <c r="O1302" s="158"/>
      <c r="P1302" s="158"/>
      <c r="Q1302" s="158"/>
      <c r="R1302" s="159"/>
      <c r="S1302" s="159"/>
      <c r="T1302" s="159"/>
      <c r="U1302" s="159"/>
      <c r="V1302" s="159"/>
      <c r="W1302" s="159"/>
      <c r="X1302" s="159"/>
      <c r="Y1302" s="159"/>
      <c r="Z1302" s="148"/>
      <c r="AA1302" s="148"/>
      <c r="AB1302" s="148"/>
      <c r="AC1302" s="148"/>
      <c r="AD1302" s="148"/>
      <c r="AE1302" s="148"/>
      <c r="AF1302" s="148"/>
      <c r="AG1302" s="148" t="s">
        <v>369</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3" x14ac:dyDescent="0.2">
      <c r="A1303" s="155"/>
      <c r="B1303" s="156"/>
      <c r="C1303" s="199" t="s">
        <v>1790</v>
      </c>
      <c r="D1303" s="185"/>
      <c r="E1303" s="186">
        <v>8.85</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369</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3" x14ac:dyDescent="0.2">
      <c r="A1304" s="155"/>
      <c r="B1304" s="156"/>
      <c r="C1304" s="199" t="s">
        <v>1791</v>
      </c>
      <c r="D1304" s="185"/>
      <c r="E1304" s="186">
        <v>6.8</v>
      </c>
      <c r="F1304" s="159"/>
      <c r="G1304" s="159"/>
      <c r="H1304" s="159"/>
      <c r="I1304" s="159"/>
      <c r="J1304" s="159"/>
      <c r="K1304" s="159"/>
      <c r="L1304" s="159"/>
      <c r="M1304" s="159"/>
      <c r="N1304" s="158"/>
      <c r="O1304" s="158"/>
      <c r="P1304" s="158"/>
      <c r="Q1304" s="158"/>
      <c r="R1304" s="159"/>
      <c r="S1304" s="159"/>
      <c r="T1304" s="159"/>
      <c r="U1304" s="159"/>
      <c r="V1304" s="159"/>
      <c r="W1304" s="159"/>
      <c r="X1304" s="159"/>
      <c r="Y1304" s="159"/>
      <c r="Z1304" s="148"/>
      <c r="AA1304" s="148"/>
      <c r="AB1304" s="148"/>
      <c r="AC1304" s="148"/>
      <c r="AD1304" s="148"/>
      <c r="AE1304" s="148"/>
      <c r="AF1304" s="148"/>
      <c r="AG1304" s="148" t="s">
        <v>369</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3" x14ac:dyDescent="0.2">
      <c r="A1305" s="155"/>
      <c r="B1305" s="156"/>
      <c r="C1305" s="199" t="s">
        <v>1792</v>
      </c>
      <c r="D1305" s="185"/>
      <c r="E1305" s="186">
        <v>24.7</v>
      </c>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369</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3" x14ac:dyDescent="0.2">
      <c r="A1306" s="155"/>
      <c r="B1306" s="156"/>
      <c r="C1306" s="199" t="s">
        <v>1793</v>
      </c>
      <c r="D1306" s="185"/>
      <c r="E1306" s="186">
        <v>18.899999999999999</v>
      </c>
      <c r="F1306" s="159"/>
      <c r="G1306" s="159"/>
      <c r="H1306" s="159"/>
      <c r="I1306" s="159"/>
      <c r="J1306" s="159"/>
      <c r="K1306" s="159"/>
      <c r="L1306" s="159"/>
      <c r="M1306" s="159"/>
      <c r="N1306" s="158"/>
      <c r="O1306" s="158"/>
      <c r="P1306" s="158"/>
      <c r="Q1306" s="158"/>
      <c r="R1306" s="159"/>
      <c r="S1306" s="159"/>
      <c r="T1306" s="159"/>
      <c r="U1306" s="159"/>
      <c r="V1306" s="159"/>
      <c r="W1306" s="159"/>
      <c r="X1306" s="159"/>
      <c r="Y1306" s="159"/>
      <c r="Z1306" s="148"/>
      <c r="AA1306" s="148"/>
      <c r="AB1306" s="148"/>
      <c r="AC1306" s="148"/>
      <c r="AD1306" s="148"/>
      <c r="AE1306" s="148"/>
      <c r="AF1306" s="148"/>
      <c r="AG1306" s="148" t="s">
        <v>369</v>
      </c>
      <c r="AH1306" s="148">
        <v>0</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3" x14ac:dyDescent="0.2">
      <c r="A1307" s="155"/>
      <c r="B1307" s="156"/>
      <c r="C1307" s="199" t="s">
        <v>1794</v>
      </c>
      <c r="D1307" s="185"/>
      <c r="E1307" s="186">
        <v>62.5</v>
      </c>
      <c r="F1307" s="159"/>
      <c r="G1307" s="159"/>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369</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3" x14ac:dyDescent="0.2">
      <c r="A1308" s="155"/>
      <c r="B1308" s="156"/>
      <c r="C1308" s="199" t="s">
        <v>1795</v>
      </c>
      <c r="D1308" s="185"/>
      <c r="E1308" s="186">
        <v>9.1999999999999993</v>
      </c>
      <c r="F1308" s="159"/>
      <c r="G1308" s="159"/>
      <c r="H1308" s="159"/>
      <c r="I1308" s="159"/>
      <c r="J1308" s="159"/>
      <c r="K1308" s="159"/>
      <c r="L1308" s="159"/>
      <c r="M1308" s="159"/>
      <c r="N1308" s="158"/>
      <c r="O1308" s="158"/>
      <c r="P1308" s="158"/>
      <c r="Q1308" s="158"/>
      <c r="R1308" s="159"/>
      <c r="S1308" s="159"/>
      <c r="T1308" s="159"/>
      <c r="U1308" s="159"/>
      <c r="V1308" s="159"/>
      <c r="W1308" s="159"/>
      <c r="X1308" s="159"/>
      <c r="Y1308" s="159"/>
      <c r="Z1308" s="148"/>
      <c r="AA1308" s="148"/>
      <c r="AB1308" s="148"/>
      <c r="AC1308" s="148"/>
      <c r="AD1308" s="148"/>
      <c r="AE1308" s="148"/>
      <c r="AF1308" s="148"/>
      <c r="AG1308" s="148" t="s">
        <v>369</v>
      </c>
      <c r="AH1308" s="148">
        <v>0</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3" x14ac:dyDescent="0.2">
      <c r="A1309" s="155"/>
      <c r="B1309" s="156"/>
      <c r="C1309" s="199" t="s">
        <v>1796</v>
      </c>
      <c r="D1309" s="185"/>
      <c r="E1309" s="186">
        <v>10.5</v>
      </c>
      <c r="F1309" s="159"/>
      <c r="G1309" s="159"/>
      <c r="H1309" s="159"/>
      <c r="I1309" s="159"/>
      <c r="J1309" s="159"/>
      <c r="K1309" s="159"/>
      <c r="L1309" s="159"/>
      <c r="M1309" s="159"/>
      <c r="N1309" s="158"/>
      <c r="O1309" s="158"/>
      <c r="P1309" s="158"/>
      <c r="Q1309" s="158"/>
      <c r="R1309" s="159"/>
      <c r="S1309" s="159"/>
      <c r="T1309" s="159"/>
      <c r="U1309" s="159"/>
      <c r="V1309" s="159"/>
      <c r="W1309" s="159"/>
      <c r="X1309" s="159"/>
      <c r="Y1309" s="159"/>
      <c r="Z1309" s="148"/>
      <c r="AA1309" s="148"/>
      <c r="AB1309" s="148"/>
      <c r="AC1309" s="148"/>
      <c r="AD1309" s="148"/>
      <c r="AE1309" s="148"/>
      <c r="AF1309" s="148"/>
      <c r="AG1309" s="148" t="s">
        <v>369</v>
      </c>
      <c r="AH1309" s="148">
        <v>0</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3" x14ac:dyDescent="0.2">
      <c r="A1310" s="155"/>
      <c r="B1310" s="156"/>
      <c r="C1310" s="199" t="s">
        <v>1797</v>
      </c>
      <c r="D1310" s="185"/>
      <c r="E1310" s="186">
        <v>7.6</v>
      </c>
      <c r="F1310" s="159"/>
      <c r="G1310" s="159"/>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369</v>
      </c>
      <c r="AH1310" s="148">
        <v>0</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3" x14ac:dyDescent="0.2">
      <c r="A1311" s="155"/>
      <c r="B1311" s="156"/>
      <c r="C1311" s="199" t="s">
        <v>1798</v>
      </c>
      <c r="D1311" s="185"/>
      <c r="E1311" s="186">
        <v>14.8</v>
      </c>
      <c r="F1311" s="159"/>
      <c r="G1311" s="159"/>
      <c r="H1311" s="159"/>
      <c r="I1311" s="159"/>
      <c r="J1311" s="159"/>
      <c r="K1311" s="159"/>
      <c r="L1311" s="159"/>
      <c r="M1311" s="159"/>
      <c r="N1311" s="158"/>
      <c r="O1311" s="158"/>
      <c r="P1311" s="158"/>
      <c r="Q1311" s="158"/>
      <c r="R1311" s="159"/>
      <c r="S1311" s="159"/>
      <c r="T1311" s="159"/>
      <c r="U1311" s="159"/>
      <c r="V1311" s="159"/>
      <c r="W1311" s="159"/>
      <c r="X1311" s="159"/>
      <c r="Y1311" s="159"/>
      <c r="Z1311" s="148"/>
      <c r="AA1311" s="148"/>
      <c r="AB1311" s="148"/>
      <c r="AC1311" s="148"/>
      <c r="AD1311" s="148"/>
      <c r="AE1311" s="148"/>
      <c r="AF1311" s="148"/>
      <c r="AG1311" s="148" t="s">
        <v>369</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3" x14ac:dyDescent="0.2">
      <c r="A1312" s="155"/>
      <c r="B1312" s="156"/>
      <c r="C1312" s="199" t="s">
        <v>1799</v>
      </c>
      <c r="D1312" s="185"/>
      <c r="E1312" s="186">
        <v>8.4</v>
      </c>
      <c r="F1312" s="159"/>
      <c r="G1312" s="159"/>
      <c r="H1312" s="159"/>
      <c r="I1312" s="159"/>
      <c r="J1312" s="159"/>
      <c r="K1312" s="159"/>
      <c r="L1312" s="159"/>
      <c r="M1312" s="159"/>
      <c r="N1312" s="158"/>
      <c r="O1312" s="158"/>
      <c r="P1312" s="158"/>
      <c r="Q1312" s="158"/>
      <c r="R1312" s="159"/>
      <c r="S1312" s="159"/>
      <c r="T1312" s="159"/>
      <c r="U1312" s="159"/>
      <c r="V1312" s="159"/>
      <c r="W1312" s="159"/>
      <c r="X1312" s="159"/>
      <c r="Y1312" s="159"/>
      <c r="Z1312" s="148"/>
      <c r="AA1312" s="148"/>
      <c r="AB1312" s="148"/>
      <c r="AC1312" s="148"/>
      <c r="AD1312" s="148"/>
      <c r="AE1312" s="148"/>
      <c r="AF1312" s="148"/>
      <c r="AG1312" s="148" t="s">
        <v>369</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3" x14ac:dyDescent="0.2">
      <c r="A1313" s="155"/>
      <c r="B1313" s="156"/>
      <c r="C1313" s="199" t="s">
        <v>1800</v>
      </c>
      <c r="D1313" s="185"/>
      <c r="E1313" s="186">
        <v>7.1</v>
      </c>
      <c r="F1313" s="159"/>
      <c r="G1313" s="159"/>
      <c r="H1313" s="159"/>
      <c r="I1313" s="159"/>
      <c r="J1313" s="159"/>
      <c r="K1313" s="159"/>
      <c r="L1313" s="159"/>
      <c r="M1313" s="159"/>
      <c r="N1313" s="158"/>
      <c r="O1313" s="158"/>
      <c r="P1313" s="158"/>
      <c r="Q1313" s="158"/>
      <c r="R1313" s="159"/>
      <c r="S1313" s="159"/>
      <c r="T1313" s="159"/>
      <c r="U1313" s="159"/>
      <c r="V1313" s="159"/>
      <c r="W1313" s="159"/>
      <c r="X1313" s="159"/>
      <c r="Y1313" s="159"/>
      <c r="Z1313" s="148"/>
      <c r="AA1313" s="148"/>
      <c r="AB1313" s="148"/>
      <c r="AC1313" s="148"/>
      <c r="AD1313" s="148"/>
      <c r="AE1313" s="148"/>
      <c r="AF1313" s="148"/>
      <c r="AG1313" s="148" t="s">
        <v>369</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3" x14ac:dyDescent="0.2">
      <c r="A1314" s="155"/>
      <c r="B1314" s="156"/>
      <c r="C1314" s="199" t="s">
        <v>1801</v>
      </c>
      <c r="D1314" s="185"/>
      <c r="E1314" s="186">
        <v>8.6</v>
      </c>
      <c r="F1314" s="159"/>
      <c r="G1314" s="159"/>
      <c r="H1314" s="159"/>
      <c r="I1314" s="159"/>
      <c r="J1314" s="159"/>
      <c r="K1314" s="159"/>
      <c r="L1314" s="159"/>
      <c r="M1314" s="159"/>
      <c r="N1314" s="158"/>
      <c r="O1314" s="158"/>
      <c r="P1314" s="158"/>
      <c r="Q1314" s="158"/>
      <c r="R1314" s="159"/>
      <c r="S1314" s="159"/>
      <c r="T1314" s="159"/>
      <c r="U1314" s="159"/>
      <c r="V1314" s="159"/>
      <c r="W1314" s="159"/>
      <c r="X1314" s="159"/>
      <c r="Y1314" s="159"/>
      <c r="Z1314" s="148"/>
      <c r="AA1314" s="148"/>
      <c r="AB1314" s="148"/>
      <c r="AC1314" s="148"/>
      <c r="AD1314" s="148"/>
      <c r="AE1314" s="148"/>
      <c r="AF1314" s="148"/>
      <c r="AG1314" s="148" t="s">
        <v>369</v>
      </c>
      <c r="AH1314" s="148">
        <v>0</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3" x14ac:dyDescent="0.2">
      <c r="A1315" s="155"/>
      <c r="B1315" s="156"/>
      <c r="C1315" s="199" t="s">
        <v>1802</v>
      </c>
      <c r="D1315" s="185"/>
      <c r="E1315" s="186">
        <v>20.242000000000001</v>
      </c>
      <c r="F1315" s="159"/>
      <c r="G1315" s="159"/>
      <c r="H1315" s="159"/>
      <c r="I1315" s="159"/>
      <c r="J1315" s="159"/>
      <c r="K1315" s="159"/>
      <c r="L1315" s="159"/>
      <c r="M1315" s="159"/>
      <c r="N1315" s="158"/>
      <c r="O1315" s="158"/>
      <c r="P1315" s="158"/>
      <c r="Q1315" s="158"/>
      <c r="R1315" s="159"/>
      <c r="S1315" s="159"/>
      <c r="T1315" s="159"/>
      <c r="U1315" s="159"/>
      <c r="V1315" s="159"/>
      <c r="W1315" s="159"/>
      <c r="X1315" s="159"/>
      <c r="Y1315" s="159"/>
      <c r="Z1315" s="148"/>
      <c r="AA1315" s="148"/>
      <c r="AB1315" s="148"/>
      <c r="AC1315" s="148"/>
      <c r="AD1315" s="148"/>
      <c r="AE1315" s="148"/>
      <c r="AF1315" s="148"/>
      <c r="AG1315" s="148" t="s">
        <v>369</v>
      </c>
      <c r="AH1315" s="148">
        <v>0</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3" x14ac:dyDescent="0.2">
      <c r="A1316" s="155"/>
      <c r="B1316" s="156"/>
      <c r="C1316" s="199" t="s">
        <v>1803</v>
      </c>
      <c r="D1316" s="185"/>
      <c r="E1316" s="186">
        <v>7.6</v>
      </c>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369</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3" x14ac:dyDescent="0.2">
      <c r="A1317" s="155"/>
      <c r="B1317" s="156"/>
      <c r="C1317" s="199" t="s">
        <v>1804</v>
      </c>
      <c r="D1317" s="185"/>
      <c r="E1317" s="186">
        <v>5.5</v>
      </c>
      <c r="F1317" s="159"/>
      <c r="G1317" s="159"/>
      <c r="H1317" s="159"/>
      <c r="I1317" s="159"/>
      <c r="J1317" s="159"/>
      <c r="K1317" s="159"/>
      <c r="L1317" s="159"/>
      <c r="M1317" s="159"/>
      <c r="N1317" s="158"/>
      <c r="O1317" s="158"/>
      <c r="P1317" s="158"/>
      <c r="Q1317" s="158"/>
      <c r="R1317" s="159"/>
      <c r="S1317" s="159"/>
      <c r="T1317" s="159"/>
      <c r="U1317" s="159"/>
      <c r="V1317" s="159"/>
      <c r="W1317" s="159"/>
      <c r="X1317" s="159"/>
      <c r="Y1317" s="159"/>
      <c r="Z1317" s="148"/>
      <c r="AA1317" s="148"/>
      <c r="AB1317" s="148"/>
      <c r="AC1317" s="148"/>
      <c r="AD1317" s="148"/>
      <c r="AE1317" s="148"/>
      <c r="AF1317" s="148"/>
      <c r="AG1317" s="148" t="s">
        <v>369</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3" x14ac:dyDescent="0.2">
      <c r="A1318" s="155"/>
      <c r="B1318" s="156"/>
      <c r="C1318" s="199" t="s">
        <v>1805</v>
      </c>
      <c r="D1318" s="185"/>
      <c r="E1318" s="186">
        <v>5.0999999999999996</v>
      </c>
      <c r="F1318" s="159"/>
      <c r="G1318" s="159"/>
      <c r="H1318" s="159"/>
      <c r="I1318" s="159"/>
      <c r="J1318" s="159"/>
      <c r="K1318" s="159"/>
      <c r="L1318" s="159"/>
      <c r="M1318" s="159"/>
      <c r="N1318" s="158"/>
      <c r="O1318" s="158"/>
      <c r="P1318" s="158"/>
      <c r="Q1318" s="158"/>
      <c r="R1318" s="159"/>
      <c r="S1318" s="159"/>
      <c r="T1318" s="159"/>
      <c r="U1318" s="159"/>
      <c r="V1318" s="159"/>
      <c r="W1318" s="159"/>
      <c r="X1318" s="159"/>
      <c r="Y1318" s="159"/>
      <c r="Z1318" s="148"/>
      <c r="AA1318" s="148"/>
      <c r="AB1318" s="148"/>
      <c r="AC1318" s="148"/>
      <c r="AD1318" s="148"/>
      <c r="AE1318" s="148"/>
      <c r="AF1318" s="148"/>
      <c r="AG1318" s="148" t="s">
        <v>369</v>
      </c>
      <c r="AH1318" s="148">
        <v>0</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3" x14ac:dyDescent="0.2">
      <c r="A1319" s="155"/>
      <c r="B1319" s="156"/>
      <c r="C1319" s="199" t="s">
        <v>1806</v>
      </c>
      <c r="D1319" s="185"/>
      <c r="E1319" s="186">
        <v>11.4</v>
      </c>
      <c r="F1319" s="159"/>
      <c r="G1319" s="159"/>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369</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3" x14ac:dyDescent="0.2">
      <c r="A1320" s="155"/>
      <c r="B1320" s="156"/>
      <c r="C1320" s="199" t="s">
        <v>1807</v>
      </c>
      <c r="D1320" s="185"/>
      <c r="E1320" s="186">
        <v>11.2</v>
      </c>
      <c r="F1320" s="159"/>
      <c r="G1320" s="159"/>
      <c r="H1320" s="159"/>
      <c r="I1320" s="159"/>
      <c r="J1320" s="159"/>
      <c r="K1320" s="159"/>
      <c r="L1320" s="159"/>
      <c r="M1320" s="159"/>
      <c r="N1320" s="158"/>
      <c r="O1320" s="158"/>
      <c r="P1320" s="158"/>
      <c r="Q1320" s="158"/>
      <c r="R1320" s="159"/>
      <c r="S1320" s="159"/>
      <c r="T1320" s="159"/>
      <c r="U1320" s="159"/>
      <c r="V1320" s="159"/>
      <c r="W1320" s="159"/>
      <c r="X1320" s="159"/>
      <c r="Y1320" s="159"/>
      <c r="Z1320" s="148"/>
      <c r="AA1320" s="148"/>
      <c r="AB1320" s="148"/>
      <c r="AC1320" s="148"/>
      <c r="AD1320" s="148"/>
      <c r="AE1320" s="148"/>
      <c r="AF1320" s="148"/>
      <c r="AG1320" s="148" t="s">
        <v>369</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3" x14ac:dyDescent="0.2">
      <c r="A1321" s="155"/>
      <c r="B1321" s="156"/>
      <c r="C1321" s="199" t="s">
        <v>1808</v>
      </c>
      <c r="D1321" s="185"/>
      <c r="E1321" s="186">
        <v>11.4</v>
      </c>
      <c r="F1321" s="159"/>
      <c r="G1321" s="159"/>
      <c r="H1321" s="159"/>
      <c r="I1321" s="159"/>
      <c r="J1321" s="159"/>
      <c r="K1321" s="159"/>
      <c r="L1321" s="159"/>
      <c r="M1321" s="159"/>
      <c r="N1321" s="158"/>
      <c r="O1321" s="158"/>
      <c r="P1321" s="158"/>
      <c r="Q1321" s="158"/>
      <c r="R1321" s="159"/>
      <c r="S1321" s="159"/>
      <c r="T1321" s="159"/>
      <c r="U1321" s="159"/>
      <c r="V1321" s="159"/>
      <c r="W1321" s="159"/>
      <c r="X1321" s="159"/>
      <c r="Y1321" s="159"/>
      <c r="Z1321" s="148"/>
      <c r="AA1321" s="148"/>
      <c r="AB1321" s="148"/>
      <c r="AC1321" s="148"/>
      <c r="AD1321" s="148"/>
      <c r="AE1321" s="148"/>
      <c r="AF1321" s="148"/>
      <c r="AG1321" s="148" t="s">
        <v>369</v>
      </c>
      <c r="AH1321" s="148">
        <v>0</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3" x14ac:dyDescent="0.2">
      <c r="A1322" s="155"/>
      <c r="B1322" s="156"/>
      <c r="C1322" s="199" t="s">
        <v>1809</v>
      </c>
      <c r="D1322" s="185"/>
      <c r="E1322" s="186">
        <v>11.2</v>
      </c>
      <c r="F1322" s="159"/>
      <c r="G1322" s="159"/>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369</v>
      </c>
      <c r="AH1322" s="148">
        <v>0</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3" x14ac:dyDescent="0.2">
      <c r="A1323" s="155"/>
      <c r="B1323" s="156"/>
      <c r="C1323" s="199" t="s">
        <v>1810</v>
      </c>
      <c r="D1323" s="185"/>
      <c r="E1323" s="186">
        <v>11.4</v>
      </c>
      <c r="F1323" s="159"/>
      <c r="G1323" s="159"/>
      <c r="H1323" s="159"/>
      <c r="I1323" s="159"/>
      <c r="J1323" s="159"/>
      <c r="K1323" s="159"/>
      <c r="L1323" s="159"/>
      <c r="M1323" s="159"/>
      <c r="N1323" s="158"/>
      <c r="O1323" s="158"/>
      <c r="P1323" s="158"/>
      <c r="Q1323" s="158"/>
      <c r="R1323" s="159"/>
      <c r="S1323" s="159"/>
      <c r="T1323" s="159"/>
      <c r="U1323" s="159"/>
      <c r="V1323" s="159"/>
      <c r="W1323" s="159"/>
      <c r="X1323" s="159"/>
      <c r="Y1323" s="159"/>
      <c r="Z1323" s="148"/>
      <c r="AA1323" s="148"/>
      <c r="AB1323" s="148"/>
      <c r="AC1323" s="148"/>
      <c r="AD1323" s="148"/>
      <c r="AE1323" s="148"/>
      <c r="AF1323" s="148"/>
      <c r="AG1323" s="148" t="s">
        <v>369</v>
      </c>
      <c r="AH1323" s="148">
        <v>0</v>
      </c>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3" x14ac:dyDescent="0.2">
      <c r="A1324" s="155"/>
      <c r="B1324" s="156"/>
      <c r="C1324" s="199" t="s">
        <v>1811</v>
      </c>
      <c r="D1324" s="185"/>
      <c r="E1324" s="186">
        <v>13.2</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8"/>
      <c r="AA1324" s="148"/>
      <c r="AB1324" s="148"/>
      <c r="AC1324" s="148"/>
      <c r="AD1324" s="148"/>
      <c r="AE1324" s="148"/>
      <c r="AF1324" s="148"/>
      <c r="AG1324" s="148" t="s">
        <v>369</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3" x14ac:dyDescent="0.2">
      <c r="A1325" s="155"/>
      <c r="B1325" s="156"/>
      <c r="C1325" s="199" t="s">
        <v>1812</v>
      </c>
      <c r="D1325" s="185"/>
      <c r="E1325" s="186">
        <v>10.1</v>
      </c>
      <c r="F1325" s="159"/>
      <c r="G1325" s="159"/>
      <c r="H1325" s="159"/>
      <c r="I1325" s="159"/>
      <c r="J1325" s="159"/>
      <c r="K1325" s="159"/>
      <c r="L1325" s="159"/>
      <c r="M1325" s="159"/>
      <c r="N1325" s="158"/>
      <c r="O1325" s="158"/>
      <c r="P1325" s="158"/>
      <c r="Q1325" s="158"/>
      <c r="R1325" s="159"/>
      <c r="S1325" s="159"/>
      <c r="T1325" s="159"/>
      <c r="U1325" s="159"/>
      <c r="V1325" s="159"/>
      <c r="W1325" s="159"/>
      <c r="X1325" s="159"/>
      <c r="Y1325" s="159"/>
      <c r="Z1325" s="148"/>
      <c r="AA1325" s="148"/>
      <c r="AB1325" s="148"/>
      <c r="AC1325" s="148"/>
      <c r="AD1325" s="148"/>
      <c r="AE1325" s="148"/>
      <c r="AF1325" s="148"/>
      <c r="AG1325" s="148" t="s">
        <v>369</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3" x14ac:dyDescent="0.2">
      <c r="A1326" s="155"/>
      <c r="B1326" s="156"/>
      <c r="C1326" s="199" t="s">
        <v>1813</v>
      </c>
      <c r="D1326" s="185"/>
      <c r="E1326" s="186">
        <v>7.95</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369</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3" x14ac:dyDescent="0.2">
      <c r="A1327" s="155"/>
      <c r="B1327" s="156"/>
      <c r="C1327" s="199" t="s">
        <v>1814</v>
      </c>
      <c r="D1327" s="185"/>
      <c r="E1327" s="186">
        <v>11.55</v>
      </c>
      <c r="F1327" s="159"/>
      <c r="G1327" s="159"/>
      <c r="H1327" s="159"/>
      <c r="I1327" s="159"/>
      <c r="J1327" s="159"/>
      <c r="K1327" s="159"/>
      <c r="L1327" s="159"/>
      <c r="M1327" s="159"/>
      <c r="N1327" s="158"/>
      <c r="O1327" s="158"/>
      <c r="P1327" s="158"/>
      <c r="Q1327" s="158"/>
      <c r="R1327" s="159"/>
      <c r="S1327" s="159"/>
      <c r="T1327" s="159"/>
      <c r="U1327" s="159"/>
      <c r="V1327" s="159"/>
      <c r="W1327" s="159"/>
      <c r="X1327" s="159"/>
      <c r="Y1327" s="159"/>
      <c r="Z1327" s="148"/>
      <c r="AA1327" s="148"/>
      <c r="AB1327" s="148"/>
      <c r="AC1327" s="148"/>
      <c r="AD1327" s="148"/>
      <c r="AE1327" s="148"/>
      <c r="AF1327" s="148"/>
      <c r="AG1327" s="148" t="s">
        <v>369</v>
      </c>
      <c r="AH1327" s="148">
        <v>0</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3" x14ac:dyDescent="0.2">
      <c r="A1328" s="155"/>
      <c r="B1328" s="156"/>
      <c r="C1328" s="199" t="s">
        <v>1815</v>
      </c>
      <c r="D1328" s="185"/>
      <c r="E1328" s="186">
        <v>30.95</v>
      </c>
      <c r="F1328" s="159"/>
      <c r="G1328" s="159"/>
      <c r="H1328" s="159"/>
      <c r="I1328" s="159"/>
      <c r="J1328" s="159"/>
      <c r="K1328" s="159"/>
      <c r="L1328" s="159"/>
      <c r="M1328" s="159"/>
      <c r="N1328" s="158"/>
      <c r="O1328" s="158"/>
      <c r="P1328" s="158"/>
      <c r="Q1328" s="158"/>
      <c r="R1328" s="159"/>
      <c r="S1328" s="159"/>
      <c r="T1328" s="159"/>
      <c r="U1328" s="159"/>
      <c r="V1328" s="159"/>
      <c r="W1328" s="159"/>
      <c r="X1328" s="159"/>
      <c r="Y1328" s="159"/>
      <c r="Z1328" s="148"/>
      <c r="AA1328" s="148"/>
      <c r="AB1328" s="148"/>
      <c r="AC1328" s="148"/>
      <c r="AD1328" s="148"/>
      <c r="AE1328" s="148"/>
      <c r="AF1328" s="148"/>
      <c r="AG1328" s="148" t="s">
        <v>369</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3" x14ac:dyDescent="0.2">
      <c r="A1329" s="155"/>
      <c r="B1329" s="156"/>
      <c r="C1329" s="199" t="s">
        <v>1816</v>
      </c>
      <c r="D1329" s="185"/>
      <c r="E1329" s="186">
        <v>7.95</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369</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3" x14ac:dyDescent="0.2">
      <c r="A1330" s="155"/>
      <c r="B1330" s="156"/>
      <c r="C1330" s="199" t="s">
        <v>1817</v>
      </c>
      <c r="D1330" s="185"/>
      <c r="E1330" s="186">
        <v>9.4499999999999993</v>
      </c>
      <c r="F1330" s="159"/>
      <c r="G1330" s="159"/>
      <c r="H1330" s="159"/>
      <c r="I1330" s="159"/>
      <c r="J1330" s="159"/>
      <c r="K1330" s="159"/>
      <c r="L1330" s="159"/>
      <c r="M1330" s="159"/>
      <c r="N1330" s="158"/>
      <c r="O1330" s="158"/>
      <c r="P1330" s="158"/>
      <c r="Q1330" s="158"/>
      <c r="R1330" s="159"/>
      <c r="S1330" s="159"/>
      <c r="T1330" s="159"/>
      <c r="U1330" s="159"/>
      <c r="V1330" s="159"/>
      <c r="W1330" s="159"/>
      <c r="X1330" s="159"/>
      <c r="Y1330" s="159"/>
      <c r="Z1330" s="148"/>
      <c r="AA1330" s="148"/>
      <c r="AB1330" s="148"/>
      <c r="AC1330" s="148"/>
      <c r="AD1330" s="148"/>
      <c r="AE1330" s="148"/>
      <c r="AF1330" s="148"/>
      <c r="AG1330" s="148" t="s">
        <v>369</v>
      </c>
      <c r="AH1330" s="148">
        <v>0</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3" x14ac:dyDescent="0.2">
      <c r="A1331" s="155"/>
      <c r="B1331" s="156"/>
      <c r="C1331" s="199" t="s">
        <v>1818</v>
      </c>
      <c r="D1331" s="185"/>
      <c r="E1331" s="186">
        <v>4.45</v>
      </c>
      <c r="F1331" s="159"/>
      <c r="G1331" s="159"/>
      <c r="H1331" s="159"/>
      <c r="I1331" s="159"/>
      <c r="J1331" s="159"/>
      <c r="K1331" s="159"/>
      <c r="L1331" s="159"/>
      <c r="M1331" s="159"/>
      <c r="N1331" s="158"/>
      <c r="O1331" s="158"/>
      <c r="P1331" s="158"/>
      <c r="Q1331" s="158"/>
      <c r="R1331" s="159"/>
      <c r="S1331" s="159"/>
      <c r="T1331" s="159"/>
      <c r="U1331" s="159"/>
      <c r="V1331" s="159"/>
      <c r="W1331" s="159"/>
      <c r="X1331" s="159"/>
      <c r="Y1331" s="159"/>
      <c r="Z1331" s="148"/>
      <c r="AA1331" s="148"/>
      <c r="AB1331" s="148"/>
      <c r="AC1331" s="148"/>
      <c r="AD1331" s="148"/>
      <c r="AE1331" s="148"/>
      <c r="AF1331" s="148"/>
      <c r="AG1331" s="148" t="s">
        <v>369</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3" x14ac:dyDescent="0.2">
      <c r="A1332" s="155"/>
      <c r="B1332" s="156"/>
      <c r="C1332" s="199" t="s">
        <v>1819</v>
      </c>
      <c r="D1332" s="185"/>
      <c r="E1332" s="186">
        <v>11.4</v>
      </c>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369</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3" x14ac:dyDescent="0.2">
      <c r="A1333" s="155"/>
      <c r="B1333" s="156"/>
      <c r="C1333" s="199" t="s">
        <v>1820</v>
      </c>
      <c r="D1333" s="185"/>
      <c r="E1333" s="186">
        <v>13.2</v>
      </c>
      <c r="F1333" s="159"/>
      <c r="G1333" s="159"/>
      <c r="H1333" s="159"/>
      <c r="I1333" s="159"/>
      <c r="J1333" s="159"/>
      <c r="K1333" s="159"/>
      <c r="L1333" s="159"/>
      <c r="M1333" s="159"/>
      <c r="N1333" s="158"/>
      <c r="O1333" s="158"/>
      <c r="P1333" s="158"/>
      <c r="Q1333" s="158"/>
      <c r="R1333" s="159"/>
      <c r="S1333" s="159"/>
      <c r="T1333" s="159"/>
      <c r="U1333" s="159"/>
      <c r="V1333" s="159"/>
      <c r="W1333" s="159"/>
      <c r="X1333" s="159"/>
      <c r="Y1333" s="159"/>
      <c r="Z1333" s="148"/>
      <c r="AA1333" s="148"/>
      <c r="AB1333" s="148"/>
      <c r="AC1333" s="148"/>
      <c r="AD1333" s="148"/>
      <c r="AE1333" s="148"/>
      <c r="AF1333" s="148"/>
      <c r="AG1333" s="148" t="s">
        <v>369</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3" x14ac:dyDescent="0.2">
      <c r="A1334" s="155"/>
      <c r="B1334" s="156"/>
      <c r="C1334" s="199" t="s">
        <v>1821</v>
      </c>
      <c r="D1334" s="185"/>
      <c r="E1334" s="186">
        <v>11.4</v>
      </c>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8"/>
      <c r="AA1334" s="148"/>
      <c r="AB1334" s="148"/>
      <c r="AC1334" s="148"/>
      <c r="AD1334" s="148"/>
      <c r="AE1334" s="148"/>
      <c r="AF1334" s="148"/>
      <c r="AG1334" s="148" t="s">
        <v>369</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3" x14ac:dyDescent="0.2">
      <c r="A1335" s="155"/>
      <c r="B1335" s="156"/>
      <c r="C1335" s="199" t="s">
        <v>1822</v>
      </c>
      <c r="D1335" s="185"/>
      <c r="E1335" s="186">
        <v>13</v>
      </c>
      <c r="F1335" s="159"/>
      <c r="G1335" s="159"/>
      <c r="H1335" s="159"/>
      <c r="I1335" s="159"/>
      <c r="J1335" s="159"/>
      <c r="K1335" s="159"/>
      <c r="L1335" s="159"/>
      <c r="M1335" s="159"/>
      <c r="N1335" s="158"/>
      <c r="O1335" s="158"/>
      <c r="P1335" s="158"/>
      <c r="Q1335" s="158"/>
      <c r="R1335" s="159"/>
      <c r="S1335" s="159"/>
      <c r="T1335" s="159"/>
      <c r="U1335" s="159"/>
      <c r="V1335" s="159"/>
      <c r="W1335" s="159"/>
      <c r="X1335" s="159"/>
      <c r="Y1335" s="159"/>
      <c r="Z1335" s="148"/>
      <c r="AA1335" s="148"/>
      <c r="AB1335" s="148"/>
      <c r="AC1335" s="148"/>
      <c r="AD1335" s="148"/>
      <c r="AE1335" s="148"/>
      <c r="AF1335" s="148"/>
      <c r="AG1335" s="148" t="s">
        <v>369</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3" x14ac:dyDescent="0.2">
      <c r="A1336" s="155"/>
      <c r="B1336" s="156"/>
      <c r="C1336" s="199" t="s">
        <v>1823</v>
      </c>
      <c r="D1336" s="185"/>
      <c r="E1336" s="186">
        <v>16.100000000000001</v>
      </c>
      <c r="F1336" s="159"/>
      <c r="G1336" s="159"/>
      <c r="H1336" s="159"/>
      <c r="I1336" s="159"/>
      <c r="J1336" s="159"/>
      <c r="K1336" s="159"/>
      <c r="L1336" s="159"/>
      <c r="M1336" s="159"/>
      <c r="N1336" s="158"/>
      <c r="O1336" s="158"/>
      <c r="P1336" s="158"/>
      <c r="Q1336" s="158"/>
      <c r="R1336" s="159"/>
      <c r="S1336" s="159"/>
      <c r="T1336" s="159"/>
      <c r="U1336" s="159"/>
      <c r="V1336" s="159"/>
      <c r="W1336" s="159"/>
      <c r="X1336" s="159"/>
      <c r="Y1336" s="159"/>
      <c r="Z1336" s="148"/>
      <c r="AA1336" s="148"/>
      <c r="AB1336" s="148"/>
      <c r="AC1336" s="148"/>
      <c r="AD1336" s="148"/>
      <c r="AE1336" s="148"/>
      <c r="AF1336" s="148"/>
      <c r="AG1336" s="148" t="s">
        <v>369</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3" x14ac:dyDescent="0.2">
      <c r="A1337" s="155"/>
      <c r="B1337" s="156"/>
      <c r="C1337" s="199" t="s">
        <v>1824</v>
      </c>
      <c r="D1337" s="185"/>
      <c r="E1337" s="186">
        <v>24.4</v>
      </c>
      <c r="F1337" s="159"/>
      <c r="G1337" s="159"/>
      <c r="H1337" s="159"/>
      <c r="I1337" s="159"/>
      <c r="J1337" s="159"/>
      <c r="K1337" s="159"/>
      <c r="L1337" s="159"/>
      <c r="M1337" s="159"/>
      <c r="N1337" s="158"/>
      <c r="O1337" s="158"/>
      <c r="P1337" s="158"/>
      <c r="Q1337" s="158"/>
      <c r="R1337" s="159"/>
      <c r="S1337" s="159"/>
      <c r="T1337" s="159"/>
      <c r="U1337" s="159"/>
      <c r="V1337" s="159"/>
      <c r="W1337" s="159"/>
      <c r="X1337" s="159"/>
      <c r="Y1337" s="159"/>
      <c r="Z1337" s="148"/>
      <c r="AA1337" s="148"/>
      <c r="AB1337" s="148"/>
      <c r="AC1337" s="148"/>
      <c r="AD1337" s="148"/>
      <c r="AE1337" s="148"/>
      <c r="AF1337" s="148"/>
      <c r="AG1337" s="148" t="s">
        <v>369</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
      <c r="A1338" s="172">
        <v>273</v>
      </c>
      <c r="B1338" s="173" t="s">
        <v>1825</v>
      </c>
      <c r="C1338" s="181" t="s">
        <v>1826</v>
      </c>
      <c r="D1338" s="174" t="s">
        <v>640</v>
      </c>
      <c r="E1338" s="175">
        <v>94</v>
      </c>
      <c r="F1338" s="176"/>
      <c r="G1338" s="177">
        <f>ROUND(E1338*F1338,2)</f>
        <v>0</v>
      </c>
      <c r="H1338" s="176"/>
      <c r="I1338" s="177">
        <f>ROUND(E1338*H1338,2)</f>
        <v>0</v>
      </c>
      <c r="J1338" s="176"/>
      <c r="K1338" s="177">
        <f>ROUND(E1338*J1338,2)</f>
        <v>0</v>
      </c>
      <c r="L1338" s="177">
        <v>21</v>
      </c>
      <c r="M1338" s="177">
        <f>G1338*(1+L1338/100)</f>
        <v>0</v>
      </c>
      <c r="N1338" s="175">
        <v>2.9E-4</v>
      </c>
      <c r="O1338" s="175">
        <f>ROUND(E1338*N1338,2)</f>
        <v>0.03</v>
      </c>
      <c r="P1338" s="175">
        <v>0</v>
      </c>
      <c r="Q1338" s="175">
        <f>ROUND(E1338*P1338,2)</f>
        <v>0</v>
      </c>
      <c r="R1338" s="177" t="s">
        <v>1662</v>
      </c>
      <c r="S1338" s="177" t="s">
        <v>306</v>
      </c>
      <c r="T1338" s="178" t="s">
        <v>364</v>
      </c>
      <c r="U1338" s="159">
        <v>0.14000000000000001</v>
      </c>
      <c r="V1338" s="159">
        <f>ROUND(E1338*U1338,2)</f>
        <v>13.16</v>
      </c>
      <c r="W1338" s="159"/>
      <c r="X1338" s="159" t="s">
        <v>355</v>
      </c>
      <c r="Y1338" s="159" t="s">
        <v>300</v>
      </c>
      <c r="Z1338" s="148"/>
      <c r="AA1338" s="148"/>
      <c r="AB1338" s="148"/>
      <c r="AC1338" s="148"/>
      <c r="AD1338" s="148"/>
      <c r="AE1338" s="148"/>
      <c r="AF1338" s="148"/>
      <c r="AG1338" s="148" t="s">
        <v>356</v>
      </c>
      <c r="AH1338" s="148"/>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2" x14ac:dyDescent="0.2">
      <c r="A1339" s="155"/>
      <c r="B1339" s="156"/>
      <c r="C1339" s="199" t="s">
        <v>1827</v>
      </c>
      <c r="D1339" s="185"/>
      <c r="E1339" s="186">
        <v>10</v>
      </c>
      <c r="F1339" s="159"/>
      <c r="G1339" s="159"/>
      <c r="H1339" s="159"/>
      <c r="I1339" s="159"/>
      <c r="J1339" s="159"/>
      <c r="K1339" s="159"/>
      <c r="L1339" s="159"/>
      <c r="M1339" s="159"/>
      <c r="N1339" s="158"/>
      <c r="O1339" s="158"/>
      <c r="P1339" s="158"/>
      <c r="Q1339" s="158"/>
      <c r="R1339" s="159"/>
      <c r="S1339" s="159"/>
      <c r="T1339" s="159"/>
      <c r="U1339" s="159"/>
      <c r="V1339" s="159"/>
      <c r="W1339" s="159"/>
      <c r="X1339" s="159"/>
      <c r="Y1339" s="159"/>
      <c r="Z1339" s="148"/>
      <c r="AA1339" s="148"/>
      <c r="AB1339" s="148"/>
      <c r="AC1339" s="148"/>
      <c r="AD1339" s="148"/>
      <c r="AE1339" s="148"/>
      <c r="AF1339" s="148"/>
      <c r="AG1339" s="148" t="s">
        <v>369</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3" x14ac:dyDescent="0.2">
      <c r="A1340" s="155"/>
      <c r="B1340" s="156"/>
      <c r="C1340" s="199" t="s">
        <v>1828</v>
      </c>
      <c r="D1340" s="185"/>
      <c r="E1340" s="186">
        <v>8</v>
      </c>
      <c r="F1340" s="159"/>
      <c r="G1340" s="159"/>
      <c r="H1340" s="159"/>
      <c r="I1340" s="159"/>
      <c r="J1340" s="159"/>
      <c r="K1340" s="159"/>
      <c r="L1340" s="159"/>
      <c r="M1340" s="159"/>
      <c r="N1340" s="158"/>
      <c r="O1340" s="158"/>
      <c r="P1340" s="158"/>
      <c r="Q1340" s="158"/>
      <c r="R1340" s="159"/>
      <c r="S1340" s="159"/>
      <c r="T1340" s="159"/>
      <c r="U1340" s="159"/>
      <c r="V1340" s="159"/>
      <c r="W1340" s="159"/>
      <c r="X1340" s="159"/>
      <c r="Y1340" s="159"/>
      <c r="Z1340" s="148"/>
      <c r="AA1340" s="148"/>
      <c r="AB1340" s="148"/>
      <c r="AC1340" s="148"/>
      <c r="AD1340" s="148"/>
      <c r="AE1340" s="148"/>
      <c r="AF1340" s="148"/>
      <c r="AG1340" s="148" t="s">
        <v>369</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3" x14ac:dyDescent="0.2">
      <c r="A1341" s="155"/>
      <c r="B1341" s="156"/>
      <c r="C1341" s="199" t="s">
        <v>1829</v>
      </c>
      <c r="D1341" s="185"/>
      <c r="E1341" s="186">
        <v>8</v>
      </c>
      <c r="F1341" s="159"/>
      <c r="G1341" s="159"/>
      <c r="H1341" s="159"/>
      <c r="I1341" s="159"/>
      <c r="J1341" s="159"/>
      <c r="K1341" s="159"/>
      <c r="L1341" s="159"/>
      <c r="M1341" s="159"/>
      <c r="N1341" s="158"/>
      <c r="O1341" s="158"/>
      <c r="P1341" s="158"/>
      <c r="Q1341" s="158"/>
      <c r="R1341" s="159"/>
      <c r="S1341" s="159"/>
      <c r="T1341" s="159"/>
      <c r="U1341" s="159"/>
      <c r="V1341" s="159"/>
      <c r="W1341" s="159"/>
      <c r="X1341" s="159"/>
      <c r="Y1341" s="159"/>
      <c r="Z1341" s="148"/>
      <c r="AA1341" s="148"/>
      <c r="AB1341" s="148"/>
      <c r="AC1341" s="148"/>
      <c r="AD1341" s="148"/>
      <c r="AE1341" s="148"/>
      <c r="AF1341" s="148"/>
      <c r="AG1341" s="148" t="s">
        <v>369</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3" x14ac:dyDescent="0.2">
      <c r="A1342" s="155"/>
      <c r="B1342" s="156"/>
      <c r="C1342" s="199" t="s">
        <v>1830</v>
      </c>
      <c r="D1342" s="185"/>
      <c r="E1342" s="186">
        <v>10</v>
      </c>
      <c r="F1342" s="159"/>
      <c r="G1342" s="159"/>
      <c r="H1342" s="159"/>
      <c r="I1342" s="159"/>
      <c r="J1342" s="159"/>
      <c r="K1342" s="159"/>
      <c r="L1342" s="159"/>
      <c r="M1342" s="159"/>
      <c r="N1342" s="158"/>
      <c r="O1342" s="158"/>
      <c r="P1342" s="158"/>
      <c r="Q1342" s="158"/>
      <c r="R1342" s="159"/>
      <c r="S1342" s="159"/>
      <c r="T1342" s="159"/>
      <c r="U1342" s="159"/>
      <c r="V1342" s="159"/>
      <c r="W1342" s="159"/>
      <c r="X1342" s="159"/>
      <c r="Y1342" s="159"/>
      <c r="Z1342" s="148"/>
      <c r="AA1342" s="148"/>
      <c r="AB1342" s="148"/>
      <c r="AC1342" s="148"/>
      <c r="AD1342" s="148"/>
      <c r="AE1342" s="148"/>
      <c r="AF1342" s="148"/>
      <c r="AG1342" s="148" t="s">
        <v>369</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3" x14ac:dyDescent="0.2">
      <c r="A1343" s="155"/>
      <c r="B1343" s="156"/>
      <c r="C1343" s="199" t="s">
        <v>1831</v>
      </c>
      <c r="D1343" s="185"/>
      <c r="E1343" s="186">
        <v>10</v>
      </c>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8"/>
      <c r="AA1343" s="148"/>
      <c r="AB1343" s="148"/>
      <c r="AC1343" s="148"/>
      <c r="AD1343" s="148"/>
      <c r="AE1343" s="148"/>
      <c r="AF1343" s="148"/>
      <c r="AG1343" s="148" t="s">
        <v>369</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3" x14ac:dyDescent="0.2">
      <c r="A1344" s="155"/>
      <c r="B1344" s="156"/>
      <c r="C1344" s="199" t="s">
        <v>1832</v>
      </c>
      <c r="D1344" s="185"/>
      <c r="E1344" s="186">
        <v>8</v>
      </c>
      <c r="F1344" s="159"/>
      <c r="G1344" s="159"/>
      <c r="H1344" s="159"/>
      <c r="I1344" s="159"/>
      <c r="J1344" s="159"/>
      <c r="K1344" s="159"/>
      <c r="L1344" s="159"/>
      <c r="M1344" s="159"/>
      <c r="N1344" s="158"/>
      <c r="O1344" s="158"/>
      <c r="P1344" s="158"/>
      <c r="Q1344" s="158"/>
      <c r="R1344" s="159"/>
      <c r="S1344" s="159"/>
      <c r="T1344" s="159"/>
      <c r="U1344" s="159"/>
      <c r="V1344" s="159"/>
      <c r="W1344" s="159"/>
      <c r="X1344" s="159"/>
      <c r="Y1344" s="159"/>
      <c r="Z1344" s="148"/>
      <c r="AA1344" s="148"/>
      <c r="AB1344" s="148"/>
      <c r="AC1344" s="148"/>
      <c r="AD1344" s="148"/>
      <c r="AE1344" s="148"/>
      <c r="AF1344" s="148"/>
      <c r="AG1344" s="148" t="s">
        <v>369</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3" x14ac:dyDescent="0.2">
      <c r="A1345" s="155"/>
      <c r="B1345" s="156"/>
      <c r="C1345" s="199" t="s">
        <v>1833</v>
      </c>
      <c r="D1345" s="185"/>
      <c r="E1345" s="186">
        <v>8</v>
      </c>
      <c r="F1345" s="159"/>
      <c r="G1345" s="159"/>
      <c r="H1345" s="159"/>
      <c r="I1345" s="159"/>
      <c r="J1345" s="159"/>
      <c r="K1345" s="159"/>
      <c r="L1345" s="159"/>
      <c r="M1345" s="159"/>
      <c r="N1345" s="158"/>
      <c r="O1345" s="158"/>
      <c r="P1345" s="158"/>
      <c r="Q1345" s="158"/>
      <c r="R1345" s="159"/>
      <c r="S1345" s="159"/>
      <c r="T1345" s="159"/>
      <c r="U1345" s="159"/>
      <c r="V1345" s="159"/>
      <c r="W1345" s="159"/>
      <c r="X1345" s="159"/>
      <c r="Y1345" s="159"/>
      <c r="Z1345" s="148"/>
      <c r="AA1345" s="148"/>
      <c r="AB1345" s="148"/>
      <c r="AC1345" s="148"/>
      <c r="AD1345" s="148"/>
      <c r="AE1345" s="148"/>
      <c r="AF1345" s="148"/>
      <c r="AG1345" s="148" t="s">
        <v>369</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3" x14ac:dyDescent="0.2">
      <c r="A1346" s="155"/>
      <c r="B1346" s="156"/>
      <c r="C1346" s="199" t="s">
        <v>1834</v>
      </c>
      <c r="D1346" s="185"/>
      <c r="E1346" s="186">
        <v>8</v>
      </c>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8"/>
      <c r="AA1346" s="148"/>
      <c r="AB1346" s="148"/>
      <c r="AC1346" s="148"/>
      <c r="AD1346" s="148"/>
      <c r="AE1346" s="148"/>
      <c r="AF1346" s="148"/>
      <c r="AG1346" s="148" t="s">
        <v>369</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3" x14ac:dyDescent="0.2">
      <c r="A1347" s="155"/>
      <c r="B1347" s="156"/>
      <c r="C1347" s="199" t="s">
        <v>1835</v>
      </c>
      <c r="D1347" s="185"/>
      <c r="E1347" s="186">
        <v>8</v>
      </c>
      <c r="F1347" s="159"/>
      <c r="G1347" s="159"/>
      <c r="H1347" s="159"/>
      <c r="I1347" s="159"/>
      <c r="J1347" s="159"/>
      <c r="K1347" s="159"/>
      <c r="L1347" s="159"/>
      <c r="M1347" s="159"/>
      <c r="N1347" s="158"/>
      <c r="O1347" s="158"/>
      <c r="P1347" s="158"/>
      <c r="Q1347" s="158"/>
      <c r="R1347" s="159"/>
      <c r="S1347" s="159"/>
      <c r="T1347" s="159"/>
      <c r="U1347" s="159"/>
      <c r="V1347" s="159"/>
      <c r="W1347" s="159"/>
      <c r="X1347" s="159"/>
      <c r="Y1347" s="159"/>
      <c r="Z1347" s="148"/>
      <c r="AA1347" s="148"/>
      <c r="AB1347" s="148"/>
      <c r="AC1347" s="148"/>
      <c r="AD1347" s="148"/>
      <c r="AE1347" s="148"/>
      <c r="AF1347" s="148"/>
      <c r="AG1347" s="148" t="s">
        <v>369</v>
      </c>
      <c r="AH1347" s="148">
        <v>0</v>
      </c>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3" x14ac:dyDescent="0.2">
      <c r="A1348" s="155"/>
      <c r="B1348" s="156"/>
      <c r="C1348" s="199" t="s">
        <v>1836</v>
      </c>
      <c r="D1348" s="185"/>
      <c r="E1348" s="186">
        <v>8</v>
      </c>
      <c r="F1348" s="159"/>
      <c r="G1348" s="159"/>
      <c r="H1348" s="159"/>
      <c r="I1348" s="159"/>
      <c r="J1348" s="159"/>
      <c r="K1348" s="159"/>
      <c r="L1348" s="159"/>
      <c r="M1348" s="159"/>
      <c r="N1348" s="158"/>
      <c r="O1348" s="158"/>
      <c r="P1348" s="158"/>
      <c r="Q1348" s="158"/>
      <c r="R1348" s="159"/>
      <c r="S1348" s="159"/>
      <c r="T1348" s="159"/>
      <c r="U1348" s="159"/>
      <c r="V1348" s="159"/>
      <c r="W1348" s="159"/>
      <c r="X1348" s="159"/>
      <c r="Y1348" s="159"/>
      <c r="Z1348" s="148"/>
      <c r="AA1348" s="148"/>
      <c r="AB1348" s="148"/>
      <c r="AC1348" s="148"/>
      <c r="AD1348" s="148"/>
      <c r="AE1348" s="148"/>
      <c r="AF1348" s="148"/>
      <c r="AG1348" s="148" t="s">
        <v>369</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3" x14ac:dyDescent="0.2">
      <c r="A1349" s="155"/>
      <c r="B1349" s="156"/>
      <c r="C1349" s="199" t="s">
        <v>1837</v>
      </c>
      <c r="D1349" s="185"/>
      <c r="E1349" s="186">
        <v>8</v>
      </c>
      <c r="F1349" s="159"/>
      <c r="G1349" s="159"/>
      <c r="H1349" s="159"/>
      <c r="I1349" s="159"/>
      <c r="J1349" s="159"/>
      <c r="K1349" s="159"/>
      <c r="L1349" s="159"/>
      <c r="M1349" s="159"/>
      <c r="N1349" s="158"/>
      <c r="O1349" s="158"/>
      <c r="P1349" s="158"/>
      <c r="Q1349" s="158"/>
      <c r="R1349" s="159"/>
      <c r="S1349" s="159"/>
      <c r="T1349" s="159"/>
      <c r="U1349" s="159"/>
      <c r="V1349" s="159"/>
      <c r="W1349" s="159"/>
      <c r="X1349" s="159"/>
      <c r="Y1349" s="159"/>
      <c r="Z1349" s="148"/>
      <c r="AA1349" s="148"/>
      <c r="AB1349" s="148"/>
      <c r="AC1349" s="148"/>
      <c r="AD1349" s="148"/>
      <c r="AE1349" s="148"/>
      <c r="AF1349" s="148"/>
      <c r="AG1349" s="148" t="s">
        <v>369</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72">
        <v>274</v>
      </c>
      <c r="B1350" s="173" t="s">
        <v>1838</v>
      </c>
      <c r="C1350" s="181" t="s">
        <v>1839</v>
      </c>
      <c r="D1350" s="174" t="s">
        <v>448</v>
      </c>
      <c r="E1350" s="175">
        <v>332.48899999999998</v>
      </c>
      <c r="F1350" s="176"/>
      <c r="G1350" s="177">
        <f>ROUND(E1350*F1350,2)</f>
        <v>0</v>
      </c>
      <c r="H1350" s="176"/>
      <c r="I1350" s="177">
        <f>ROUND(E1350*H1350,2)</f>
        <v>0</v>
      </c>
      <c r="J1350" s="176"/>
      <c r="K1350" s="177">
        <f>ROUND(E1350*J1350,2)</f>
        <v>0</v>
      </c>
      <c r="L1350" s="177">
        <v>21</v>
      </c>
      <c r="M1350" s="177">
        <f>G1350*(1+L1350/100)</f>
        <v>0</v>
      </c>
      <c r="N1350" s="175">
        <v>1.7000000000000001E-4</v>
      </c>
      <c r="O1350" s="175">
        <f>ROUND(E1350*N1350,2)</f>
        <v>0.06</v>
      </c>
      <c r="P1350" s="175">
        <v>0</v>
      </c>
      <c r="Q1350" s="175">
        <f>ROUND(E1350*P1350,2)</f>
        <v>0</v>
      </c>
      <c r="R1350" s="177" t="s">
        <v>1662</v>
      </c>
      <c r="S1350" s="177" t="s">
        <v>306</v>
      </c>
      <c r="T1350" s="178" t="s">
        <v>364</v>
      </c>
      <c r="U1350" s="159">
        <v>0.16</v>
      </c>
      <c r="V1350" s="159">
        <f>ROUND(E1350*U1350,2)</f>
        <v>53.2</v>
      </c>
      <c r="W1350" s="159"/>
      <c r="X1350" s="159" t="s">
        <v>355</v>
      </c>
      <c r="Y1350" s="159" t="s">
        <v>300</v>
      </c>
      <c r="Z1350" s="148"/>
      <c r="AA1350" s="148"/>
      <c r="AB1350" s="148"/>
      <c r="AC1350" s="148"/>
      <c r="AD1350" s="148"/>
      <c r="AE1350" s="148"/>
      <c r="AF1350" s="148"/>
      <c r="AG1350" s="148" t="s">
        <v>356</v>
      </c>
      <c r="AH1350" s="148"/>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2" x14ac:dyDescent="0.2">
      <c r="A1351" s="155"/>
      <c r="B1351" s="156"/>
      <c r="C1351" s="199" t="s">
        <v>1840</v>
      </c>
      <c r="D1351" s="185"/>
      <c r="E1351" s="186"/>
      <c r="F1351" s="159"/>
      <c r="G1351" s="159"/>
      <c r="H1351" s="159"/>
      <c r="I1351" s="159"/>
      <c r="J1351" s="159"/>
      <c r="K1351" s="159"/>
      <c r="L1351" s="159"/>
      <c r="M1351" s="159"/>
      <c r="N1351" s="158"/>
      <c r="O1351" s="158"/>
      <c r="P1351" s="158"/>
      <c r="Q1351" s="158"/>
      <c r="R1351" s="159"/>
      <c r="S1351" s="159"/>
      <c r="T1351" s="159"/>
      <c r="U1351" s="159"/>
      <c r="V1351" s="159"/>
      <c r="W1351" s="159"/>
      <c r="X1351" s="159"/>
      <c r="Y1351" s="159"/>
      <c r="Z1351" s="148"/>
      <c r="AA1351" s="148"/>
      <c r="AB1351" s="148"/>
      <c r="AC1351" s="148"/>
      <c r="AD1351" s="148"/>
      <c r="AE1351" s="148"/>
      <c r="AF1351" s="148"/>
      <c r="AG1351" s="148" t="s">
        <v>369</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3" x14ac:dyDescent="0.2">
      <c r="A1352" s="155"/>
      <c r="B1352" s="156"/>
      <c r="C1352" s="199" t="s">
        <v>1841</v>
      </c>
      <c r="D1352" s="185"/>
      <c r="E1352" s="186">
        <v>130.55500000000001</v>
      </c>
      <c r="F1352" s="159"/>
      <c r="G1352" s="159"/>
      <c r="H1352" s="159"/>
      <c r="I1352" s="159"/>
      <c r="J1352" s="159"/>
      <c r="K1352" s="159"/>
      <c r="L1352" s="159"/>
      <c r="M1352" s="159"/>
      <c r="N1352" s="158"/>
      <c r="O1352" s="158"/>
      <c r="P1352" s="158"/>
      <c r="Q1352" s="158"/>
      <c r="R1352" s="159"/>
      <c r="S1352" s="159"/>
      <c r="T1352" s="159"/>
      <c r="U1352" s="159"/>
      <c r="V1352" s="159"/>
      <c r="W1352" s="159"/>
      <c r="X1352" s="159"/>
      <c r="Y1352" s="159"/>
      <c r="Z1352" s="148"/>
      <c r="AA1352" s="148"/>
      <c r="AB1352" s="148"/>
      <c r="AC1352" s="148"/>
      <c r="AD1352" s="148"/>
      <c r="AE1352" s="148"/>
      <c r="AF1352" s="148"/>
      <c r="AG1352" s="148" t="s">
        <v>369</v>
      </c>
      <c r="AH1352" s="148">
        <v>0</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3" x14ac:dyDescent="0.2">
      <c r="A1353" s="155"/>
      <c r="B1353" s="156"/>
      <c r="C1353" s="199" t="s">
        <v>1842</v>
      </c>
      <c r="D1353" s="185"/>
      <c r="E1353" s="186">
        <v>56.98</v>
      </c>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369</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3" x14ac:dyDescent="0.2">
      <c r="A1354" s="155"/>
      <c r="B1354" s="156"/>
      <c r="C1354" s="199" t="s">
        <v>1843</v>
      </c>
      <c r="D1354" s="185"/>
      <c r="E1354" s="186">
        <v>20.399999999999999</v>
      </c>
      <c r="F1354" s="159"/>
      <c r="G1354" s="159"/>
      <c r="H1354" s="159"/>
      <c r="I1354" s="159"/>
      <c r="J1354" s="159"/>
      <c r="K1354" s="159"/>
      <c r="L1354" s="159"/>
      <c r="M1354" s="159"/>
      <c r="N1354" s="158"/>
      <c r="O1354" s="158"/>
      <c r="P1354" s="158"/>
      <c r="Q1354" s="158"/>
      <c r="R1354" s="159"/>
      <c r="S1354" s="159"/>
      <c r="T1354" s="159"/>
      <c r="U1354" s="159"/>
      <c r="V1354" s="159"/>
      <c r="W1354" s="159"/>
      <c r="X1354" s="159"/>
      <c r="Y1354" s="159"/>
      <c r="Z1354" s="148"/>
      <c r="AA1354" s="148"/>
      <c r="AB1354" s="148"/>
      <c r="AC1354" s="148"/>
      <c r="AD1354" s="148"/>
      <c r="AE1354" s="148"/>
      <c r="AF1354" s="148"/>
      <c r="AG1354" s="148" t="s">
        <v>369</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3" x14ac:dyDescent="0.2">
      <c r="A1355" s="155"/>
      <c r="B1355" s="156"/>
      <c r="C1355" s="199" t="s">
        <v>1844</v>
      </c>
      <c r="D1355" s="185"/>
      <c r="E1355" s="186">
        <v>67.353999999999999</v>
      </c>
      <c r="F1355" s="159"/>
      <c r="G1355" s="159"/>
      <c r="H1355" s="159"/>
      <c r="I1355" s="159"/>
      <c r="J1355" s="159"/>
      <c r="K1355" s="159"/>
      <c r="L1355" s="159"/>
      <c r="M1355" s="159"/>
      <c r="N1355" s="158"/>
      <c r="O1355" s="158"/>
      <c r="P1355" s="158"/>
      <c r="Q1355" s="158"/>
      <c r="R1355" s="159"/>
      <c r="S1355" s="159"/>
      <c r="T1355" s="159"/>
      <c r="U1355" s="159"/>
      <c r="V1355" s="159"/>
      <c r="W1355" s="159"/>
      <c r="X1355" s="159"/>
      <c r="Y1355" s="159"/>
      <c r="Z1355" s="148"/>
      <c r="AA1355" s="148"/>
      <c r="AB1355" s="148"/>
      <c r="AC1355" s="148"/>
      <c r="AD1355" s="148"/>
      <c r="AE1355" s="148"/>
      <c r="AF1355" s="148"/>
      <c r="AG1355" s="148" t="s">
        <v>369</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3" x14ac:dyDescent="0.2">
      <c r="A1356" s="155"/>
      <c r="B1356" s="156"/>
      <c r="C1356" s="199" t="s">
        <v>1845</v>
      </c>
      <c r="D1356" s="185"/>
      <c r="E1356" s="186">
        <v>57.2</v>
      </c>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8"/>
      <c r="AA1356" s="148"/>
      <c r="AB1356" s="148"/>
      <c r="AC1356" s="148"/>
      <c r="AD1356" s="148"/>
      <c r="AE1356" s="148"/>
      <c r="AF1356" s="148"/>
      <c r="AG1356" s="148" t="s">
        <v>369</v>
      </c>
      <c r="AH1356" s="148">
        <v>0</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72">
        <v>275</v>
      </c>
      <c r="B1357" s="173" t="s">
        <v>1846</v>
      </c>
      <c r="C1357" s="181" t="s">
        <v>1847</v>
      </c>
      <c r="D1357" s="174" t="s">
        <v>640</v>
      </c>
      <c r="E1357" s="175">
        <v>271</v>
      </c>
      <c r="F1357" s="176"/>
      <c r="G1357" s="177">
        <f>ROUND(E1357*F1357,2)</f>
        <v>0</v>
      </c>
      <c r="H1357" s="176"/>
      <c r="I1357" s="177">
        <f>ROUND(E1357*H1357,2)</f>
        <v>0</v>
      </c>
      <c r="J1357" s="176"/>
      <c r="K1357" s="177">
        <f>ROUND(E1357*J1357,2)</f>
        <v>0</v>
      </c>
      <c r="L1357" s="177">
        <v>21</v>
      </c>
      <c r="M1357" s="177">
        <f>G1357*(1+L1357/100)</f>
        <v>0</v>
      </c>
      <c r="N1357" s="175">
        <v>5.2999999999999998E-4</v>
      </c>
      <c r="O1357" s="175">
        <f>ROUND(E1357*N1357,2)</f>
        <v>0.14000000000000001</v>
      </c>
      <c r="P1357" s="175">
        <v>0</v>
      </c>
      <c r="Q1357" s="175">
        <f>ROUND(E1357*P1357,2)</f>
        <v>0</v>
      </c>
      <c r="R1357" s="177" t="s">
        <v>1662</v>
      </c>
      <c r="S1357" s="177" t="s">
        <v>306</v>
      </c>
      <c r="T1357" s="178" t="s">
        <v>364</v>
      </c>
      <c r="U1357" s="159">
        <v>0.1</v>
      </c>
      <c r="V1357" s="159">
        <f>ROUND(E1357*U1357,2)</f>
        <v>27.1</v>
      </c>
      <c r="W1357" s="159"/>
      <c r="X1357" s="159" t="s">
        <v>355</v>
      </c>
      <c r="Y1357" s="159" t="s">
        <v>300</v>
      </c>
      <c r="Z1357" s="148"/>
      <c r="AA1357" s="148"/>
      <c r="AB1357" s="148"/>
      <c r="AC1357" s="148"/>
      <c r="AD1357" s="148"/>
      <c r="AE1357" s="148"/>
      <c r="AF1357" s="148"/>
      <c r="AG1357" s="148" t="s">
        <v>356</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2" x14ac:dyDescent="0.2">
      <c r="A1358" s="155"/>
      <c r="B1358" s="156"/>
      <c r="C1358" s="199" t="s">
        <v>1848</v>
      </c>
      <c r="D1358" s="185"/>
      <c r="E1358" s="186">
        <v>271</v>
      </c>
      <c r="F1358" s="159"/>
      <c r="G1358" s="159"/>
      <c r="H1358" s="159"/>
      <c r="I1358" s="159"/>
      <c r="J1358" s="159"/>
      <c r="K1358" s="159"/>
      <c r="L1358" s="159"/>
      <c r="M1358" s="159"/>
      <c r="N1358" s="158"/>
      <c r="O1358" s="158"/>
      <c r="P1358" s="158"/>
      <c r="Q1358" s="158"/>
      <c r="R1358" s="159"/>
      <c r="S1358" s="159"/>
      <c r="T1358" s="159"/>
      <c r="U1358" s="159"/>
      <c r="V1358" s="159"/>
      <c r="W1358" s="159"/>
      <c r="X1358" s="159"/>
      <c r="Y1358" s="159"/>
      <c r="Z1358" s="148"/>
      <c r="AA1358" s="148"/>
      <c r="AB1358" s="148"/>
      <c r="AC1358" s="148"/>
      <c r="AD1358" s="148"/>
      <c r="AE1358" s="148"/>
      <c r="AF1358" s="148"/>
      <c r="AG1358" s="148" t="s">
        <v>369</v>
      </c>
      <c r="AH1358" s="148">
        <v>0</v>
      </c>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ht="22.5" outlineLevel="1" x14ac:dyDescent="0.2">
      <c r="A1359" s="172">
        <v>276</v>
      </c>
      <c r="B1359" s="173" t="s">
        <v>1849</v>
      </c>
      <c r="C1359" s="181" t="s">
        <v>1850</v>
      </c>
      <c r="D1359" s="174" t="s">
        <v>448</v>
      </c>
      <c r="E1359" s="175">
        <v>24.9</v>
      </c>
      <c r="F1359" s="176"/>
      <c r="G1359" s="177">
        <f>ROUND(E1359*F1359,2)</f>
        <v>0</v>
      </c>
      <c r="H1359" s="176"/>
      <c r="I1359" s="177">
        <f>ROUND(E1359*H1359,2)</f>
        <v>0</v>
      </c>
      <c r="J1359" s="176"/>
      <c r="K1359" s="177">
        <f>ROUND(E1359*J1359,2)</f>
        <v>0</v>
      </c>
      <c r="L1359" s="177">
        <v>21</v>
      </c>
      <c r="M1359" s="177">
        <f>G1359*(1+L1359/100)</f>
        <v>0</v>
      </c>
      <c r="N1359" s="175">
        <v>2.9399999999999999E-3</v>
      </c>
      <c r="O1359" s="175">
        <f>ROUND(E1359*N1359,2)</f>
        <v>7.0000000000000007E-2</v>
      </c>
      <c r="P1359" s="175">
        <v>0</v>
      </c>
      <c r="Q1359" s="175">
        <f>ROUND(E1359*P1359,2)</f>
        <v>0</v>
      </c>
      <c r="R1359" s="177"/>
      <c r="S1359" s="177" t="s">
        <v>297</v>
      </c>
      <c r="T1359" s="178" t="s">
        <v>364</v>
      </c>
      <c r="U1359" s="159">
        <v>0.31</v>
      </c>
      <c r="V1359" s="159">
        <f>ROUND(E1359*U1359,2)</f>
        <v>7.72</v>
      </c>
      <c r="W1359" s="159"/>
      <c r="X1359" s="159" t="s">
        <v>355</v>
      </c>
      <c r="Y1359" s="159" t="s">
        <v>300</v>
      </c>
      <c r="Z1359" s="148"/>
      <c r="AA1359" s="148"/>
      <c r="AB1359" s="148"/>
      <c r="AC1359" s="148"/>
      <c r="AD1359" s="148"/>
      <c r="AE1359" s="148"/>
      <c r="AF1359" s="148"/>
      <c r="AG1359" s="148" t="s">
        <v>356</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2" x14ac:dyDescent="0.2">
      <c r="A1360" s="155"/>
      <c r="B1360" s="156"/>
      <c r="C1360" s="199" t="s">
        <v>1096</v>
      </c>
      <c r="D1360" s="185"/>
      <c r="E1360" s="186">
        <v>24.9</v>
      </c>
      <c r="F1360" s="159"/>
      <c r="G1360" s="159"/>
      <c r="H1360" s="159"/>
      <c r="I1360" s="159"/>
      <c r="J1360" s="159"/>
      <c r="K1360" s="159"/>
      <c r="L1360" s="159"/>
      <c r="M1360" s="159"/>
      <c r="N1360" s="158"/>
      <c r="O1360" s="158"/>
      <c r="P1360" s="158"/>
      <c r="Q1360" s="158"/>
      <c r="R1360" s="159"/>
      <c r="S1360" s="159"/>
      <c r="T1360" s="159"/>
      <c r="U1360" s="159"/>
      <c r="V1360" s="159"/>
      <c r="W1360" s="159"/>
      <c r="X1360" s="159"/>
      <c r="Y1360" s="159"/>
      <c r="Z1360" s="148"/>
      <c r="AA1360" s="148"/>
      <c r="AB1360" s="148"/>
      <c r="AC1360" s="148"/>
      <c r="AD1360" s="148"/>
      <c r="AE1360" s="148"/>
      <c r="AF1360" s="148"/>
      <c r="AG1360" s="148" t="s">
        <v>369</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55">
        <v>277</v>
      </c>
      <c r="B1361" s="156" t="s">
        <v>1851</v>
      </c>
      <c r="C1361" s="204" t="s">
        <v>1852</v>
      </c>
      <c r="D1361" s="157" t="s">
        <v>0</v>
      </c>
      <c r="E1361" s="198"/>
      <c r="F1361" s="160"/>
      <c r="G1361" s="159">
        <f>ROUND(E1361*F1361,2)</f>
        <v>0</v>
      </c>
      <c r="H1361" s="160"/>
      <c r="I1361" s="159">
        <f>ROUND(E1361*H1361,2)</f>
        <v>0</v>
      </c>
      <c r="J1361" s="160"/>
      <c r="K1361" s="159">
        <f>ROUND(E1361*J1361,2)</f>
        <v>0</v>
      </c>
      <c r="L1361" s="159">
        <v>21</v>
      </c>
      <c r="M1361" s="159">
        <f>G1361*(1+L1361/100)</f>
        <v>0</v>
      </c>
      <c r="N1361" s="158">
        <v>0</v>
      </c>
      <c r="O1361" s="158">
        <f>ROUND(E1361*N1361,2)</f>
        <v>0</v>
      </c>
      <c r="P1361" s="158">
        <v>0</v>
      </c>
      <c r="Q1361" s="158">
        <f>ROUND(E1361*P1361,2)</f>
        <v>0</v>
      </c>
      <c r="R1361" s="159" t="s">
        <v>1662</v>
      </c>
      <c r="S1361" s="159" t="s">
        <v>306</v>
      </c>
      <c r="T1361" s="159" t="s">
        <v>364</v>
      </c>
      <c r="U1361" s="159">
        <v>0</v>
      </c>
      <c r="V1361" s="159">
        <f>ROUND(E1361*U1361,2)</f>
        <v>0</v>
      </c>
      <c r="W1361" s="159"/>
      <c r="X1361" s="159" t="s">
        <v>1648</v>
      </c>
      <c r="Y1361" s="159" t="s">
        <v>300</v>
      </c>
      <c r="Z1361" s="148"/>
      <c r="AA1361" s="148"/>
      <c r="AB1361" s="148"/>
      <c r="AC1361" s="148"/>
      <c r="AD1361" s="148"/>
      <c r="AE1361" s="148"/>
      <c r="AF1361" s="148"/>
      <c r="AG1361" s="148" t="s">
        <v>1649</v>
      </c>
      <c r="AH1361" s="148"/>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2" x14ac:dyDescent="0.2">
      <c r="A1362" s="155"/>
      <c r="B1362" s="156"/>
      <c r="C1362" s="271" t="s">
        <v>1853</v>
      </c>
      <c r="D1362" s="272"/>
      <c r="E1362" s="272"/>
      <c r="F1362" s="272"/>
      <c r="G1362" s="272"/>
      <c r="H1362" s="159"/>
      <c r="I1362" s="159"/>
      <c r="J1362" s="159"/>
      <c r="K1362" s="159"/>
      <c r="L1362" s="159"/>
      <c r="M1362" s="159"/>
      <c r="N1362" s="158"/>
      <c r="O1362" s="158"/>
      <c r="P1362" s="158"/>
      <c r="Q1362" s="158"/>
      <c r="R1362" s="159"/>
      <c r="S1362" s="159"/>
      <c r="T1362" s="159"/>
      <c r="U1362" s="159"/>
      <c r="V1362" s="159"/>
      <c r="W1362" s="159"/>
      <c r="X1362" s="159"/>
      <c r="Y1362" s="159"/>
      <c r="Z1362" s="148"/>
      <c r="AA1362" s="148"/>
      <c r="AB1362" s="148"/>
      <c r="AC1362" s="148"/>
      <c r="AD1362" s="148"/>
      <c r="AE1362" s="148"/>
      <c r="AF1362" s="148"/>
      <c r="AG1362" s="148" t="s">
        <v>367</v>
      </c>
      <c r="AH1362" s="148"/>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x14ac:dyDescent="0.2">
      <c r="A1363" s="162" t="s">
        <v>292</v>
      </c>
      <c r="B1363" s="163" t="s">
        <v>206</v>
      </c>
      <c r="C1363" s="180" t="s">
        <v>207</v>
      </c>
      <c r="D1363" s="164"/>
      <c r="E1363" s="165"/>
      <c r="F1363" s="166"/>
      <c r="G1363" s="166">
        <f>SUMIF(AG1364:AG1404,"&lt;&gt;NOR",G1364:G1404)</f>
        <v>0</v>
      </c>
      <c r="H1363" s="166"/>
      <c r="I1363" s="166">
        <f>SUM(I1364:I1404)</f>
        <v>0</v>
      </c>
      <c r="J1363" s="166"/>
      <c r="K1363" s="166">
        <f>SUM(K1364:K1404)</f>
        <v>0</v>
      </c>
      <c r="L1363" s="166"/>
      <c r="M1363" s="166">
        <f>SUM(M1364:M1404)</f>
        <v>0</v>
      </c>
      <c r="N1363" s="165"/>
      <c r="O1363" s="165">
        <f>SUM(O1364:O1404)</f>
        <v>0</v>
      </c>
      <c r="P1363" s="165"/>
      <c r="Q1363" s="165">
        <f>SUM(Q1364:Q1404)</f>
        <v>78.430000000000007</v>
      </c>
      <c r="R1363" s="166"/>
      <c r="S1363" s="166"/>
      <c r="T1363" s="167"/>
      <c r="U1363" s="161"/>
      <c r="V1363" s="161">
        <f>SUM(V1364:V1404)</f>
        <v>887.4</v>
      </c>
      <c r="W1363" s="161"/>
      <c r="X1363" s="161"/>
      <c r="Y1363" s="161"/>
      <c r="AG1363" t="s">
        <v>293</v>
      </c>
    </row>
    <row r="1364" spans="1:60" ht="22.5" outlineLevel="1" x14ac:dyDescent="0.2">
      <c r="A1364" s="172">
        <v>278</v>
      </c>
      <c r="B1364" s="173" t="s">
        <v>1854</v>
      </c>
      <c r="C1364" s="181" t="s">
        <v>1855</v>
      </c>
      <c r="D1364" s="174" t="s">
        <v>448</v>
      </c>
      <c r="E1364" s="175">
        <v>42.45</v>
      </c>
      <c r="F1364" s="176"/>
      <c r="G1364" s="177">
        <f>ROUND(E1364*F1364,2)</f>
        <v>0</v>
      </c>
      <c r="H1364" s="176"/>
      <c r="I1364" s="177">
        <f>ROUND(E1364*H1364,2)</f>
        <v>0</v>
      </c>
      <c r="J1364" s="176"/>
      <c r="K1364" s="177">
        <f>ROUND(E1364*J1364,2)</f>
        <v>0</v>
      </c>
      <c r="L1364" s="177">
        <v>21</v>
      </c>
      <c r="M1364" s="177">
        <f>G1364*(1+L1364/100)</f>
        <v>0</v>
      </c>
      <c r="N1364" s="175">
        <v>0</v>
      </c>
      <c r="O1364" s="175">
        <f>ROUND(E1364*N1364,2)</f>
        <v>0</v>
      </c>
      <c r="P1364" s="175">
        <v>6.0000000000000001E-3</v>
      </c>
      <c r="Q1364" s="175">
        <f>ROUND(E1364*P1364,2)</f>
        <v>0.25</v>
      </c>
      <c r="R1364" s="177" t="s">
        <v>1662</v>
      </c>
      <c r="S1364" s="177" t="s">
        <v>306</v>
      </c>
      <c r="T1364" s="178" t="s">
        <v>364</v>
      </c>
      <c r="U1364" s="159">
        <v>5.1999999999999998E-2</v>
      </c>
      <c r="V1364" s="159">
        <f>ROUND(E1364*U1364,2)</f>
        <v>2.21</v>
      </c>
      <c r="W1364" s="159"/>
      <c r="X1364" s="159" t="s">
        <v>355</v>
      </c>
      <c r="Y1364" s="159" t="s">
        <v>365</v>
      </c>
      <c r="Z1364" s="148"/>
      <c r="AA1364" s="148"/>
      <c r="AB1364" s="148"/>
      <c r="AC1364" s="148"/>
      <c r="AD1364" s="148"/>
      <c r="AE1364" s="148"/>
      <c r="AF1364" s="148"/>
      <c r="AG1364" s="148" t="s">
        <v>356</v>
      </c>
      <c r="AH1364" s="148"/>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2" x14ac:dyDescent="0.2">
      <c r="A1365" s="155"/>
      <c r="B1365" s="156"/>
      <c r="C1365" s="199" t="s">
        <v>1856</v>
      </c>
      <c r="D1365" s="185"/>
      <c r="E1365" s="186"/>
      <c r="F1365" s="159"/>
      <c r="G1365" s="159"/>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369</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3" x14ac:dyDescent="0.2">
      <c r="A1366" s="155"/>
      <c r="B1366" s="156"/>
      <c r="C1366" s="199" t="s">
        <v>1857</v>
      </c>
      <c r="D1366" s="185"/>
      <c r="E1366" s="186">
        <v>42.45</v>
      </c>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8"/>
      <c r="AA1366" s="148"/>
      <c r="AB1366" s="148"/>
      <c r="AC1366" s="148"/>
      <c r="AD1366" s="148"/>
      <c r="AE1366" s="148"/>
      <c r="AF1366" s="148"/>
      <c r="AG1366" s="148" t="s">
        <v>369</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ht="22.5" outlineLevel="1" x14ac:dyDescent="0.2">
      <c r="A1367" s="172">
        <v>279</v>
      </c>
      <c r="B1367" s="173" t="s">
        <v>1858</v>
      </c>
      <c r="C1367" s="181" t="s">
        <v>1859</v>
      </c>
      <c r="D1367" s="174" t="s">
        <v>448</v>
      </c>
      <c r="E1367" s="175">
        <v>42.45</v>
      </c>
      <c r="F1367" s="176"/>
      <c r="G1367" s="177">
        <f>ROUND(E1367*F1367,2)</f>
        <v>0</v>
      </c>
      <c r="H1367" s="176"/>
      <c r="I1367" s="177">
        <f>ROUND(E1367*H1367,2)</f>
        <v>0</v>
      </c>
      <c r="J1367" s="176"/>
      <c r="K1367" s="177">
        <f>ROUND(E1367*J1367,2)</f>
        <v>0</v>
      </c>
      <c r="L1367" s="177">
        <v>21</v>
      </c>
      <c r="M1367" s="177">
        <f>G1367*(1+L1367/100)</f>
        <v>0</v>
      </c>
      <c r="N1367" s="175">
        <v>0</v>
      </c>
      <c r="O1367" s="175">
        <f>ROUND(E1367*N1367,2)</f>
        <v>0</v>
      </c>
      <c r="P1367" s="175">
        <v>0.01</v>
      </c>
      <c r="Q1367" s="175">
        <f>ROUND(E1367*P1367,2)</f>
        <v>0.42</v>
      </c>
      <c r="R1367" s="177" t="s">
        <v>1662</v>
      </c>
      <c r="S1367" s="177" t="s">
        <v>306</v>
      </c>
      <c r="T1367" s="178" t="s">
        <v>364</v>
      </c>
      <c r="U1367" s="159">
        <v>0.06</v>
      </c>
      <c r="V1367" s="159">
        <f>ROUND(E1367*U1367,2)</f>
        <v>2.5499999999999998</v>
      </c>
      <c r="W1367" s="159"/>
      <c r="X1367" s="159" t="s">
        <v>355</v>
      </c>
      <c r="Y1367" s="159" t="s">
        <v>365</v>
      </c>
      <c r="Z1367" s="148"/>
      <c r="AA1367" s="148"/>
      <c r="AB1367" s="148"/>
      <c r="AC1367" s="148"/>
      <c r="AD1367" s="148"/>
      <c r="AE1367" s="148"/>
      <c r="AF1367" s="148"/>
      <c r="AG1367" s="148" t="s">
        <v>356</v>
      </c>
      <c r="AH1367" s="148"/>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2" x14ac:dyDescent="0.2">
      <c r="A1368" s="155"/>
      <c r="B1368" s="156"/>
      <c r="C1368" s="199" t="s">
        <v>1860</v>
      </c>
      <c r="D1368" s="185"/>
      <c r="E1368" s="186"/>
      <c r="F1368" s="159"/>
      <c r="G1368" s="159"/>
      <c r="H1368" s="159"/>
      <c r="I1368" s="159"/>
      <c r="J1368" s="159"/>
      <c r="K1368" s="159"/>
      <c r="L1368" s="159"/>
      <c r="M1368" s="159"/>
      <c r="N1368" s="158"/>
      <c r="O1368" s="158"/>
      <c r="P1368" s="158"/>
      <c r="Q1368" s="158"/>
      <c r="R1368" s="159"/>
      <c r="S1368" s="159"/>
      <c r="T1368" s="159"/>
      <c r="U1368" s="159"/>
      <c r="V1368" s="159"/>
      <c r="W1368" s="159"/>
      <c r="X1368" s="159"/>
      <c r="Y1368" s="159"/>
      <c r="Z1368" s="148"/>
      <c r="AA1368" s="148"/>
      <c r="AB1368" s="148"/>
      <c r="AC1368" s="148"/>
      <c r="AD1368" s="148"/>
      <c r="AE1368" s="148"/>
      <c r="AF1368" s="148"/>
      <c r="AG1368" s="148" t="s">
        <v>369</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3" x14ac:dyDescent="0.2">
      <c r="A1369" s="155"/>
      <c r="B1369" s="156"/>
      <c r="C1369" s="199" t="s">
        <v>1857</v>
      </c>
      <c r="D1369" s="185"/>
      <c r="E1369" s="186">
        <v>42.45</v>
      </c>
      <c r="F1369" s="159"/>
      <c r="G1369" s="159"/>
      <c r="H1369" s="159"/>
      <c r="I1369" s="159"/>
      <c r="J1369" s="159"/>
      <c r="K1369" s="159"/>
      <c r="L1369" s="159"/>
      <c r="M1369" s="159"/>
      <c r="N1369" s="158"/>
      <c r="O1369" s="158"/>
      <c r="P1369" s="158"/>
      <c r="Q1369" s="158"/>
      <c r="R1369" s="159"/>
      <c r="S1369" s="159"/>
      <c r="T1369" s="159"/>
      <c r="U1369" s="159"/>
      <c r="V1369" s="159"/>
      <c r="W1369" s="159"/>
      <c r="X1369" s="159"/>
      <c r="Y1369" s="159"/>
      <c r="Z1369" s="148"/>
      <c r="AA1369" s="148"/>
      <c r="AB1369" s="148"/>
      <c r="AC1369" s="148"/>
      <c r="AD1369" s="148"/>
      <c r="AE1369" s="148"/>
      <c r="AF1369" s="148"/>
      <c r="AG1369" s="148" t="s">
        <v>369</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ht="22.5" outlineLevel="1" x14ac:dyDescent="0.2">
      <c r="A1370" s="172">
        <v>280</v>
      </c>
      <c r="B1370" s="173" t="s">
        <v>1861</v>
      </c>
      <c r="C1370" s="181" t="s">
        <v>1862</v>
      </c>
      <c r="D1370" s="174" t="s">
        <v>448</v>
      </c>
      <c r="E1370" s="175">
        <v>3110.4</v>
      </c>
      <c r="F1370" s="176"/>
      <c r="G1370" s="177">
        <f>ROUND(E1370*F1370,2)</f>
        <v>0</v>
      </c>
      <c r="H1370" s="176"/>
      <c r="I1370" s="177">
        <f>ROUND(E1370*H1370,2)</f>
        <v>0</v>
      </c>
      <c r="J1370" s="176"/>
      <c r="K1370" s="177">
        <f>ROUND(E1370*J1370,2)</f>
        <v>0</v>
      </c>
      <c r="L1370" s="177">
        <v>21</v>
      </c>
      <c r="M1370" s="177">
        <f>G1370*(1+L1370/100)</f>
        <v>0</v>
      </c>
      <c r="N1370" s="175">
        <v>0</v>
      </c>
      <c r="O1370" s="175">
        <f>ROUND(E1370*N1370,2)</f>
        <v>0</v>
      </c>
      <c r="P1370" s="175">
        <v>8.9999999999999993E-3</v>
      </c>
      <c r="Q1370" s="175">
        <f>ROUND(E1370*P1370,2)</f>
        <v>27.99</v>
      </c>
      <c r="R1370" s="177" t="s">
        <v>1662</v>
      </c>
      <c r="S1370" s="177" t="s">
        <v>306</v>
      </c>
      <c r="T1370" s="178" t="s">
        <v>364</v>
      </c>
      <c r="U1370" s="159">
        <v>6.5000000000000002E-2</v>
      </c>
      <c r="V1370" s="159">
        <f>ROUND(E1370*U1370,2)</f>
        <v>202.18</v>
      </c>
      <c r="W1370" s="159"/>
      <c r="X1370" s="159" t="s">
        <v>355</v>
      </c>
      <c r="Y1370" s="159" t="s">
        <v>365</v>
      </c>
      <c r="Z1370" s="148"/>
      <c r="AA1370" s="148"/>
      <c r="AB1370" s="148"/>
      <c r="AC1370" s="148"/>
      <c r="AD1370" s="148"/>
      <c r="AE1370" s="148"/>
      <c r="AF1370" s="148"/>
      <c r="AG1370" s="148" t="s">
        <v>356</v>
      </c>
      <c r="AH1370" s="148"/>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2" x14ac:dyDescent="0.2">
      <c r="A1371" s="155"/>
      <c r="B1371" s="156"/>
      <c r="C1371" s="199" t="s">
        <v>1863</v>
      </c>
      <c r="D1371" s="185"/>
      <c r="E1371" s="186"/>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369</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3" x14ac:dyDescent="0.2">
      <c r="A1372" s="155"/>
      <c r="B1372" s="156"/>
      <c r="C1372" s="199" t="s">
        <v>1864</v>
      </c>
      <c r="D1372" s="185"/>
      <c r="E1372" s="186">
        <v>3110.4</v>
      </c>
      <c r="F1372" s="159"/>
      <c r="G1372" s="159"/>
      <c r="H1372" s="159"/>
      <c r="I1372" s="159"/>
      <c r="J1372" s="159"/>
      <c r="K1372" s="159"/>
      <c r="L1372" s="159"/>
      <c r="M1372" s="159"/>
      <c r="N1372" s="158"/>
      <c r="O1372" s="158"/>
      <c r="P1372" s="158"/>
      <c r="Q1372" s="158"/>
      <c r="R1372" s="159"/>
      <c r="S1372" s="159"/>
      <c r="T1372" s="159"/>
      <c r="U1372" s="159"/>
      <c r="V1372" s="159"/>
      <c r="W1372" s="159"/>
      <c r="X1372" s="159"/>
      <c r="Y1372" s="159"/>
      <c r="Z1372" s="148"/>
      <c r="AA1372" s="148"/>
      <c r="AB1372" s="148"/>
      <c r="AC1372" s="148"/>
      <c r="AD1372" s="148"/>
      <c r="AE1372" s="148"/>
      <c r="AF1372" s="148"/>
      <c r="AG1372" s="148" t="s">
        <v>369</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ht="22.5" outlineLevel="1" x14ac:dyDescent="0.2">
      <c r="A1373" s="172">
        <v>281</v>
      </c>
      <c r="B1373" s="173" t="s">
        <v>1865</v>
      </c>
      <c r="C1373" s="181" t="s">
        <v>1866</v>
      </c>
      <c r="D1373" s="174" t="s">
        <v>448</v>
      </c>
      <c r="E1373" s="175">
        <v>3110.4</v>
      </c>
      <c r="F1373" s="176"/>
      <c r="G1373" s="177">
        <f>ROUND(E1373*F1373,2)</f>
        <v>0</v>
      </c>
      <c r="H1373" s="176"/>
      <c r="I1373" s="177">
        <f>ROUND(E1373*H1373,2)</f>
        <v>0</v>
      </c>
      <c r="J1373" s="176"/>
      <c r="K1373" s="177">
        <f>ROUND(E1373*J1373,2)</f>
        <v>0</v>
      </c>
      <c r="L1373" s="177">
        <v>21</v>
      </c>
      <c r="M1373" s="177">
        <f>G1373*(1+L1373/100)</f>
        <v>0</v>
      </c>
      <c r="N1373" s="175">
        <v>0</v>
      </c>
      <c r="O1373" s="175">
        <f>ROUND(E1373*N1373,2)</f>
        <v>0</v>
      </c>
      <c r="P1373" s="175">
        <v>1.6E-2</v>
      </c>
      <c r="Q1373" s="175">
        <f>ROUND(E1373*P1373,2)</f>
        <v>49.77</v>
      </c>
      <c r="R1373" s="177" t="s">
        <v>1662</v>
      </c>
      <c r="S1373" s="177" t="s">
        <v>306</v>
      </c>
      <c r="T1373" s="178" t="s">
        <v>364</v>
      </c>
      <c r="U1373" s="159">
        <v>7.8E-2</v>
      </c>
      <c r="V1373" s="159">
        <f>ROUND(E1373*U1373,2)</f>
        <v>242.61</v>
      </c>
      <c r="W1373" s="159"/>
      <c r="X1373" s="159" t="s">
        <v>355</v>
      </c>
      <c r="Y1373" s="159" t="s">
        <v>365</v>
      </c>
      <c r="Z1373" s="148"/>
      <c r="AA1373" s="148"/>
      <c r="AB1373" s="148"/>
      <c r="AC1373" s="148"/>
      <c r="AD1373" s="148"/>
      <c r="AE1373" s="148"/>
      <c r="AF1373" s="148"/>
      <c r="AG1373" s="148" t="s">
        <v>356</v>
      </c>
      <c r="AH1373" s="148"/>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2" x14ac:dyDescent="0.2">
      <c r="A1374" s="155"/>
      <c r="B1374" s="156"/>
      <c r="C1374" s="199" t="s">
        <v>1867</v>
      </c>
      <c r="D1374" s="185"/>
      <c r="E1374" s="186"/>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8"/>
      <c r="AA1374" s="148"/>
      <c r="AB1374" s="148"/>
      <c r="AC1374" s="148"/>
      <c r="AD1374" s="148"/>
      <c r="AE1374" s="148"/>
      <c r="AF1374" s="148"/>
      <c r="AG1374" s="148" t="s">
        <v>369</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3" x14ac:dyDescent="0.2">
      <c r="A1375" s="155"/>
      <c r="B1375" s="156"/>
      <c r="C1375" s="199" t="s">
        <v>1864</v>
      </c>
      <c r="D1375" s="185"/>
      <c r="E1375" s="186">
        <v>3110.4</v>
      </c>
      <c r="F1375" s="159"/>
      <c r="G1375" s="159"/>
      <c r="H1375" s="159"/>
      <c r="I1375" s="159"/>
      <c r="J1375" s="159"/>
      <c r="K1375" s="159"/>
      <c r="L1375" s="159"/>
      <c r="M1375" s="159"/>
      <c r="N1375" s="158"/>
      <c r="O1375" s="158"/>
      <c r="P1375" s="158"/>
      <c r="Q1375" s="158"/>
      <c r="R1375" s="159"/>
      <c r="S1375" s="159"/>
      <c r="T1375" s="159"/>
      <c r="U1375" s="159"/>
      <c r="V1375" s="159"/>
      <c r="W1375" s="159"/>
      <c r="X1375" s="159"/>
      <c r="Y1375" s="159"/>
      <c r="Z1375" s="148"/>
      <c r="AA1375" s="148"/>
      <c r="AB1375" s="148"/>
      <c r="AC1375" s="148"/>
      <c r="AD1375" s="148"/>
      <c r="AE1375" s="148"/>
      <c r="AF1375" s="148"/>
      <c r="AG1375" s="148" t="s">
        <v>369</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ht="22.5" outlineLevel="1" x14ac:dyDescent="0.2">
      <c r="A1376" s="172">
        <v>282</v>
      </c>
      <c r="B1376" s="173" t="s">
        <v>1624</v>
      </c>
      <c r="C1376" s="181" t="s">
        <v>1625</v>
      </c>
      <c r="D1376" s="174" t="s">
        <v>432</v>
      </c>
      <c r="E1376" s="175">
        <v>107.63357999999999</v>
      </c>
      <c r="F1376" s="176"/>
      <c r="G1376" s="177">
        <f>ROUND(E1376*F1376,2)</f>
        <v>0</v>
      </c>
      <c r="H1376" s="176"/>
      <c r="I1376" s="177">
        <f>ROUND(E1376*H1376,2)</f>
        <v>0</v>
      </c>
      <c r="J1376" s="176"/>
      <c r="K1376" s="177">
        <f>ROUND(E1376*J1376,2)</f>
        <v>0</v>
      </c>
      <c r="L1376" s="177">
        <v>21</v>
      </c>
      <c r="M1376" s="177">
        <f>G1376*(1+L1376/100)</f>
        <v>0</v>
      </c>
      <c r="N1376" s="175">
        <v>0</v>
      </c>
      <c r="O1376" s="175">
        <f>ROUND(E1376*N1376,2)</f>
        <v>0</v>
      </c>
      <c r="P1376" s="175">
        <v>0</v>
      </c>
      <c r="Q1376" s="175">
        <f>ROUND(E1376*P1376,2)</f>
        <v>0</v>
      </c>
      <c r="R1376" s="177" t="s">
        <v>1350</v>
      </c>
      <c r="S1376" s="177" t="s">
        <v>306</v>
      </c>
      <c r="T1376" s="178" t="s">
        <v>364</v>
      </c>
      <c r="U1376" s="159">
        <v>0.93300000000000005</v>
      </c>
      <c r="V1376" s="159">
        <f>ROUND(E1376*U1376,2)</f>
        <v>100.42</v>
      </c>
      <c r="W1376" s="159"/>
      <c r="X1376" s="159" t="s">
        <v>1626</v>
      </c>
      <c r="Y1376" s="159" t="s">
        <v>300</v>
      </c>
      <c r="Z1376" s="148"/>
      <c r="AA1376" s="148"/>
      <c r="AB1376" s="148"/>
      <c r="AC1376" s="148"/>
      <c r="AD1376" s="148"/>
      <c r="AE1376" s="148"/>
      <c r="AF1376" s="148"/>
      <c r="AG1376" s="148" t="s">
        <v>1627</v>
      </c>
      <c r="AH1376" s="148"/>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2" x14ac:dyDescent="0.2">
      <c r="A1377" s="155"/>
      <c r="B1377" s="156"/>
      <c r="C1377" s="199" t="s">
        <v>1628</v>
      </c>
      <c r="D1377" s="185"/>
      <c r="E1377" s="186"/>
      <c r="F1377" s="159"/>
      <c r="G1377" s="159"/>
      <c r="H1377" s="159"/>
      <c r="I1377" s="159"/>
      <c r="J1377" s="159"/>
      <c r="K1377" s="159"/>
      <c r="L1377" s="159"/>
      <c r="M1377" s="159"/>
      <c r="N1377" s="158"/>
      <c r="O1377" s="158"/>
      <c r="P1377" s="158"/>
      <c r="Q1377" s="158"/>
      <c r="R1377" s="159"/>
      <c r="S1377" s="159"/>
      <c r="T1377" s="159"/>
      <c r="U1377" s="159"/>
      <c r="V1377" s="159"/>
      <c r="W1377" s="159"/>
      <c r="X1377" s="159"/>
      <c r="Y1377" s="159"/>
      <c r="Z1377" s="148"/>
      <c r="AA1377" s="148"/>
      <c r="AB1377" s="148"/>
      <c r="AC1377" s="148"/>
      <c r="AD1377" s="148"/>
      <c r="AE1377" s="148"/>
      <c r="AF1377" s="148"/>
      <c r="AG1377" s="148" t="s">
        <v>369</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3" x14ac:dyDescent="0.2">
      <c r="A1378" s="155"/>
      <c r="B1378" s="156"/>
      <c r="C1378" s="199" t="s">
        <v>1868</v>
      </c>
      <c r="D1378" s="185"/>
      <c r="E1378" s="186"/>
      <c r="F1378" s="159"/>
      <c r="G1378" s="159"/>
      <c r="H1378" s="159"/>
      <c r="I1378" s="159"/>
      <c r="J1378" s="159"/>
      <c r="K1378" s="159"/>
      <c r="L1378" s="159"/>
      <c r="M1378" s="159"/>
      <c r="N1378" s="158"/>
      <c r="O1378" s="158"/>
      <c r="P1378" s="158"/>
      <c r="Q1378" s="158"/>
      <c r="R1378" s="159"/>
      <c r="S1378" s="159"/>
      <c r="T1378" s="159"/>
      <c r="U1378" s="159"/>
      <c r="V1378" s="159"/>
      <c r="W1378" s="159"/>
      <c r="X1378" s="159"/>
      <c r="Y1378" s="159"/>
      <c r="Z1378" s="148"/>
      <c r="AA1378" s="148"/>
      <c r="AB1378" s="148"/>
      <c r="AC1378" s="148"/>
      <c r="AD1378" s="148"/>
      <c r="AE1378" s="148"/>
      <c r="AF1378" s="148"/>
      <c r="AG1378" s="148" t="s">
        <v>369</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3" x14ac:dyDescent="0.2">
      <c r="A1379" s="155"/>
      <c r="B1379" s="156"/>
      <c r="C1379" s="199" t="s">
        <v>1869</v>
      </c>
      <c r="D1379" s="185"/>
      <c r="E1379" s="186">
        <v>107.63357999999999</v>
      </c>
      <c r="F1379" s="159"/>
      <c r="G1379" s="159"/>
      <c r="H1379" s="159"/>
      <c r="I1379" s="159"/>
      <c r="J1379" s="159"/>
      <c r="K1379" s="159"/>
      <c r="L1379" s="159"/>
      <c r="M1379" s="159"/>
      <c r="N1379" s="158"/>
      <c r="O1379" s="158"/>
      <c r="P1379" s="158"/>
      <c r="Q1379" s="158"/>
      <c r="R1379" s="159"/>
      <c r="S1379" s="159"/>
      <c r="T1379" s="159"/>
      <c r="U1379" s="159"/>
      <c r="V1379" s="159"/>
      <c r="W1379" s="159"/>
      <c r="X1379" s="159"/>
      <c r="Y1379" s="159"/>
      <c r="Z1379" s="148"/>
      <c r="AA1379" s="148"/>
      <c r="AB1379" s="148"/>
      <c r="AC1379" s="148"/>
      <c r="AD1379" s="148"/>
      <c r="AE1379" s="148"/>
      <c r="AF1379" s="148"/>
      <c r="AG1379" s="148" t="s">
        <v>369</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72">
        <v>283</v>
      </c>
      <c r="B1380" s="173" t="s">
        <v>1870</v>
      </c>
      <c r="C1380" s="181" t="s">
        <v>1871</v>
      </c>
      <c r="D1380" s="174" t="s">
        <v>432</v>
      </c>
      <c r="E1380" s="175">
        <v>107.63357999999999</v>
      </c>
      <c r="F1380" s="176"/>
      <c r="G1380" s="177">
        <f>ROUND(E1380*F1380,2)</f>
        <v>0</v>
      </c>
      <c r="H1380" s="176"/>
      <c r="I1380" s="177">
        <f>ROUND(E1380*H1380,2)</f>
        <v>0</v>
      </c>
      <c r="J1380" s="176"/>
      <c r="K1380" s="177">
        <f>ROUND(E1380*J1380,2)</f>
        <v>0</v>
      </c>
      <c r="L1380" s="177">
        <v>21</v>
      </c>
      <c r="M1380" s="177">
        <f>G1380*(1+L1380/100)</f>
        <v>0</v>
      </c>
      <c r="N1380" s="175">
        <v>0</v>
      </c>
      <c r="O1380" s="175">
        <f>ROUND(E1380*N1380,2)</f>
        <v>0</v>
      </c>
      <c r="P1380" s="175">
        <v>0</v>
      </c>
      <c r="Q1380" s="175">
        <f>ROUND(E1380*P1380,2)</f>
        <v>0</v>
      </c>
      <c r="R1380" s="177" t="s">
        <v>1350</v>
      </c>
      <c r="S1380" s="177" t="s">
        <v>306</v>
      </c>
      <c r="T1380" s="178" t="s">
        <v>364</v>
      </c>
      <c r="U1380" s="159">
        <v>0.65300000000000002</v>
      </c>
      <c r="V1380" s="159">
        <f>ROUND(E1380*U1380,2)</f>
        <v>70.28</v>
      </c>
      <c r="W1380" s="159"/>
      <c r="X1380" s="159" t="s">
        <v>1626</v>
      </c>
      <c r="Y1380" s="159" t="s">
        <v>300</v>
      </c>
      <c r="Z1380" s="148"/>
      <c r="AA1380" s="148"/>
      <c r="AB1380" s="148"/>
      <c r="AC1380" s="148"/>
      <c r="AD1380" s="148"/>
      <c r="AE1380" s="148"/>
      <c r="AF1380" s="148"/>
      <c r="AG1380" s="148" t="s">
        <v>1627</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2" x14ac:dyDescent="0.2">
      <c r="A1381" s="155"/>
      <c r="B1381" s="156"/>
      <c r="C1381" s="199" t="s">
        <v>1628</v>
      </c>
      <c r="D1381" s="185"/>
      <c r="E1381" s="186"/>
      <c r="F1381" s="159"/>
      <c r="G1381" s="159"/>
      <c r="H1381" s="159"/>
      <c r="I1381" s="159"/>
      <c r="J1381" s="159"/>
      <c r="K1381" s="159"/>
      <c r="L1381" s="159"/>
      <c r="M1381" s="159"/>
      <c r="N1381" s="158"/>
      <c r="O1381" s="158"/>
      <c r="P1381" s="158"/>
      <c r="Q1381" s="158"/>
      <c r="R1381" s="159"/>
      <c r="S1381" s="159"/>
      <c r="T1381" s="159"/>
      <c r="U1381" s="159"/>
      <c r="V1381" s="159"/>
      <c r="W1381" s="159"/>
      <c r="X1381" s="159"/>
      <c r="Y1381" s="159"/>
      <c r="Z1381" s="148"/>
      <c r="AA1381" s="148"/>
      <c r="AB1381" s="148"/>
      <c r="AC1381" s="148"/>
      <c r="AD1381" s="148"/>
      <c r="AE1381" s="148"/>
      <c r="AF1381" s="148"/>
      <c r="AG1381" s="148" t="s">
        <v>369</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3" x14ac:dyDescent="0.2">
      <c r="A1382" s="155"/>
      <c r="B1382" s="156"/>
      <c r="C1382" s="199" t="s">
        <v>1868</v>
      </c>
      <c r="D1382" s="185"/>
      <c r="E1382" s="186"/>
      <c r="F1382" s="159"/>
      <c r="G1382" s="159"/>
      <c r="H1382" s="159"/>
      <c r="I1382" s="159"/>
      <c r="J1382" s="159"/>
      <c r="K1382" s="159"/>
      <c r="L1382" s="159"/>
      <c r="M1382" s="159"/>
      <c r="N1382" s="158"/>
      <c r="O1382" s="158"/>
      <c r="P1382" s="158"/>
      <c r="Q1382" s="158"/>
      <c r="R1382" s="159"/>
      <c r="S1382" s="159"/>
      <c r="T1382" s="159"/>
      <c r="U1382" s="159"/>
      <c r="V1382" s="159"/>
      <c r="W1382" s="159"/>
      <c r="X1382" s="159"/>
      <c r="Y1382" s="159"/>
      <c r="Z1382" s="148"/>
      <c r="AA1382" s="148"/>
      <c r="AB1382" s="148"/>
      <c r="AC1382" s="148"/>
      <c r="AD1382" s="148"/>
      <c r="AE1382" s="148"/>
      <c r="AF1382" s="148"/>
      <c r="AG1382" s="148" t="s">
        <v>369</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3" x14ac:dyDescent="0.2">
      <c r="A1383" s="155"/>
      <c r="B1383" s="156"/>
      <c r="C1383" s="199" t="s">
        <v>1869</v>
      </c>
      <c r="D1383" s="185"/>
      <c r="E1383" s="186">
        <v>107.63357999999999</v>
      </c>
      <c r="F1383" s="159"/>
      <c r="G1383" s="159"/>
      <c r="H1383" s="159"/>
      <c r="I1383" s="159"/>
      <c r="J1383" s="159"/>
      <c r="K1383" s="159"/>
      <c r="L1383" s="159"/>
      <c r="M1383" s="159"/>
      <c r="N1383" s="158"/>
      <c r="O1383" s="158"/>
      <c r="P1383" s="158"/>
      <c r="Q1383" s="158"/>
      <c r="R1383" s="159"/>
      <c r="S1383" s="159"/>
      <c r="T1383" s="159"/>
      <c r="U1383" s="159"/>
      <c r="V1383" s="159"/>
      <c r="W1383" s="159"/>
      <c r="X1383" s="159"/>
      <c r="Y1383" s="159"/>
      <c r="Z1383" s="148"/>
      <c r="AA1383" s="148"/>
      <c r="AB1383" s="148"/>
      <c r="AC1383" s="148"/>
      <c r="AD1383" s="148"/>
      <c r="AE1383" s="148"/>
      <c r="AF1383" s="148"/>
      <c r="AG1383" s="148" t="s">
        <v>369</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72">
        <v>284</v>
      </c>
      <c r="B1384" s="173" t="s">
        <v>1632</v>
      </c>
      <c r="C1384" s="181" t="s">
        <v>1633</v>
      </c>
      <c r="D1384" s="174" t="s">
        <v>432</v>
      </c>
      <c r="E1384" s="175">
        <v>107.63357999999999</v>
      </c>
      <c r="F1384" s="176"/>
      <c r="G1384" s="177">
        <f>ROUND(E1384*F1384,2)</f>
        <v>0</v>
      </c>
      <c r="H1384" s="176"/>
      <c r="I1384" s="177">
        <f>ROUND(E1384*H1384,2)</f>
        <v>0</v>
      </c>
      <c r="J1384" s="176"/>
      <c r="K1384" s="177">
        <f>ROUND(E1384*J1384,2)</f>
        <v>0</v>
      </c>
      <c r="L1384" s="177">
        <v>21</v>
      </c>
      <c r="M1384" s="177">
        <f>G1384*(1+L1384/100)</f>
        <v>0</v>
      </c>
      <c r="N1384" s="175">
        <v>0</v>
      </c>
      <c r="O1384" s="175">
        <f>ROUND(E1384*N1384,2)</f>
        <v>0</v>
      </c>
      <c r="P1384" s="175">
        <v>0</v>
      </c>
      <c r="Q1384" s="175">
        <f>ROUND(E1384*P1384,2)</f>
        <v>0</v>
      </c>
      <c r="R1384" s="177" t="s">
        <v>1350</v>
      </c>
      <c r="S1384" s="177" t="s">
        <v>306</v>
      </c>
      <c r="T1384" s="178" t="s">
        <v>364</v>
      </c>
      <c r="U1384" s="159">
        <v>0.49</v>
      </c>
      <c r="V1384" s="159">
        <f>ROUND(E1384*U1384,2)</f>
        <v>52.74</v>
      </c>
      <c r="W1384" s="159"/>
      <c r="X1384" s="159" t="s">
        <v>1626</v>
      </c>
      <c r="Y1384" s="159" t="s">
        <v>300</v>
      </c>
      <c r="Z1384" s="148"/>
      <c r="AA1384" s="148"/>
      <c r="AB1384" s="148"/>
      <c r="AC1384" s="148"/>
      <c r="AD1384" s="148"/>
      <c r="AE1384" s="148"/>
      <c r="AF1384" s="148"/>
      <c r="AG1384" s="148" t="s">
        <v>1627</v>
      </c>
      <c r="AH1384" s="148"/>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2" x14ac:dyDescent="0.2">
      <c r="A1385" s="155"/>
      <c r="B1385" s="156"/>
      <c r="C1385" s="262" t="s">
        <v>1634</v>
      </c>
      <c r="D1385" s="263"/>
      <c r="E1385" s="263"/>
      <c r="F1385" s="263"/>
      <c r="G1385" s="263"/>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303</v>
      </c>
      <c r="AH1385" s="148"/>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2" x14ac:dyDescent="0.2">
      <c r="A1386" s="155"/>
      <c r="B1386" s="156"/>
      <c r="C1386" s="199" t="s">
        <v>1628</v>
      </c>
      <c r="D1386" s="185"/>
      <c r="E1386" s="186"/>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369</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3" x14ac:dyDescent="0.2">
      <c r="A1387" s="155"/>
      <c r="B1387" s="156"/>
      <c r="C1387" s="199" t="s">
        <v>1868</v>
      </c>
      <c r="D1387" s="185"/>
      <c r="E1387" s="186"/>
      <c r="F1387" s="159"/>
      <c r="G1387" s="159"/>
      <c r="H1387" s="159"/>
      <c r="I1387" s="159"/>
      <c r="J1387" s="159"/>
      <c r="K1387" s="159"/>
      <c r="L1387" s="159"/>
      <c r="M1387" s="159"/>
      <c r="N1387" s="158"/>
      <c r="O1387" s="158"/>
      <c r="P1387" s="158"/>
      <c r="Q1387" s="158"/>
      <c r="R1387" s="159"/>
      <c r="S1387" s="159"/>
      <c r="T1387" s="159"/>
      <c r="U1387" s="159"/>
      <c r="V1387" s="159"/>
      <c r="W1387" s="159"/>
      <c r="X1387" s="159"/>
      <c r="Y1387" s="159"/>
      <c r="Z1387" s="148"/>
      <c r="AA1387" s="148"/>
      <c r="AB1387" s="148"/>
      <c r="AC1387" s="148"/>
      <c r="AD1387" s="148"/>
      <c r="AE1387" s="148"/>
      <c r="AF1387" s="148"/>
      <c r="AG1387" s="148" t="s">
        <v>369</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3" x14ac:dyDescent="0.2">
      <c r="A1388" s="155"/>
      <c r="B1388" s="156"/>
      <c r="C1388" s="199" t="s">
        <v>1869</v>
      </c>
      <c r="D1388" s="185"/>
      <c r="E1388" s="186">
        <v>107.63357999999999</v>
      </c>
      <c r="F1388" s="159"/>
      <c r="G1388" s="159"/>
      <c r="H1388" s="159"/>
      <c r="I1388" s="159"/>
      <c r="J1388" s="159"/>
      <c r="K1388" s="159"/>
      <c r="L1388" s="159"/>
      <c r="M1388" s="159"/>
      <c r="N1388" s="158"/>
      <c r="O1388" s="158"/>
      <c r="P1388" s="158"/>
      <c r="Q1388" s="158"/>
      <c r="R1388" s="159"/>
      <c r="S1388" s="159"/>
      <c r="T1388" s="159"/>
      <c r="U1388" s="159"/>
      <c r="V1388" s="159"/>
      <c r="W1388" s="159"/>
      <c r="X1388" s="159"/>
      <c r="Y1388" s="159"/>
      <c r="Z1388" s="148"/>
      <c r="AA1388" s="148"/>
      <c r="AB1388" s="148"/>
      <c r="AC1388" s="148"/>
      <c r="AD1388" s="148"/>
      <c r="AE1388" s="148"/>
      <c r="AF1388" s="148"/>
      <c r="AG1388" s="148" t="s">
        <v>369</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72">
        <v>285</v>
      </c>
      <c r="B1389" s="173" t="s">
        <v>1636</v>
      </c>
      <c r="C1389" s="181" t="s">
        <v>1637</v>
      </c>
      <c r="D1389" s="174" t="s">
        <v>432</v>
      </c>
      <c r="E1389" s="175">
        <v>2045.0379499999999</v>
      </c>
      <c r="F1389" s="176"/>
      <c r="G1389" s="177">
        <f>ROUND(E1389*F1389,2)</f>
        <v>0</v>
      </c>
      <c r="H1389" s="176"/>
      <c r="I1389" s="177">
        <f>ROUND(E1389*H1389,2)</f>
        <v>0</v>
      </c>
      <c r="J1389" s="176"/>
      <c r="K1389" s="177">
        <f>ROUND(E1389*J1389,2)</f>
        <v>0</v>
      </c>
      <c r="L1389" s="177">
        <v>21</v>
      </c>
      <c r="M1389" s="177">
        <f>G1389*(1+L1389/100)</f>
        <v>0</v>
      </c>
      <c r="N1389" s="175">
        <v>0</v>
      </c>
      <c r="O1389" s="175">
        <f>ROUND(E1389*N1389,2)</f>
        <v>0</v>
      </c>
      <c r="P1389" s="175">
        <v>0</v>
      </c>
      <c r="Q1389" s="175">
        <f>ROUND(E1389*P1389,2)</f>
        <v>0</v>
      </c>
      <c r="R1389" s="177" t="s">
        <v>1350</v>
      </c>
      <c r="S1389" s="177" t="s">
        <v>306</v>
      </c>
      <c r="T1389" s="178" t="s">
        <v>364</v>
      </c>
      <c r="U1389" s="159">
        <v>0</v>
      </c>
      <c r="V1389" s="159">
        <f>ROUND(E1389*U1389,2)</f>
        <v>0</v>
      </c>
      <c r="W1389" s="159"/>
      <c r="X1389" s="159" t="s">
        <v>1626</v>
      </c>
      <c r="Y1389" s="159" t="s">
        <v>300</v>
      </c>
      <c r="Z1389" s="148"/>
      <c r="AA1389" s="148"/>
      <c r="AB1389" s="148"/>
      <c r="AC1389" s="148"/>
      <c r="AD1389" s="148"/>
      <c r="AE1389" s="148"/>
      <c r="AF1389" s="148"/>
      <c r="AG1389" s="148" t="s">
        <v>1627</v>
      </c>
      <c r="AH1389" s="148"/>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2" x14ac:dyDescent="0.2">
      <c r="A1390" s="155"/>
      <c r="B1390" s="156"/>
      <c r="C1390" s="199" t="s">
        <v>1628</v>
      </c>
      <c r="D1390" s="185"/>
      <c r="E1390" s="186"/>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369</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3" x14ac:dyDescent="0.2">
      <c r="A1391" s="155"/>
      <c r="B1391" s="156"/>
      <c r="C1391" s="199" t="s">
        <v>1868</v>
      </c>
      <c r="D1391" s="185"/>
      <c r="E1391" s="186"/>
      <c r="F1391" s="159"/>
      <c r="G1391" s="159"/>
      <c r="H1391" s="159"/>
      <c r="I1391" s="159"/>
      <c r="J1391" s="159"/>
      <c r="K1391" s="159"/>
      <c r="L1391" s="159"/>
      <c r="M1391" s="159"/>
      <c r="N1391" s="158"/>
      <c r="O1391" s="158"/>
      <c r="P1391" s="158"/>
      <c r="Q1391" s="158"/>
      <c r="R1391" s="159"/>
      <c r="S1391" s="159"/>
      <c r="T1391" s="159"/>
      <c r="U1391" s="159"/>
      <c r="V1391" s="159"/>
      <c r="W1391" s="159"/>
      <c r="X1391" s="159"/>
      <c r="Y1391" s="159"/>
      <c r="Z1391" s="148"/>
      <c r="AA1391" s="148"/>
      <c r="AB1391" s="148"/>
      <c r="AC1391" s="148"/>
      <c r="AD1391" s="148"/>
      <c r="AE1391" s="148"/>
      <c r="AF1391" s="148"/>
      <c r="AG1391" s="148" t="s">
        <v>369</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3" x14ac:dyDescent="0.2">
      <c r="A1392" s="155"/>
      <c r="B1392" s="156"/>
      <c r="C1392" s="199" t="s">
        <v>1872</v>
      </c>
      <c r="D1392" s="185"/>
      <c r="E1392" s="186">
        <v>2045.0379499999999</v>
      </c>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8"/>
      <c r="AA1392" s="148"/>
      <c r="AB1392" s="148"/>
      <c r="AC1392" s="148"/>
      <c r="AD1392" s="148"/>
      <c r="AE1392" s="148"/>
      <c r="AF1392" s="148"/>
      <c r="AG1392" s="148" t="s">
        <v>369</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72">
        <v>286</v>
      </c>
      <c r="B1393" s="173" t="s">
        <v>1639</v>
      </c>
      <c r="C1393" s="181" t="s">
        <v>1640</v>
      </c>
      <c r="D1393" s="174" t="s">
        <v>432</v>
      </c>
      <c r="E1393" s="175">
        <v>107.63357999999999</v>
      </c>
      <c r="F1393" s="176"/>
      <c r="G1393" s="177">
        <f>ROUND(E1393*F1393,2)</f>
        <v>0</v>
      </c>
      <c r="H1393" s="176"/>
      <c r="I1393" s="177">
        <f>ROUND(E1393*H1393,2)</f>
        <v>0</v>
      </c>
      <c r="J1393" s="176"/>
      <c r="K1393" s="177">
        <f>ROUND(E1393*J1393,2)</f>
        <v>0</v>
      </c>
      <c r="L1393" s="177">
        <v>21</v>
      </c>
      <c r="M1393" s="177">
        <f>G1393*(1+L1393/100)</f>
        <v>0</v>
      </c>
      <c r="N1393" s="175">
        <v>0</v>
      </c>
      <c r="O1393" s="175">
        <f>ROUND(E1393*N1393,2)</f>
        <v>0</v>
      </c>
      <c r="P1393" s="175">
        <v>0</v>
      </c>
      <c r="Q1393" s="175">
        <f>ROUND(E1393*P1393,2)</f>
        <v>0</v>
      </c>
      <c r="R1393" s="177" t="s">
        <v>1350</v>
      </c>
      <c r="S1393" s="177" t="s">
        <v>306</v>
      </c>
      <c r="T1393" s="178" t="s">
        <v>364</v>
      </c>
      <c r="U1393" s="159">
        <v>0.94199999999999995</v>
      </c>
      <c r="V1393" s="159">
        <f>ROUND(E1393*U1393,2)</f>
        <v>101.39</v>
      </c>
      <c r="W1393" s="159"/>
      <c r="X1393" s="159" t="s">
        <v>1626</v>
      </c>
      <c r="Y1393" s="159" t="s">
        <v>300</v>
      </c>
      <c r="Z1393" s="148"/>
      <c r="AA1393" s="148"/>
      <c r="AB1393" s="148"/>
      <c r="AC1393" s="148"/>
      <c r="AD1393" s="148"/>
      <c r="AE1393" s="148"/>
      <c r="AF1393" s="148"/>
      <c r="AG1393" s="148" t="s">
        <v>1627</v>
      </c>
      <c r="AH1393" s="148"/>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2" x14ac:dyDescent="0.2">
      <c r="A1394" s="155"/>
      <c r="B1394" s="156"/>
      <c r="C1394" s="199" t="s">
        <v>1628</v>
      </c>
      <c r="D1394" s="185"/>
      <c r="E1394" s="186"/>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369</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3" x14ac:dyDescent="0.2">
      <c r="A1395" s="155"/>
      <c r="B1395" s="156"/>
      <c r="C1395" s="199" t="s">
        <v>1868</v>
      </c>
      <c r="D1395" s="185"/>
      <c r="E1395" s="186"/>
      <c r="F1395" s="159"/>
      <c r="G1395" s="159"/>
      <c r="H1395" s="159"/>
      <c r="I1395" s="159"/>
      <c r="J1395" s="159"/>
      <c r="K1395" s="159"/>
      <c r="L1395" s="159"/>
      <c r="M1395" s="159"/>
      <c r="N1395" s="158"/>
      <c r="O1395" s="158"/>
      <c r="P1395" s="158"/>
      <c r="Q1395" s="158"/>
      <c r="R1395" s="159"/>
      <c r="S1395" s="159"/>
      <c r="T1395" s="159"/>
      <c r="U1395" s="159"/>
      <c r="V1395" s="159"/>
      <c r="W1395" s="159"/>
      <c r="X1395" s="159"/>
      <c r="Y1395" s="159"/>
      <c r="Z1395" s="148"/>
      <c r="AA1395" s="148"/>
      <c r="AB1395" s="148"/>
      <c r="AC1395" s="148"/>
      <c r="AD1395" s="148"/>
      <c r="AE1395" s="148"/>
      <c r="AF1395" s="148"/>
      <c r="AG1395" s="148" t="s">
        <v>369</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3" x14ac:dyDescent="0.2">
      <c r="A1396" s="155"/>
      <c r="B1396" s="156"/>
      <c r="C1396" s="199" t="s">
        <v>1869</v>
      </c>
      <c r="D1396" s="185"/>
      <c r="E1396" s="186">
        <v>107.63357999999999</v>
      </c>
      <c r="F1396" s="159"/>
      <c r="G1396" s="159"/>
      <c r="H1396" s="159"/>
      <c r="I1396" s="159"/>
      <c r="J1396" s="159"/>
      <c r="K1396" s="159"/>
      <c r="L1396" s="159"/>
      <c r="M1396" s="159"/>
      <c r="N1396" s="158"/>
      <c r="O1396" s="158"/>
      <c r="P1396" s="158"/>
      <c r="Q1396" s="158"/>
      <c r="R1396" s="159"/>
      <c r="S1396" s="159"/>
      <c r="T1396" s="159"/>
      <c r="U1396" s="159"/>
      <c r="V1396" s="159"/>
      <c r="W1396" s="159"/>
      <c r="X1396" s="159"/>
      <c r="Y1396" s="159"/>
      <c r="Z1396" s="148"/>
      <c r="AA1396" s="148"/>
      <c r="AB1396" s="148"/>
      <c r="AC1396" s="148"/>
      <c r="AD1396" s="148"/>
      <c r="AE1396" s="148"/>
      <c r="AF1396" s="148"/>
      <c r="AG1396" s="148" t="s">
        <v>369</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ht="22.5" outlineLevel="1" x14ac:dyDescent="0.2">
      <c r="A1397" s="172">
        <v>287</v>
      </c>
      <c r="B1397" s="173" t="s">
        <v>1641</v>
      </c>
      <c r="C1397" s="181" t="s">
        <v>1642</v>
      </c>
      <c r="D1397" s="174" t="s">
        <v>432</v>
      </c>
      <c r="E1397" s="175">
        <v>1076.3357599999999</v>
      </c>
      <c r="F1397" s="176"/>
      <c r="G1397" s="177">
        <f>ROUND(E1397*F1397,2)</f>
        <v>0</v>
      </c>
      <c r="H1397" s="176"/>
      <c r="I1397" s="177">
        <f>ROUND(E1397*H1397,2)</f>
        <v>0</v>
      </c>
      <c r="J1397" s="176"/>
      <c r="K1397" s="177">
        <f>ROUND(E1397*J1397,2)</f>
        <v>0</v>
      </c>
      <c r="L1397" s="177">
        <v>21</v>
      </c>
      <c r="M1397" s="177">
        <f>G1397*(1+L1397/100)</f>
        <v>0</v>
      </c>
      <c r="N1397" s="175">
        <v>0</v>
      </c>
      <c r="O1397" s="175">
        <f>ROUND(E1397*N1397,2)</f>
        <v>0</v>
      </c>
      <c r="P1397" s="175">
        <v>0</v>
      </c>
      <c r="Q1397" s="175">
        <f>ROUND(E1397*P1397,2)</f>
        <v>0</v>
      </c>
      <c r="R1397" s="177" t="s">
        <v>1350</v>
      </c>
      <c r="S1397" s="177" t="s">
        <v>306</v>
      </c>
      <c r="T1397" s="178" t="s">
        <v>364</v>
      </c>
      <c r="U1397" s="159">
        <v>0.105</v>
      </c>
      <c r="V1397" s="159">
        <f>ROUND(E1397*U1397,2)</f>
        <v>113.02</v>
      </c>
      <c r="W1397" s="159"/>
      <c r="X1397" s="159" t="s">
        <v>1626</v>
      </c>
      <c r="Y1397" s="159" t="s">
        <v>300</v>
      </c>
      <c r="Z1397" s="148"/>
      <c r="AA1397" s="148"/>
      <c r="AB1397" s="148"/>
      <c r="AC1397" s="148"/>
      <c r="AD1397" s="148"/>
      <c r="AE1397" s="148"/>
      <c r="AF1397" s="148"/>
      <c r="AG1397" s="148" t="s">
        <v>1627</v>
      </c>
      <c r="AH1397" s="148"/>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2" x14ac:dyDescent="0.2">
      <c r="A1398" s="155"/>
      <c r="B1398" s="156"/>
      <c r="C1398" s="199" t="s">
        <v>1628</v>
      </c>
      <c r="D1398" s="185"/>
      <c r="E1398" s="186"/>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369</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3" x14ac:dyDescent="0.2">
      <c r="A1399" s="155"/>
      <c r="B1399" s="156"/>
      <c r="C1399" s="199" t="s">
        <v>1868</v>
      </c>
      <c r="D1399" s="185"/>
      <c r="E1399" s="186"/>
      <c r="F1399" s="159"/>
      <c r="G1399" s="159"/>
      <c r="H1399" s="159"/>
      <c r="I1399" s="159"/>
      <c r="J1399" s="159"/>
      <c r="K1399" s="159"/>
      <c r="L1399" s="159"/>
      <c r="M1399" s="159"/>
      <c r="N1399" s="158"/>
      <c r="O1399" s="158"/>
      <c r="P1399" s="158"/>
      <c r="Q1399" s="158"/>
      <c r="R1399" s="159"/>
      <c r="S1399" s="159"/>
      <c r="T1399" s="159"/>
      <c r="U1399" s="159"/>
      <c r="V1399" s="159"/>
      <c r="W1399" s="159"/>
      <c r="X1399" s="159"/>
      <c r="Y1399" s="159"/>
      <c r="Z1399" s="148"/>
      <c r="AA1399" s="148"/>
      <c r="AB1399" s="148"/>
      <c r="AC1399" s="148"/>
      <c r="AD1399" s="148"/>
      <c r="AE1399" s="148"/>
      <c r="AF1399" s="148"/>
      <c r="AG1399" s="148" t="s">
        <v>369</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3" x14ac:dyDescent="0.2">
      <c r="A1400" s="155"/>
      <c r="B1400" s="156"/>
      <c r="C1400" s="199" t="s">
        <v>1873</v>
      </c>
      <c r="D1400" s="185"/>
      <c r="E1400" s="186">
        <v>1076.3357599999999</v>
      </c>
      <c r="F1400" s="159"/>
      <c r="G1400" s="159"/>
      <c r="H1400" s="159"/>
      <c r="I1400" s="159"/>
      <c r="J1400" s="159"/>
      <c r="K1400" s="159"/>
      <c r="L1400" s="159"/>
      <c r="M1400" s="159"/>
      <c r="N1400" s="158"/>
      <c r="O1400" s="158"/>
      <c r="P1400" s="158"/>
      <c r="Q1400" s="158"/>
      <c r="R1400" s="159"/>
      <c r="S1400" s="159"/>
      <c r="T1400" s="159"/>
      <c r="U1400" s="159"/>
      <c r="V1400" s="159"/>
      <c r="W1400" s="159"/>
      <c r="X1400" s="159"/>
      <c r="Y1400" s="159"/>
      <c r="Z1400" s="148"/>
      <c r="AA1400" s="148"/>
      <c r="AB1400" s="148"/>
      <c r="AC1400" s="148"/>
      <c r="AD1400" s="148"/>
      <c r="AE1400" s="148"/>
      <c r="AF1400" s="148"/>
      <c r="AG1400" s="148" t="s">
        <v>369</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1" x14ac:dyDescent="0.2">
      <c r="A1401" s="172">
        <v>288</v>
      </c>
      <c r="B1401" s="173" t="s">
        <v>1874</v>
      </c>
      <c r="C1401" s="181" t="s">
        <v>1875</v>
      </c>
      <c r="D1401" s="174" t="s">
        <v>432</v>
      </c>
      <c r="E1401" s="175">
        <v>107.63357999999999</v>
      </c>
      <c r="F1401" s="176"/>
      <c r="G1401" s="177">
        <f>ROUND(E1401*F1401,2)</f>
        <v>0</v>
      </c>
      <c r="H1401" s="176"/>
      <c r="I1401" s="177">
        <f>ROUND(E1401*H1401,2)</f>
        <v>0</v>
      </c>
      <c r="J1401" s="176"/>
      <c r="K1401" s="177">
        <f>ROUND(E1401*J1401,2)</f>
        <v>0</v>
      </c>
      <c r="L1401" s="177">
        <v>21</v>
      </c>
      <c r="M1401" s="177">
        <f>G1401*(1+L1401/100)</f>
        <v>0</v>
      </c>
      <c r="N1401" s="175">
        <v>0</v>
      </c>
      <c r="O1401" s="175">
        <f>ROUND(E1401*N1401,2)</f>
        <v>0</v>
      </c>
      <c r="P1401" s="175">
        <v>0</v>
      </c>
      <c r="Q1401" s="175">
        <f>ROUND(E1401*P1401,2)</f>
        <v>0</v>
      </c>
      <c r="R1401" s="177" t="s">
        <v>1350</v>
      </c>
      <c r="S1401" s="177" t="s">
        <v>306</v>
      </c>
      <c r="T1401" s="178" t="s">
        <v>364</v>
      </c>
      <c r="U1401" s="159">
        <v>0</v>
      </c>
      <c r="V1401" s="159">
        <f>ROUND(E1401*U1401,2)</f>
        <v>0</v>
      </c>
      <c r="W1401" s="159"/>
      <c r="X1401" s="159" t="s">
        <v>1626</v>
      </c>
      <c r="Y1401" s="159" t="s">
        <v>300</v>
      </c>
      <c r="Z1401" s="148"/>
      <c r="AA1401" s="148"/>
      <c r="AB1401" s="148"/>
      <c r="AC1401" s="148"/>
      <c r="AD1401" s="148"/>
      <c r="AE1401" s="148"/>
      <c r="AF1401" s="148"/>
      <c r="AG1401" s="148" t="s">
        <v>1627</v>
      </c>
      <c r="AH1401" s="148"/>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2" x14ac:dyDescent="0.2">
      <c r="A1402" s="155"/>
      <c r="B1402" s="156"/>
      <c r="C1402" s="199" t="s">
        <v>1628</v>
      </c>
      <c r="D1402" s="185"/>
      <c r="E1402" s="186"/>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8"/>
      <c r="AA1402" s="148"/>
      <c r="AB1402" s="148"/>
      <c r="AC1402" s="148"/>
      <c r="AD1402" s="148"/>
      <c r="AE1402" s="148"/>
      <c r="AF1402" s="148"/>
      <c r="AG1402" s="148" t="s">
        <v>369</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3" x14ac:dyDescent="0.2">
      <c r="A1403" s="155"/>
      <c r="B1403" s="156"/>
      <c r="C1403" s="199" t="s">
        <v>1868</v>
      </c>
      <c r="D1403" s="185"/>
      <c r="E1403" s="186"/>
      <c r="F1403" s="159"/>
      <c r="G1403" s="159"/>
      <c r="H1403" s="159"/>
      <c r="I1403" s="159"/>
      <c r="J1403" s="159"/>
      <c r="K1403" s="159"/>
      <c r="L1403" s="159"/>
      <c r="M1403" s="159"/>
      <c r="N1403" s="158"/>
      <c r="O1403" s="158"/>
      <c r="P1403" s="158"/>
      <c r="Q1403" s="158"/>
      <c r="R1403" s="159"/>
      <c r="S1403" s="159"/>
      <c r="T1403" s="159"/>
      <c r="U1403" s="159"/>
      <c r="V1403" s="159"/>
      <c r="W1403" s="159"/>
      <c r="X1403" s="159"/>
      <c r="Y1403" s="159"/>
      <c r="Z1403" s="148"/>
      <c r="AA1403" s="148"/>
      <c r="AB1403" s="148"/>
      <c r="AC1403" s="148"/>
      <c r="AD1403" s="148"/>
      <c r="AE1403" s="148"/>
      <c r="AF1403" s="148"/>
      <c r="AG1403" s="148" t="s">
        <v>369</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3" x14ac:dyDescent="0.2">
      <c r="A1404" s="155"/>
      <c r="B1404" s="156"/>
      <c r="C1404" s="199" t="s">
        <v>1869</v>
      </c>
      <c r="D1404" s="185"/>
      <c r="E1404" s="186">
        <v>107.63357999999999</v>
      </c>
      <c r="F1404" s="159"/>
      <c r="G1404" s="159"/>
      <c r="H1404" s="159"/>
      <c r="I1404" s="159"/>
      <c r="J1404" s="159"/>
      <c r="K1404" s="159"/>
      <c r="L1404" s="159"/>
      <c r="M1404" s="159"/>
      <c r="N1404" s="158"/>
      <c r="O1404" s="158"/>
      <c r="P1404" s="158"/>
      <c r="Q1404" s="158"/>
      <c r="R1404" s="159"/>
      <c r="S1404" s="159"/>
      <c r="T1404" s="159"/>
      <c r="U1404" s="159"/>
      <c r="V1404" s="159"/>
      <c r="W1404" s="159"/>
      <c r="X1404" s="159"/>
      <c r="Y1404" s="159"/>
      <c r="Z1404" s="148"/>
      <c r="AA1404" s="148"/>
      <c r="AB1404" s="148"/>
      <c r="AC1404" s="148"/>
      <c r="AD1404" s="148"/>
      <c r="AE1404" s="148"/>
      <c r="AF1404" s="148"/>
      <c r="AG1404" s="148" t="s">
        <v>369</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x14ac:dyDescent="0.2">
      <c r="A1405" s="162" t="s">
        <v>292</v>
      </c>
      <c r="B1405" s="163" t="s">
        <v>208</v>
      </c>
      <c r="C1405" s="180" t="s">
        <v>209</v>
      </c>
      <c r="D1405" s="164"/>
      <c r="E1405" s="165"/>
      <c r="F1405" s="166"/>
      <c r="G1405" s="166">
        <f>SUMIF(AG1406:AG1534,"&lt;&gt;NOR",G1406:G1534)</f>
        <v>0</v>
      </c>
      <c r="H1405" s="166"/>
      <c r="I1405" s="166">
        <f>SUM(I1406:I1534)</f>
        <v>0</v>
      </c>
      <c r="J1405" s="166"/>
      <c r="K1405" s="166">
        <f>SUM(K1406:K1534)</f>
        <v>0</v>
      </c>
      <c r="L1405" s="166"/>
      <c r="M1405" s="166">
        <f>SUM(M1406:M1534)</f>
        <v>0</v>
      </c>
      <c r="N1405" s="165"/>
      <c r="O1405" s="165">
        <f>SUM(O1406:O1534)</f>
        <v>16.77</v>
      </c>
      <c r="P1405" s="165"/>
      <c r="Q1405" s="165">
        <f>SUM(Q1406:Q1534)</f>
        <v>103.85</v>
      </c>
      <c r="R1405" s="166"/>
      <c r="S1405" s="166"/>
      <c r="T1405" s="167"/>
      <c r="U1405" s="161"/>
      <c r="V1405" s="161">
        <f>SUM(V1406:V1534)</f>
        <v>1457.43</v>
      </c>
      <c r="W1405" s="161"/>
      <c r="X1405" s="161"/>
      <c r="Y1405" s="161"/>
      <c r="AG1405" t="s">
        <v>293</v>
      </c>
    </row>
    <row r="1406" spans="1:60" ht="22.5" outlineLevel="1" x14ac:dyDescent="0.2">
      <c r="A1406" s="172">
        <v>289</v>
      </c>
      <c r="B1406" s="173" t="s">
        <v>1876</v>
      </c>
      <c r="C1406" s="181" t="s">
        <v>1877</v>
      </c>
      <c r="D1406" s="174" t="s">
        <v>448</v>
      </c>
      <c r="E1406" s="175">
        <v>651.82000000000005</v>
      </c>
      <c r="F1406" s="176"/>
      <c r="G1406" s="177">
        <f>ROUND(E1406*F1406,2)</f>
        <v>0</v>
      </c>
      <c r="H1406" s="176"/>
      <c r="I1406" s="177">
        <f>ROUND(E1406*H1406,2)</f>
        <v>0</v>
      </c>
      <c r="J1406" s="176"/>
      <c r="K1406" s="177">
        <f>ROUND(E1406*J1406,2)</f>
        <v>0</v>
      </c>
      <c r="L1406" s="177">
        <v>21</v>
      </c>
      <c r="M1406" s="177">
        <f>G1406*(1+L1406/100)</f>
        <v>0</v>
      </c>
      <c r="N1406" s="175">
        <v>0</v>
      </c>
      <c r="O1406" s="175">
        <f>ROUND(E1406*N1406,2)</f>
        <v>0</v>
      </c>
      <c r="P1406" s="175">
        <v>2E-3</v>
      </c>
      <c r="Q1406" s="175">
        <f>ROUND(E1406*P1406,2)</f>
        <v>1.3</v>
      </c>
      <c r="R1406" s="177" t="s">
        <v>1878</v>
      </c>
      <c r="S1406" s="177" t="s">
        <v>306</v>
      </c>
      <c r="T1406" s="178" t="s">
        <v>364</v>
      </c>
      <c r="U1406" s="159">
        <v>3.7999999999999999E-2</v>
      </c>
      <c r="V1406" s="159">
        <f>ROUND(E1406*U1406,2)</f>
        <v>24.77</v>
      </c>
      <c r="W1406" s="159"/>
      <c r="X1406" s="159" t="s">
        <v>355</v>
      </c>
      <c r="Y1406" s="159" t="s">
        <v>365</v>
      </c>
      <c r="Z1406" s="148"/>
      <c r="AA1406" s="148"/>
      <c r="AB1406" s="148"/>
      <c r="AC1406" s="148"/>
      <c r="AD1406" s="148"/>
      <c r="AE1406" s="148"/>
      <c r="AF1406" s="148"/>
      <c r="AG1406" s="148" t="s">
        <v>356</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2" x14ac:dyDescent="0.2">
      <c r="A1407" s="155"/>
      <c r="B1407" s="156"/>
      <c r="C1407" s="199" t="s">
        <v>1447</v>
      </c>
      <c r="D1407" s="185"/>
      <c r="E1407" s="186"/>
      <c r="F1407" s="159"/>
      <c r="G1407" s="159"/>
      <c r="H1407" s="159"/>
      <c r="I1407" s="159"/>
      <c r="J1407" s="159"/>
      <c r="K1407" s="159"/>
      <c r="L1407" s="159"/>
      <c r="M1407" s="159"/>
      <c r="N1407" s="158"/>
      <c r="O1407" s="158"/>
      <c r="P1407" s="158"/>
      <c r="Q1407" s="158"/>
      <c r="R1407" s="159"/>
      <c r="S1407" s="159"/>
      <c r="T1407" s="159"/>
      <c r="U1407" s="159"/>
      <c r="V1407" s="159"/>
      <c r="W1407" s="159"/>
      <c r="X1407" s="159"/>
      <c r="Y1407" s="159"/>
      <c r="Z1407" s="148"/>
      <c r="AA1407" s="148"/>
      <c r="AB1407" s="148"/>
      <c r="AC1407" s="148"/>
      <c r="AD1407" s="148"/>
      <c r="AE1407" s="148"/>
      <c r="AF1407" s="148"/>
      <c r="AG1407" s="148" t="s">
        <v>369</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3" x14ac:dyDescent="0.2">
      <c r="A1408" s="155"/>
      <c r="B1408" s="156"/>
      <c r="C1408" s="199" t="s">
        <v>1477</v>
      </c>
      <c r="D1408" s="185"/>
      <c r="E1408" s="186">
        <v>122.96</v>
      </c>
      <c r="F1408" s="159"/>
      <c r="G1408" s="159"/>
      <c r="H1408" s="159"/>
      <c r="I1408" s="159"/>
      <c r="J1408" s="159"/>
      <c r="K1408" s="159"/>
      <c r="L1408" s="159"/>
      <c r="M1408" s="159"/>
      <c r="N1408" s="158"/>
      <c r="O1408" s="158"/>
      <c r="P1408" s="158"/>
      <c r="Q1408" s="158"/>
      <c r="R1408" s="159"/>
      <c r="S1408" s="159"/>
      <c r="T1408" s="159"/>
      <c r="U1408" s="159"/>
      <c r="V1408" s="159"/>
      <c r="W1408" s="159"/>
      <c r="X1408" s="159"/>
      <c r="Y1408" s="159"/>
      <c r="Z1408" s="148"/>
      <c r="AA1408" s="148"/>
      <c r="AB1408" s="148"/>
      <c r="AC1408" s="148"/>
      <c r="AD1408" s="148"/>
      <c r="AE1408" s="148"/>
      <c r="AF1408" s="148"/>
      <c r="AG1408" s="148" t="s">
        <v>369</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3" x14ac:dyDescent="0.2">
      <c r="A1409" s="155"/>
      <c r="B1409" s="156"/>
      <c r="C1409" s="199" t="s">
        <v>1478</v>
      </c>
      <c r="D1409" s="185"/>
      <c r="E1409" s="186">
        <v>159.49</v>
      </c>
      <c r="F1409" s="159"/>
      <c r="G1409" s="159"/>
      <c r="H1409" s="159"/>
      <c r="I1409" s="159"/>
      <c r="J1409" s="159"/>
      <c r="K1409" s="159"/>
      <c r="L1409" s="159"/>
      <c r="M1409" s="159"/>
      <c r="N1409" s="158"/>
      <c r="O1409" s="158"/>
      <c r="P1409" s="158"/>
      <c r="Q1409" s="158"/>
      <c r="R1409" s="159"/>
      <c r="S1409" s="159"/>
      <c r="T1409" s="159"/>
      <c r="U1409" s="159"/>
      <c r="V1409" s="159"/>
      <c r="W1409" s="159"/>
      <c r="X1409" s="159"/>
      <c r="Y1409" s="159"/>
      <c r="Z1409" s="148"/>
      <c r="AA1409" s="148"/>
      <c r="AB1409" s="148"/>
      <c r="AC1409" s="148"/>
      <c r="AD1409" s="148"/>
      <c r="AE1409" s="148"/>
      <c r="AF1409" s="148"/>
      <c r="AG1409" s="148" t="s">
        <v>369</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3" x14ac:dyDescent="0.2">
      <c r="A1410" s="155"/>
      <c r="B1410" s="156"/>
      <c r="C1410" s="199" t="s">
        <v>1479</v>
      </c>
      <c r="D1410" s="185"/>
      <c r="E1410" s="186">
        <v>90.29</v>
      </c>
      <c r="F1410" s="159"/>
      <c r="G1410" s="159"/>
      <c r="H1410" s="159"/>
      <c r="I1410" s="159"/>
      <c r="J1410" s="159"/>
      <c r="K1410" s="159"/>
      <c r="L1410" s="159"/>
      <c r="M1410" s="159"/>
      <c r="N1410" s="158"/>
      <c r="O1410" s="158"/>
      <c r="P1410" s="158"/>
      <c r="Q1410" s="158"/>
      <c r="R1410" s="159"/>
      <c r="S1410" s="159"/>
      <c r="T1410" s="159"/>
      <c r="U1410" s="159"/>
      <c r="V1410" s="159"/>
      <c r="W1410" s="159"/>
      <c r="X1410" s="159"/>
      <c r="Y1410" s="159"/>
      <c r="Z1410" s="148"/>
      <c r="AA1410" s="148"/>
      <c r="AB1410" s="148"/>
      <c r="AC1410" s="148"/>
      <c r="AD1410" s="148"/>
      <c r="AE1410" s="148"/>
      <c r="AF1410" s="148"/>
      <c r="AG1410" s="148" t="s">
        <v>369</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3" x14ac:dyDescent="0.2">
      <c r="A1411" s="155"/>
      <c r="B1411" s="156"/>
      <c r="C1411" s="199" t="s">
        <v>1480</v>
      </c>
      <c r="D1411" s="185"/>
      <c r="E1411" s="186">
        <v>85.48</v>
      </c>
      <c r="F1411" s="159"/>
      <c r="G1411" s="159"/>
      <c r="H1411" s="159"/>
      <c r="I1411" s="159"/>
      <c r="J1411" s="159"/>
      <c r="K1411" s="159"/>
      <c r="L1411" s="159"/>
      <c r="M1411" s="159"/>
      <c r="N1411" s="158"/>
      <c r="O1411" s="158"/>
      <c r="P1411" s="158"/>
      <c r="Q1411" s="158"/>
      <c r="R1411" s="159"/>
      <c r="S1411" s="159"/>
      <c r="T1411" s="159"/>
      <c r="U1411" s="159"/>
      <c r="V1411" s="159"/>
      <c r="W1411" s="159"/>
      <c r="X1411" s="159"/>
      <c r="Y1411" s="159"/>
      <c r="Z1411" s="148"/>
      <c r="AA1411" s="148"/>
      <c r="AB1411" s="148"/>
      <c r="AC1411" s="148"/>
      <c r="AD1411" s="148"/>
      <c r="AE1411" s="148"/>
      <c r="AF1411" s="148"/>
      <c r="AG1411" s="148" t="s">
        <v>369</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3" x14ac:dyDescent="0.2">
      <c r="A1412" s="155"/>
      <c r="B1412" s="156"/>
      <c r="C1412" s="199" t="s">
        <v>1879</v>
      </c>
      <c r="D1412" s="185"/>
      <c r="E1412" s="186">
        <v>193.6</v>
      </c>
      <c r="F1412" s="159"/>
      <c r="G1412" s="159"/>
      <c r="H1412" s="159"/>
      <c r="I1412" s="159"/>
      <c r="J1412" s="159"/>
      <c r="K1412" s="159"/>
      <c r="L1412" s="159"/>
      <c r="M1412" s="159"/>
      <c r="N1412" s="158"/>
      <c r="O1412" s="158"/>
      <c r="P1412" s="158"/>
      <c r="Q1412" s="158"/>
      <c r="R1412" s="159"/>
      <c r="S1412" s="159"/>
      <c r="T1412" s="159"/>
      <c r="U1412" s="159"/>
      <c r="V1412" s="159"/>
      <c r="W1412" s="159"/>
      <c r="X1412" s="159"/>
      <c r="Y1412" s="159"/>
      <c r="Z1412" s="148"/>
      <c r="AA1412" s="148"/>
      <c r="AB1412" s="148"/>
      <c r="AC1412" s="148"/>
      <c r="AD1412" s="148"/>
      <c r="AE1412" s="148"/>
      <c r="AF1412" s="148"/>
      <c r="AG1412" s="148" t="s">
        <v>369</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ht="22.5" outlineLevel="1" x14ac:dyDescent="0.2">
      <c r="A1413" s="172">
        <v>290</v>
      </c>
      <c r="B1413" s="173" t="s">
        <v>1880</v>
      </c>
      <c r="C1413" s="181" t="s">
        <v>1881</v>
      </c>
      <c r="D1413" s="174" t="s">
        <v>448</v>
      </c>
      <c r="E1413" s="175">
        <v>181.14</v>
      </c>
      <c r="F1413" s="176"/>
      <c r="G1413" s="177">
        <f>ROUND(E1413*F1413,2)</f>
        <v>0</v>
      </c>
      <c r="H1413" s="176"/>
      <c r="I1413" s="177">
        <f>ROUND(E1413*H1413,2)</f>
        <v>0</v>
      </c>
      <c r="J1413" s="176"/>
      <c r="K1413" s="177">
        <f>ROUND(E1413*J1413,2)</f>
        <v>0</v>
      </c>
      <c r="L1413" s="177">
        <v>21</v>
      </c>
      <c r="M1413" s="177">
        <f>G1413*(1+L1413/100)</f>
        <v>0</v>
      </c>
      <c r="N1413" s="175">
        <v>0</v>
      </c>
      <c r="O1413" s="175">
        <f>ROUND(E1413*N1413,2)</f>
        <v>0</v>
      </c>
      <c r="P1413" s="175">
        <v>6.4999999999999997E-3</v>
      </c>
      <c r="Q1413" s="175">
        <f>ROUND(E1413*P1413,2)</f>
        <v>1.18</v>
      </c>
      <c r="R1413" s="177" t="s">
        <v>1878</v>
      </c>
      <c r="S1413" s="177" t="s">
        <v>306</v>
      </c>
      <c r="T1413" s="178" t="s">
        <v>364</v>
      </c>
      <c r="U1413" s="159">
        <v>3.3000000000000002E-2</v>
      </c>
      <c r="V1413" s="159">
        <f>ROUND(E1413*U1413,2)</f>
        <v>5.98</v>
      </c>
      <c r="W1413" s="159"/>
      <c r="X1413" s="159" t="s">
        <v>355</v>
      </c>
      <c r="Y1413" s="159" t="s">
        <v>365</v>
      </c>
      <c r="Z1413" s="148"/>
      <c r="AA1413" s="148"/>
      <c r="AB1413" s="148"/>
      <c r="AC1413" s="148"/>
      <c r="AD1413" s="148"/>
      <c r="AE1413" s="148"/>
      <c r="AF1413" s="148"/>
      <c r="AG1413" s="148" t="s">
        <v>356</v>
      </c>
      <c r="AH1413" s="148"/>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2" x14ac:dyDescent="0.2">
      <c r="A1414" s="155"/>
      <c r="B1414" s="156"/>
      <c r="C1414" s="199" t="s">
        <v>1433</v>
      </c>
      <c r="D1414" s="185"/>
      <c r="E1414" s="186"/>
      <c r="F1414" s="159"/>
      <c r="G1414" s="159"/>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369</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3" x14ac:dyDescent="0.2">
      <c r="A1415" s="155"/>
      <c r="B1415" s="156"/>
      <c r="C1415" s="199" t="s">
        <v>1882</v>
      </c>
      <c r="D1415" s="185"/>
      <c r="E1415" s="186">
        <v>158.08000000000001</v>
      </c>
      <c r="F1415" s="159"/>
      <c r="G1415" s="159"/>
      <c r="H1415" s="159"/>
      <c r="I1415" s="159"/>
      <c r="J1415" s="159"/>
      <c r="K1415" s="159"/>
      <c r="L1415" s="159"/>
      <c r="M1415" s="159"/>
      <c r="N1415" s="158"/>
      <c r="O1415" s="158"/>
      <c r="P1415" s="158"/>
      <c r="Q1415" s="158"/>
      <c r="R1415" s="159"/>
      <c r="S1415" s="159"/>
      <c r="T1415" s="159"/>
      <c r="U1415" s="159"/>
      <c r="V1415" s="159"/>
      <c r="W1415" s="159"/>
      <c r="X1415" s="159"/>
      <c r="Y1415" s="159"/>
      <c r="Z1415" s="148"/>
      <c r="AA1415" s="148"/>
      <c r="AB1415" s="148"/>
      <c r="AC1415" s="148"/>
      <c r="AD1415" s="148"/>
      <c r="AE1415" s="148"/>
      <c r="AF1415" s="148"/>
      <c r="AG1415" s="148" t="s">
        <v>369</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3" x14ac:dyDescent="0.2">
      <c r="A1416" s="155"/>
      <c r="B1416" s="156"/>
      <c r="C1416" s="199" t="s">
        <v>1883</v>
      </c>
      <c r="D1416" s="185"/>
      <c r="E1416" s="186">
        <v>23.06</v>
      </c>
      <c r="F1416" s="159"/>
      <c r="G1416" s="159"/>
      <c r="H1416" s="159"/>
      <c r="I1416" s="159"/>
      <c r="J1416" s="159"/>
      <c r="K1416" s="159"/>
      <c r="L1416" s="159"/>
      <c r="M1416" s="159"/>
      <c r="N1416" s="158"/>
      <c r="O1416" s="158"/>
      <c r="P1416" s="158"/>
      <c r="Q1416" s="158"/>
      <c r="R1416" s="159"/>
      <c r="S1416" s="159"/>
      <c r="T1416" s="159"/>
      <c r="U1416" s="159"/>
      <c r="V1416" s="159"/>
      <c r="W1416" s="159"/>
      <c r="X1416" s="159"/>
      <c r="Y1416" s="159"/>
      <c r="Z1416" s="148"/>
      <c r="AA1416" s="148"/>
      <c r="AB1416" s="148"/>
      <c r="AC1416" s="148"/>
      <c r="AD1416" s="148"/>
      <c r="AE1416" s="148"/>
      <c r="AF1416" s="148"/>
      <c r="AG1416" s="148" t="s">
        <v>369</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ht="22.5" outlineLevel="1" x14ac:dyDescent="0.2">
      <c r="A1417" s="172">
        <v>291</v>
      </c>
      <c r="B1417" s="173" t="s">
        <v>1884</v>
      </c>
      <c r="C1417" s="181" t="s">
        <v>1885</v>
      </c>
      <c r="D1417" s="174" t="s">
        <v>448</v>
      </c>
      <c r="E1417" s="175">
        <v>1573.65</v>
      </c>
      <c r="F1417" s="176"/>
      <c r="G1417" s="177">
        <f>ROUND(E1417*F1417,2)</f>
        <v>0</v>
      </c>
      <c r="H1417" s="176"/>
      <c r="I1417" s="177">
        <f>ROUND(E1417*H1417,2)</f>
        <v>0</v>
      </c>
      <c r="J1417" s="176"/>
      <c r="K1417" s="177">
        <f>ROUND(E1417*J1417,2)</f>
        <v>0</v>
      </c>
      <c r="L1417" s="177">
        <v>21</v>
      </c>
      <c r="M1417" s="177">
        <f>G1417*(1+L1417/100)</f>
        <v>0</v>
      </c>
      <c r="N1417" s="175">
        <v>0</v>
      </c>
      <c r="O1417" s="175">
        <f>ROUND(E1417*N1417,2)</f>
        <v>0</v>
      </c>
      <c r="P1417" s="175">
        <v>4.0000000000000001E-3</v>
      </c>
      <c r="Q1417" s="175">
        <f>ROUND(E1417*P1417,2)</f>
        <v>6.29</v>
      </c>
      <c r="R1417" s="177" t="s">
        <v>1878</v>
      </c>
      <c r="S1417" s="177" t="s">
        <v>306</v>
      </c>
      <c r="T1417" s="178" t="s">
        <v>364</v>
      </c>
      <c r="U1417" s="159">
        <v>3.7999999999999999E-2</v>
      </c>
      <c r="V1417" s="159">
        <f>ROUND(E1417*U1417,2)</f>
        <v>59.8</v>
      </c>
      <c r="W1417" s="159"/>
      <c r="X1417" s="159" t="s">
        <v>355</v>
      </c>
      <c r="Y1417" s="159" t="s">
        <v>365</v>
      </c>
      <c r="Z1417" s="148"/>
      <c r="AA1417" s="148"/>
      <c r="AB1417" s="148"/>
      <c r="AC1417" s="148"/>
      <c r="AD1417" s="148"/>
      <c r="AE1417" s="148"/>
      <c r="AF1417" s="148"/>
      <c r="AG1417" s="148" t="s">
        <v>356</v>
      </c>
      <c r="AH1417" s="148"/>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2" x14ac:dyDescent="0.2">
      <c r="A1418" s="155"/>
      <c r="B1418" s="156"/>
      <c r="C1418" s="199" t="s">
        <v>1433</v>
      </c>
      <c r="D1418" s="185"/>
      <c r="E1418" s="186"/>
      <c r="F1418" s="159"/>
      <c r="G1418" s="159"/>
      <c r="H1418" s="159"/>
      <c r="I1418" s="159"/>
      <c r="J1418" s="159"/>
      <c r="K1418" s="159"/>
      <c r="L1418" s="159"/>
      <c r="M1418" s="159"/>
      <c r="N1418" s="158"/>
      <c r="O1418" s="158"/>
      <c r="P1418" s="158"/>
      <c r="Q1418" s="158"/>
      <c r="R1418" s="159"/>
      <c r="S1418" s="159"/>
      <c r="T1418" s="159"/>
      <c r="U1418" s="159"/>
      <c r="V1418" s="159"/>
      <c r="W1418" s="159"/>
      <c r="X1418" s="159"/>
      <c r="Y1418" s="159"/>
      <c r="Z1418" s="148"/>
      <c r="AA1418" s="148"/>
      <c r="AB1418" s="148"/>
      <c r="AC1418" s="148"/>
      <c r="AD1418" s="148"/>
      <c r="AE1418" s="148"/>
      <c r="AF1418" s="148"/>
      <c r="AG1418" s="148" t="s">
        <v>369</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3" x14ac:dyDescent="0.2">
      <c r="A1419" s="155"/>
      <c r="B1419" s="156"/>
      <c r="C1419" s="199" t="s">
        <v>1886</v>
      </c>
      <c r="D1419" s="185"/>
      <c r="E1419" s="186">
        <v>315.82</v>
      </c>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8"/>
      <c r="AA1419" s="148"/>
      <c r="AB1419" s="148"/>
      <c r="AC1419" s="148"/>
      <c r="AD1419" s="148"/>
      <c r="AE1419" s="148"/>
      <c r="AF1419" s="148"/>
      <c r="AG1419" s="148" t="s">
        <v>369</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3" x14ac:dyDescent="0.2">
      <c r="A1420" s="155"/>
      <c r="B1420" s="156"/>
      <c r="C1420" s="199" t="s">
        <v>1887</v>
      </c>
      <c r="D1420" s="185"/>
      <c r="E1420" s="186">
        <v>1257.83</v>
      </c>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8"/>
      <c r="AA1420" s="148"/>
      <c r="AB1420" s="148"/>
      <c r="AC1420" s="148"/>
      <c r="AD1420" s="148"/>
      <c r="AE1420" s="148"/>
      <c r="AF1420" s="148"/>
      <c r="AG1420" s="148" t="s">
        <v>369</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ht="22.5" outlineLevel="1" x14ac:dyDescent="0.2">
      <c r="A1421" s="172">
        <v>292</v>
      </c>
      <c r="B1421" s="173" t="s">
        <v>1888</v>
      </c>
      <c r="C1421" s="181" t="s">
        <v>1889</v>
      </c>
      <c r="D1421" s="174" t="s">
        <v>448</v>
      </c>
      <c r="E1421" s="175">
        <v>75.900000000000006</v>
      </c>
      <c r="F1421" s="176"/>
      <c r="G1421" s="177">
        <f>ROUND(E1421*F1421,2)</f>
        <v>0</v>
      </c>
      <c r="H1421" s="176"/>
      <c r="I1421" s="177">
        <f>ROUND(E1421*H1421,2)</f>
        <v>0</v>
      </c>
      <c r="J1421" s="176"/>
      <c r="K1421" s="177">
        <f>ROUND(E1421*J1421,2)</f>
        <v>0</v>
      </c>
      <c r="L1421" s="177">
        <v>21</v>
      </c>
      <c r="M1421" s="177">
        <f>G1421*(1+L1421/100)</f>
        <v>0</v>
      </c>
      <c r="N1421" s="175">
        <v>0</v>
      </c>
      <c r="O1421" s="175">
        <f>ROUND(E1421*N1421,2)</f>
        <v>0</v>
      </c>
      <c r="P1421" s="175">
        <v>3.13E-3</v>
      </c>
      <c r="Q1421" s="175">
        <f>ROUND(E1421*P1421,2)</f>
        <v>0.24</v>
      </c>
      <c r="R1421" s="177" t="s">
        <v>1878</v>
      </c>
      <c r="S1421" s="177" t="s">
        <v>306</v>
      </c>
      <c r="T1421" s="178" t="s">
        <v>364</v>
      </c>
      <c r="U1421" s="159">
        <v>8.7999999999999995E-2</v>
      </c>
      <c r="V1421" s="159">
        <f>ROUND(E1421*U1421,2)</f>
        <v>6.68</v>
      </c>
      <c r="W1421" s="159"/>
      <c r="X1421" s="159" t="s">
        <v>355</v>
      </c>
      <c r="Y1421" s="159" t="s">
        <v>365</v>
      </c>
      <c r="Z1421" s="148"/>
      <c r="AA1421" s="148"/>
      <c r="AB1421" s="148"/>
      <c r="AC1421" s="148"/>
      <c r="AD1421" s="148"/>
      <c r="AE1421" s="148"/>
      <c r="AF1421" s="148"/>
      <c r="AG1421" s="148" t="s">
        <v>356</v>
      </c>
      <c r="AH1421" s="148"/>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2" x14ac:dyDescent="0.2">
      <c r="A1422" s="155"/>
      <c r="B1422" s="156"/>
      <c r="C1422" s="199" t="s">
        <v>1890</v>
      </c>
      <c r="D1422" s="185"/>
      <c r="E1422" s="186">
        <v>75.900000000000006</v>
      </c>
      <c r="F1422" s="159"/>
      <c r="G1422" s="159"/>
      <c r="H1422" s="159"/>
      <c r="I1422" s="159"/>
      <c r="J1422" s="159"/>
      <c r="K1422" s="159"/>
      <c r="L1422" s="159"/>
      <c r="M1422" s="159"/>
      <c r="N1422" s="158"/>
      <c r="O1422" s="158"/>
      <c r="P1422" s="158"/>
      <c r="Q1422" s="158"/>
      <c r="R1422" s="159"/>
      <c r="S1422" s="159"/>
      <c r="T1422" s="159"/>
      <c r="U1422" s="159"/>
      <c r="V1422" s="159"/>
      <c r="W1422" s="159"/>
      <c r="X1422" s="159"/>
      <c r="Y1422" s="159"/>
      <c r="Z1422" s="148"/>
      <c r="AA1422" s="148"/>
      <c r="AB1422" s="148"/>
      <c r="AC1422" s="148"/>
      <c r="AD1422" s="148"/>
      <c r="AE1422" s="148"/>
      <c r="AF1422" s="148"/>
      <c r="AG1422" s="148" t="s">
        <v>369</v>
      </c>
      <c r="AH1422" s="148">
        <v>0</v>
      </c>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ht="22.5" outlineLevel="1" x14ac:dyDescent="0.2">
      <c r="A1423" s="172">
        <v>293</v>
      </c>
      <c r="B1423" s="173" t="s">
        <v>1891</v>
      </c>
      <c r="C1423" s="181" t="s">
        <v>1892</v>
      </c>
      <c r="D1423" s="174" t="s">
        <v>448</v>
      </c>
      <c r="E1423" s="175">
        <v>42.45</v>
      </c>
      <c r="F1423" s="176"/>
      <c r="G1423" s="177">
        <f>ROUND(E1423*F1423,2)</f>
        <v>0</v>
      </c>
      <c r="H1423" s="176"/>
      <c r="I1423" s="177">
        <f>ROUND(E1423*H1423,2)</f>
        <v>0</v>
      </c>
      <c r="J1423" s="176"/>
      <c r="K1423" s="177">
        <f>ROUND(E1423*J1423,2)</f>
        <v>0</v>
      </c>
      <c r="L1423" s="177">
        <v>21</v>
      </c>
      <c r="M1423" s="177">
        <f>G1423*(1+L1423/100)</f>
        <v>0</v>
      </c>
      <c r="N1423" s="175">
        <v>0</v>
      </c>
      <c r="O1423" s="175">
        <f>ROUND(E1423*N1423,2)</f>
        <v>0</v>
      </c>
      <c r="P1423" s="175">
        <v>3.5999999999999997E-2</v>
      </c>
      <c r="Q1423" s="175">
        <f>ROUND(E1423*P1423,2)</f>
        <v>1.53</v>
      </c>
      <c r="R1423" s="177" t="s">
        <v>1878</v>
      </c>
      <c r="S1423" s="177" t="s">
        <v>306</v>
      </c>
      <c r="T1423" s="178" t="s">
        <v>364</v>
      </c>
      <c r="U1423" s="159">
        <v>7.0000000000000007E-2</v>
      </c>
      <c r="V1423" s="159">
        <f>ROUND(E1423*U1423,2)</f>
        <v>2.97</v>
      </c>
      <c r="W1423" s="159"/>
      <c r="X1423" s="159" t="s">
        <v>355</v>
      </c>
      <c r="Y1423" s="159" t="s">
        <v>365</v>
      </c>
      <c r="Z1423" s="148"/>
      <c r="AA1423" s="148"/>
      <c r="AB1423" s="148"/>
      <c r="AC1423" s="148"/>
      <c r="AD1423" s="148"/>
      <c r="AE1423" s="148"/>
      <c r="AF1423" s="148"/>
      <c r="AG1423" s="148" t="s">
        <v>356</v>
      </c>
      <c r="AH1423" s="148"/>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2" x14ac:dyDescent="0.2">
      <c r="A1424" s="155"/>
      <c r="B1424" s="156"/>
      <c r="C1424" s="199" t="s">
        <v>1893</v>
      </c>
      <c r="D1424" s="185"/>
      <c r="E1424" s="186"/>
      <c r="F1424" s="159"/>
      <c r="G1424" s="159"/>
      <c r="H1424" s="159"/>
      <c r="I1424" s="159"/>
      <c r="J1424" s="159"/>
      <c r="K1424" s="159"/>
      <c r="L1424" s="159"/>
      <c r="M1424" s="159"/>
      <c r="N1424" s="158"/>
      <c r="O1424" s="158"/>
      <c r="P1424" s="158"/>
      <c r="Q1424" s="158"/>
      <c r="R1424" s="159"/>
      <c r="S1424" s="159"/>
      <c r="T1424" s="159"/>
      <c r="U1424" s="159"/>
      <c r="V1424" s="159"/>
      <c r="W1424" s="159"/>
      <c r="X1424" s="159"/>
      <c r="Y1424" s="159"/>
      <c r="Z1424" s="148"/>
      <c r="AA1424" s="148"/>
      <c r="AB1424" s="148"/>
      <c r="AC1424" s="148"/>
      <c r="AD1424" s="148"/>
      <c r="AE1424" s="148"/>
      <c r="AF1424" s="148"/>
      <c r="AG1424" s="148" t="s">
        <v>369</v>
      </c>
      <c r="AH1424" s="148">
        <v>0</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3" x14ac:dyDescent="0.2">
      <c r="A1425" s="155"/>
      <c r="B1425" s="156"/>
      <c r="C1425" s="199" t="s">
        <v>1857</v>
      </c>
      <c r="D1425" s="185"/>
      <c r="E1425" s="186">
        <v>42.45</v>
      </c>
      <c r="F1425" s="159"/>
      <c r="G1425" s="159"/>
      <c r="H1425" s="159"/>
      <c r="I1425" s="159"/>
      <c r="J1425" s="159"/>
      <c r="K1425" s="159"/>
      <c r="L1425" s="159"/>
      <c r="M1425" s="159"/>
      <c r="N1425" s="158"/>
      <c r="O1425" s="158"/>
      <c r="P1425" s="158"/>
      <c r="Q1425" s="158"/>
      <c r="R1425" s="159"/>
      <c r="S1425" s="159"/>
      <c r="T1425" s="159"/>
      <c r="U1425" s="159"/>
      <c r="V1425" s="159"/>
      <c r="W1425" s="159"/>
      <c r="X1425" s="159"/>
      <c r="Y1425" s="159"/>
      <c r="Z1425" s="148"/>
      <c r="AA1425" s="148"/>
      <c r="AB1425" s="148"/>
      <c r="AC1425" s="148"/>
      <c r="AD1425" s="148"/>
      <c r="AE1425" s="148"/>
      <c r="AF1425" s="148"/>
      <c r="AG1425" s="148" t="s">
        <v>369</v>
      </c>
      <c r="AH1425" s="148">
        <v>0</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72">
        <v>294</v>
      </c>
      <c r="B1426" s="173" t="s">
        <v>1894</v>
      </c>
      <c r="C1426" s="181" t="s">
        <v>1895</v>
      </c>
      <c r="D1426" s="174" t="s">
        <v>448</v>
      </c>
      <c r="E1426" s="175">
        <v>3110.4</v>
      </c>
      <c r="F1426" s="176"/>
      <c r="G1426" s="177">
        <f>ROUND(E1426*F1426,2)</f>
        <v>0</v>
      </c>
      <c r="H1426" s="176"/>
      <c r="I1426" s="177">
        <f>ROUND(E1426*H1426,2)</f>
        <v>0</v>
      </c>
      <c r="J1426" s="176"/>
      <c r="K1426" s="177">
        <f>ROUND(E1426*J1426,2)</f>
        <v>0</v>
      </c>
      <c r="L1426" s="177">
        <v>21</v>
      </c>
      <c r="M1426" s="177">
        <f>G1426*(1+L1426/100)</f>
        <v>0</v>
      </c>
      <c r="N1426" s="175">
        <v>0</v>
      </c>
      <c r="O1426" s="175">
        <f>ROUND(E1426*N1426,2)</f>
        <v>0</v>
      </c>
      <c r="P1426" s="175">
        <v>0.03</v>
      </c>
      <c r="Q1426" s="175">
        <f>ROUND(E1426*P1426,2)</f>
        <v>93.31</v>
      </c>
      <c r="R1426" s="177"/>
      <c r="S1426" s="177" t="s">
        <v>297</v>
      </c>
      <c r="T1426" s="178" t="s">
        <v>364</v>
      </c>
      <c r="U1426" s="159">
        <v>5.5E-2</v>
      </c>
      <c r="V1426" s="159">
        <f>ROUND(E1426*U1426,2)</f>
        <v>171.07</v>
      </c>
      <c r="W1426" s="159"/>
      <c r="X1426" s="159" t="s">
        <v>355</v>
      </c>
      <c r="Y1426" s="159" t="s">
        <v>365</v>
      </c>
      <c r="Z1426" s="148"/>
      <c r="AA1426" s="148"/>
      <c r="AB1426" s="148"/>
      <c r="AC1426" s="148"/>
      <c r="AD1426" s="148"/>
      <c r="AE1426" s="148"/>
      <c r="AF1426" s="148"/>
      <c r="AG1426" s="148" t="s">
        <v>356</v>
      </c>
      <c r="AH1426" s="148"/>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2" x14ac:dyDescent="0.2">
      <c r="A1427" s="155"/>
      <c r="B1427" s="156"/>
      <c r="C1427" s="199" t="s">
        <v>1896</v>
      </c>
      <c r="D1427" s="185"/>
      <c r="E1427" s="186"/>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8"/>
      <c r="AA1427" s="148"/>
      <c r="AB1427" s="148"/>
      <c r="AC1427" s="148"/>
      <c r="AD1427" s="148"/>
      <c r="AE1427" s="148"/>
      <c r="AF1427" s="148"/>
      <c r="AG1427" s="148" t="s">
        <v>369</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3" x14ac:dyDescent="0.2">
      <c r="A1428" s="155"/>
      <c r="B1428" s="156"/>
      <c r="C1428" s="199" t="s">
        <v>1864</v>
      </c>
      <c r="D1428" s="185"/>
      <c r="E1428" s="186">
        <v>3110.4</v>
      </c>
      <c r="F1428" s="159"/>
      <c r="G1428" s="159"/>
      <c r="H1428" s="159"/>
      <c r="I1428" s="159"/>
      <c r="J1428" s="159"/>
      <c r="K1428" s="159"/>
      <c r="L1428" s="159"/>
      <c r="M1428" s="159"/>
      <c r="N1428" s="158"/>
      <c r="O1428" s="158"/>
      <c r="P1428" s="158"/>
      <c r="Q1428" s="158"/>
      <c r="R1428" s="159"/>
      <c r="S1428" s="159"/>
      <c r="T1428" s="159"/>
      <c r="U1428" s="159"/>
      <c r="V1428" s="159"/>
      <c r="W1428" s="159"/>
      <c r="X1428" s="159"/>
      <c r="Y1428" s="159"/>
      <c r="Z1428" s="148"/>
      <c r="AA1428" s="148"/>
      <c r="AB1428" s="148"/>
      <c r="AC1428" s="148"/>
      <c r="AD1428" s="148"/>
      <c r="AE1428" s="148"/>
      <c r="AF1428" s="148"/>
      <c r="AG1428" s="148" t="s">
        <v>369</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72">
        <v>295</v>
      </c>
      <c r="B1429" s="173" t="s">
        <v>1897</v>
      </c>
      <c r="C1429" s="181" t="s">
        <v>1898</v>
      </c>
      <c r="D1429" s="174" t="s">
        <v>448</v>
      </c>
      <c r="E1429" s="175">
        <v>329.25400000000002</v>
      </c>
      <c r="F1429" s="176"/>
      <c r="G1429" s="177">
        <f>ROUND(E1429*F1429,2)</f>
        <v>0</v>
      </c>
      <c r="H1429" s="176"/>
      <c r="I1429" s="177">
        <f>ROUND(E1429*H1429,2)</f>
        <v>0</v>
      </c>
      <c r="J1429" s="176"/>
      <c r="K1429" s="177">
        <f>ROUND(E1429*J1429,2)</f>
        <v>0</v>
      </c>
      <c r="L1429" s="177">
        <v>21</v>
      </c>
      <c r="M1429" s="177">
        <f>G1429*(1+L1429/100)</f>
        <v>0</v>
      </c>
      <c r="N1429" s="175">
        <v>2.9399999999999999E-3</v>
      </c>
      <c r="O1429" s="175">
        <f>ROUND(E1429*N1429,2)</f>
        <v>0.97</v>
      </c>
      <c r="P1429" s="175">
        <v>0</v>
      </c>
      <c r="Q1429" s="175">
        <f>ROUND(E1429*P1429,2)</f>
        <v>0</v>
      </c>
      <c r="R1429" s="177" t="s">
        <v>1878</v>
      </c>
      <c r="S1429" s="177" t="s">
        <v>306</v>
      </c>
      <c r="T1429" s="178" t="s">
        <v>364</v>
      </c>
      <c r="U1429" s="159">
        <v>0.28000000000000003</v>
      </c>
      <c r="V1429" s="159">
        <f>ROUND(E1429*U1429,2)</f>
        <v>92.19</v>
      </c>
      <c r="W1429" s="159"/>
      <c r="X1429" s="159" t="s">
        <v>355</v>
      </c>
      <c r="Y1429" s="159" t="s">
        <v>412</v>
      </c>
      <c r="Z1429" s="148"/>
      <c r="AA1429" s="148"/>
      <c r="AB1429" s="148"/>
      <c r="AC1429" s="148"/>
      <c r="AD1429" s="148"/>
      <c r="AE1429" s="148"/>
      <c r="AF1429" s="148"/>
      <c r="AG1429" s="148" t="s">
        <v>356</v>
      </c>
      <c r="AH1429" s="148"/>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2" x14ac:dyDescent="0.2">
      <c r="A1430" s="155"/>
      <c r="B1430" s="156"/>
      <c r="C1430" s="199" t="s">
        <v>1899</v>
      </c>
      <c r="D1430" s="185"/>
      <c r="E1430" s="186"/>
      <c r="F1430" s="159"/>
      <c r="G1430" s="159"/>
      <c r="H1430" s="159"/>
      <c r="I1430" s="159"/>
      <c r="J1430" s="159"/>
      <c r="K1430" s="159"/>
      <c r="L1430" s="159"/>
      <c r="M1430" s="159"/>
      <c r="N1430" s="158"/>
      <c r="O1430" s="158"/>
      <c r="P1430" s="158"/>
      <c r="Q1430" s="158"/>
      <c r="R1430" s="159"/>
      <c r="S1430" s="159"/>
      <c r="T1430" s="159"/>
      <c r="U1430" s="159"/>
      <c r="V1430" s="159"/>
      <c r="W1430" s="159"/>
      <c r="X1430" s="159"/>
      <c r="Y1430" s="159"/>
      <c r="Z1430" s="148"/>
      <c r="AA1430" s="148"/>
      <c r="AB1430" s="148"/>
      <c r="AC1430" s="148"/>
      <c r="AD1430" s="148"/>
      <c r="AE1430" s="148"/>
      <c r="AF1430" s="148"/>
      <c r="AG1430" s="148" t="s">
        <v>369</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3" x14ac:dyDescent="0.2">
      <c r="A1431" s="155"/>
      <c r="B1431" s="156"/>
      <c r="C1431" s="199" t="s">
        <v>1841</v>
      </c>
      <c r="D1431" s="185"/>
      <c r="E1431" s="186">
        <v>130.55500000000001</v>
      </c>
      <c r="F1431" s="159"/>
      <c r="G1431" s="159"/>
      <c r="H1431" s="159"/>
      <c r="I1431" s="159"/>
      <c r="J1431" s="159"/>
      <c r="K1431" s="159"/>
      <c r="L1431" s="159"/>
      <c r="M1431" s="159"/>
      <c r="N1431" s="158"/>
      <c r="O1431" s="158"/>
      <c r="P1431" s="158"/>
      <c r="Q1431" s="158"/>
      <c r="R1431" s="159"/>
      <c r="S1431" s="159"/>
      <c r="T1431" s="159"/>
      <c r="U1431" s="159"/>
      <c r="V1431" s="159"/>
      <c r="W1431" s="159"/>
      <c r="X1431" s="159"/>
      <c r="Y1431" s="159"/>
      <c r="Z1431" s="148"/>
      <c r="AA1431" s="148"/>
      <c r="AB1431" s="148"/>
      <c r="AC1431" s="148"/>
      <c r="AD1431" s="148"/>
      <c r="AE1431" s="148"/>
      <c r="AF1431" s="148"/>
      <c r="AG1431" s="148" t="s">
        <v>369</v>
      </c>
      <c r="AH1431" s="148">
        <v>0</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3" x14ac:dyDescent="0.2">
      <c r="A1432" s="155"/>
      <c r="B1432" s="156"/>
      <c r="C1432" s="199" t="s">
        <v>1900</v>
      </c>
      <c r="D1432" s="185"/>
      <c r="E1432" s="186">
        <v>46.92</v>
      </c>
      <c r="F1432" s="159"/>
      <c r="G1432" s="159"/>
      <c r="H1432" s="159"/>
      <c r="I1432" s="159"/>
      <c r="J1432" s="159"/>
      <c r="K1432" s="159"/>
      <c r="L1432" s="159"/>
      <c r="M1432" s="159"/>
      <c r="N1432" s="158"/>
      <c r="O1432" s="158"/>
      <c r="P1432" s="158"/>
      <c r="Q1432" s="158"/>
      <c r="R1432" s="159"/>
      <c r="S1432" s="159"/>
      <c r="T1432" s="159"/>
      <c r="U1432" s="159"/>
      <c r="V1432" s="159"/>
      <c r="W1432" s="159"/>
      <c r="X1432" s="159"/>
      <c r="Y1432" s="159"/>
      <c r="Z1432" s="148"/>
      <c r="AA1432" s="148"/>
      <c r="AB1432" s="148"/>
      <c r="AC1432" s="148"/>
      <c r="AD1432" s="148"/>
      <c r="AE1432" s="148"/>
      <c r="AF1432" s="148"/>
      <c r="AG1432" s="148" t="s">
        <v>369</v>
      </c>
      <c r="AH1432" s="148">
        <v>0</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3" x14ac:dyDescent="0.2">
      <c r="A1433" s="155"/>
      <c r="B1433" s="156"/>
      <c r="C1433" s="199" t="s">
        <v>1843</v>
      </c>
      <c r="D1433" s="185"/>
      <c r="E1433" s="186">
        <v>20.399999999999999</v>
      </c>
      <c r="F1433" s="159"/>
      <c r="G1433" s="159"/>
      <c r="H1433" s="159"/>
      <c r="I1433" s="159"/>
      <c r="J1433" s="159"/>
      <c r="K1433" s="159"/>
      <c r="L1433" s="159"/>
      <c r="M1433" s="159"/>
      <c r="N1433" s="158"/>
      <c r="O1433" s="158"/>
      <c r="P1433" s="158"/>
      <c r="Q1433" s="158"/>
      <c r="R1433" s="159"/>
      <c r="S1433" s="159"/>
      <c r="T1433" s="159"/>
      <c r="U1433" s="159"/>
      <c r="V1433" s="159"/>
      <c r="W1433" s="159"/>
      <c r="X1433" s="159"/>
      <c r="Y1433" s="159"/>
      <c r="Z1433" s="148"/>
      <c r="AA1433" s="148"/>
      <c r="AB1433" s="148"/>
      <c r="AC1433" s="148"/>
      <c r="AD1433" s="148"/>
      <c r="AE1433" s="148"/>
      <c r="AF1433" s="148"/>
      <c r="AG1433" s="148" t="s">
        <v>369</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3" x14ac:dyDescent="0.2">
      <c r="A1434" s="155"/>
      <c r="B1434" s="156"/>
      <c r="C1434" s="199" t="s">
        <v>1844</v>
      </c>
      <c r="D1434" s="185"/>
      <c r="E1434" s="186">
        <v>67.353999999999999</v>
      </c>
      <c r="F1434" s="159"/>
      <c r="G1434" s="159"/>
      <c r="H1434" s="159"/>
      <c r="I1434" s="159"/>
      <c r="J1434" s="159"/>
      <c r="K1434" s="159"/>
      <c r="L1434" s="159"/>
      <c r="M1434" s="159"/>
      <c r="N1434" s="158"/>
      <c r="O1434" s="158"/>
      <c r="P1434" s="158"/>
      <c r="Q1434" s="158"/>
      <c r="R1434" s="159"/>
      <c r="S1434" s="159"/>
      <c r="T1434" s="159"/>
      <c r="U1434" s="159"/>
      <c r="V1434" s="159"/>
      <c r="W1434" s="159"/>
      <c r="X1434" s="159"/>
      <c r="Y1434" s="159"/>
      <c r="Z1434" s="148"/>
      <c r="AA1434" s="148"/>
      <c r="AB1434" s="148"/>
      <c r="AC1434" s="148"/>
      <c r="AD1434" s="148"/>
      <c r="AE1434" s="148"/>
      <c r="AF1434" s="148"/>
      <c r="AG1434" s="148" t="s">
        <v>369</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3" x14ac:dyDescent="0.2">
      <c r="A1435" s="155"/>
      <c r="B1435" s="156"/>
      <c r="C1435" s="199" t="s">
        <v>1901</v>
      </c>
      <c r="D1435" s="185"/>
      <c r="E1435" s="186">
        <v>64.025000000000006</v>
      </c>
      <c r="F1435" s="159"/>
      <c r="G1435" s="159"/>
      <c r="H1435" s="159"/>
      <c r="I1435" s="159"/>
      <c r="J1435" s="159"/>
      <c r="K1435" s="159"/>
      <c r="L1435" s="159"/>
      <c r="M1435" s="159"/>
      <c r="N1435" s="158"/>
      <c r="O1435" s="158"/>
      <c r="P1435" s="158"/>
      <c r="Q1435" s="158"/>
      <c r="R1435" s="159"/>
      <c r="S1435" s="159"/>
      <c r="T1435" s="159"/>
      <c r="U1435" s="159"/>
      <c r="V1435" s="159"/>
      <c r="W1435" s="159"/>
      <c r="X1435" s="159"/>
      <c r="Y1435" s="159"/>
      <c r="Z1435" s="148"/>
      <c r="AA1435" s="148"/>
      <c r="AB1435" s="148"/>
      <c r="AC1435" s="148"/>
      <c r="AD1435" s="148"/>
      <c r="AE1435" s="148"/>
      <c r="AF1435" s="148"/>
      <c r="AG1435" s="148" t="s">
        <v>369</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1" x14ac:dyDescent="0.2">
      <c r="A1436" s="172">
        <v>296</v>
      </c>
      <c r="B1436" s="173" t="s">
        <v>1897</v>
      </c>
      <c r="C1436" s="181" t="s">
        <v>1898</v>
      </c>
      <c r="D1436" s="174" t="s">
        <v>448</v>
      </c>
      <c r="E1436" s="175">
        <v>60.533999999999999</v>
      </c>
      <c r="F1436" s="176"/>
      <c r="G1436" s="177">
        <f>ROUND(E1436*F1436,2)</f>
        <v>0</v>
      </c>
      <c r="H1436" s="176"/>
      <c r="I1436" s="177">
        <f>ROUND(E1436*H1436,2)</f>
        <v>0</v>
      </c>
      <c r="J1436" s="176"/>
      <c r="K1436" s="177">
        <f>ROUND(E1436*J1436,2)</f>
        <v>0</v>
      </c>
      <c r="L1436" s="177">
        <v>21</v>
      </c>
      <c r="M1436" s="177">
        <f>G1436*(1+L1436/100)</f>
        <v>0</v>
      </c>
      <c r="N1436" s="175">
        <v>2.9399999999999999E-3</v>
      </c>
      <c r="O1436" s="175">
        <f>ROUND(E1436*N1436,2)</f>
        <v>0.18</v>
      </c>
      <c r="P1436" s="175">
        <v>0</v>
      </c>
      <c r="Q1436" s="175">
        <f>ROUND(E1436*P1436,2)</f>
        <v>0</v>
      </c>
      <c r="R1436" s="177" t="s">
        <v>1878</v>
      </c>
      <c r="S1436" s="177" t="s">
        <v>306</v>
      </c>
      <c r="T1436" s="178" t="s">
        <v>364</v>
      </c>
      <c r="U1436" s="159">
        <v>0.28000000000000003</v>
      </c>
      <c r="V1436" s="159">
        <f>ROUND(E1436*U1436,2)</f>
        <v>16.95</v>
      </c>
      <c r="W1436" s="159"/>
      <c r="X1436" s="159" t="s">
        <v>355</v>
      </c>
      <c r="Y1436" s="159" t="s">
        <v>412</v>
      </c>
      <c r="Z1436" s="148"/>
      <c r="AA1436" s="148"/>
      <c r="AB1436" s="148"/>
      <c r="AC1436" s="148"/>
      <c r="AD1436" s="148"/>
      <c r="AE1436" s="148"/>
      <c r="AF1436" s="148"/>
      <c r="AG1436" s="148" t="s">
        <v>356</v>
      </c>
      <c r="AH1436" s="148"/>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2" x14ac:dyDescent="0.2">
      <c r="A1437" s="155"/>
      <c r="B1437" s="156"/>
      <c r="C1437" s="199" t="s">
        <v>1902</v>
      </c>
      <c r="D1437" s="185"/>
      <c r="E1437" s="186">
        <v>60.533999999999999</v>
      </c>
      <c r="F1437" s="159"/>
      <c r="G1437" s="159"/>
      <c r="H1437" s="159"/>
      <c r="I1437" s="159"/>
      <c r="J1437" s="159"/>
      <c r="K1437" s="159"/>
      <c r="L1437" s="159"/>
      <c r="M1437" s="159"/>
      <c r="N1437" s="158"/>
      <c r="O1437" s="158"/>
      <c r="P1437" s="158"/>
      <c r="Q1437" s="158"/>
      <c r="R1437" s="159"/>
      <c r="S1437" s="159"/>
      <c r="T1437" s="159"/>
      <c r="U1437" s="159"/>
      <c r="V1437" s="159"/>
      <c r="W1437" s="159"/>
      <c r="X1437" s="159"/>
      <c r="Y1437" s="159"/>
      <c r="Z1437" s="148"/>
      <c r="AA1437" s="148"/>
      <c r="AB1437" s="148"/>
      <c r="AC1437" s="148"/>
      <c r="AD1437" s="148"/>
      <c r="AE1437" s="148"/>
      <c r="AF1437" s="148"/>
      <c r="AG1437" s="148" t="s">
        <v>369</v>
      </c>
      <c r="AH1437" s="148">
        <v>0</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ht="33.75" outlineLevel="1" x14ac:dyDescent="0.2">
      <c r="A1438" s="172">
        <v>297</v>
      </c>
      <c r="B1438" s="173" t="s">
        <v>1903</v>
      </c>
      <c r="C1438" s="181" t="s">
        <v>1904</v>
      </c>
      <c r="D1438" s="174" t="s">
        <v>448</v>
      </c>
      <c r="E1438" s="175">
        <v>345.7167</v>
      </c>
      <c r="F1438" s="176"/>
      <c r="G1438" s="177">
        <f>ROUND(E1438*F1438,2)</f>
        <v>0</v>
      </c>
      <c r="H1438" s="176"/>
      <c r="I1438" s="177">
        <f>ROUND(E1438*H1438,2)</f>
        <v>0</v>
      </c>
      <c r="J1438" s="176"/>
      <c r="K1438" s="177">
        <f>ROUND(E1438*J1438,2)</f>
        <v>0</v>
      </c>
      <c r="L1438" s="177">
        <v>21</v>
      </c>
      <c r="M1438" s="177">
        <f>G1438*(1+L1438/100)</f>
        <v>0</v>
      </c>
      <c r="N1438" s="175">
        <v>3.96E-3</v>
      </c>
      <c r="O1438" s="175">
        <f>ROUND(E1438*N1438,2)</f>
        <v>1.37</v>
      </c>
      <c r="P1438" s="175">
        <v>0</v>
      </c>
      <c r="Q1438" s="175">
        <f>ROUND(E1438*P1438,2)</f>
        <v>0</v>
      </c>
      <c r="R1438" s="177" t="s">
        <v>442</v>
      </c>
      <c r="S1438" s="177" t="s">
        <v>306</v>
      </c>
      <c r="T1438" s="178" t="s">
        <v>364</v>
      </c>
      <c r="U1438" s="159">
        <v>0</v>
      </c>
      <c r="V1438" s="159">
        <f>ROUND(E1438*U1438,2)</f>
        <v>0</v>
      </c>
      <c r="W1438" s="159"/>
      <c r="X1438" s="159" t="s">
        <v>443</v>
      </c>
      <c r="Y1438" s="159" t="s">
        <v>412</v>
      </c>
      <c r="Z1438" s="148"/>
      <c r="AA1438" s="148"/>
      <c r="AB1438" s="148"/>
      <c r="AC1438" s="148"/>
      <c r="AD1438" s="148"/>
      <c r="AE1438" s="148"/>
      <c r="AF1438" s="148"/>
      <c r="AG1438" s="148" t="s">
        <v>444</v>
      </c>
      <c r="AH1438" s="148"/>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2" x14ac:dyDescent="0.2">
      <c r="A1439" s="155"/>
      <c r="B1439" s="156"/>
      <c r="C1439" s="199" t="s">
        <v>1905</v>
      </c>
      <c r="D1439" s="185"/>
      <c r="E1439" s="186">
        <v>345.7167</v>
      </c>
      <c r="F1439" s="159"/>
      <c r="G1439" s="159"/>
      <c r="H1439" s="159"/>
      <c r="I1439" s="159"/>
      <c r="J1439" s="159"/>
      <c r="K1439" s="159"/>
      <c r="L1439" s="159"/>
      <c r="M1439" s="159"/>
      <c r="N1439" s="158"/>
      <c r="O1439" s="158"/>
      <c r="P1439" s="158"/>
      <c r="Q1439" s="158"/>
      <c r="R1439" s="159"/>
      <c r="S1439" s="159"/>
      <c r="T1439" s="159"/>
      <c r="U1439" s="159"/>
      <c r="V1439" s="159"/>
      <c r="W1439" s="159"/>
      <c r="X1439" s="159"/>
      <c r="Y1439" s="159"/>
      <c r="Z1439" s="148"/>
      <c r="AA1439" s="148"/>
      <c r="AB1439" s="148"/>
      <c r="AC1439" s="148"/>
      <c r="AD1439" s="148"/>
      <c r="AE1439" s="148"/>
      <c r="AF1439" s="148"/>
      <c r="AG1439" s="148" t="s">
        <v>369</v>
      </c>
      <c r="AH1439" s="148">
        <v>5</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ht="33.75" outlineLevel="1" x14ac:dyDescent="0.2">
      <c r="A1440" s="172">
        <v>298</v>
      </c>
      <c r="B1440" s="173" t="s">
        <v>1906</v>
      </c>
      <c r="C1440" s="181" t="s">
        <v>1907</v>
      </c>
      <c r="D1440" s="174" t="s">
        <v>448</v>
      </c>
      <c r="E1440" s="175">
        <v>63.560699999999997</v>
      </c>
      <c r="F1440" s="176"/>
      <c r="G1440" s="177">
        <f>ROUND(E1440*F1440,2)</f>
        <v>0</v>
      </c>
      <c r="H1440" s="176"/>
      <c r="I1440" s="177">
        <f>ROUND(E1440*H1440,2)</f>
        <v>0</v>
      </c>
      <c r="J1440" s="176"/>
      <c r="K1440" s="177">
        <f>ROUND(E1440*J1440,2)</f>
        <v>0</v>
      </c>
      <c r="L1440" s="177">
        <v>21</v>
      </c>
      <c r="M1440" s="177">
        <f>G1440*(1+L1440/100)</f>
        <v>0</v>
      </c>
      <c r="N1440" s="175">
        <v>4.62E-3</v>
      </c>
      <c r="O1440" s="175">
        <f>ROUND(E1440*N1440,2)</f>
        <v>0.28999999999999998</v>
      </c>
      <c r="P1440" s="175">
        <v>0</v>
      </c>
      <c r="Q1440" s="175">
        <f>ROUND(E1440*P1440,2)</f>
        <v>0</v>
      </c>
      <c r="R1440" s="177" t="s">
        <v>442</v>
      </c>
      <c r="S1440" s="177" t="s">
        <v>306</v>
      </c>
      <c r="T1440" s="178" t="s">
        <v>364</v>
      </c>
      <c r="U1440" s="159">
        <v>0</v>
      </c>
      <c r="V1440" s="159">
        <f>ROUND(E1440*U1440,2)</f>
        <v>0</v>
      </c>
      <c r="W1440" s="159"/>
      <c r="X1440" s="159" t="s">
        <v>443</v>
      </c>
      <c r="Y1440" s="159" t="s">
        <v>412</v>
      </c>
      <c r="Z1440" s="148"/>
      <c r="AA1440" s="148"/>
      <c r="AB1440" s="148"/>
      <c r="AC1440" s="148"/>
      <c r="AD1440" s="148"/>
      <c r="AE1440" s="148"/>
      <c r="AF1440" s="148"/>
      <c r="AG1440" s="148" t="s">
        <v>444</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2" x14ac:dyDescent="0.2">
      <c r="A1441" s="155"/>
      <c r="B1441" s="156"/>
      <c r="C1441" s="199" t="s">
        <v>1908</v>
      </c>
      <c r="D1441" s="185"/>
      <c r="E1441" s="186">
        <v>63.560699999999997</v>
      </c>
      <c r="F1441" s="159"/>
      <c r="G1441" s="159"/>
      <c r="H1441" s="159"/>
      <c r="I1441" s="159"/>
      <c r="J1441" s="159"/>
      <c r="K1441" s="159"/>
      <c r="L1441" s="159"/>
      <c r="M1441" s="159"/>
      <c r="N1441" s="158"/>
      <c r="O1441" s="158"/>
      <c r="P1441" s="158"/>
      <c r="Q1441" s="158"/>
      <c r="R1441" s="159"/>
      <c r="S1441" s="159"/>
      <c r="T1441" s="159"/>
      <c r="U1441" s="159"/>
      <c r="V1441" s="159"/>
      <c r="W1441" s="159"/>
      <c r="X1441" s="159"/>
      <c r="Y1441" s="159"/>
      <c r="Z1441" s="148"/>
      <c r="AA1441" s="148"/>
      <c r="AB1441" s="148"/>
      <c r="AC1441" s="148"/>
      <c r="AD1441" s="148"/>
      <c r="AE1441" s="148"/>
      <c r="AF1441" s="148"/>
      <c r="AG1441" s="148" t="s">
        <v>369</v>
      </c>
      <c r="AH1441" s="148">
        <v>5</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ht="22.5" outlineLevel="1" x14ac:dyDescent="0.2">
      <c r="A1442" s="172">
        <v>299</v>
      </c>
      <c r="B1442" s="173" t="s">
        <v>1909</v>
      </c>
      <c r="C1442" s="181" t="s">
        <v>1910</v>
      </c>
      <c r="D1442" s="174" t="s">
        <v>448</v>
      </c>
      <c r="E1442" s="175">
        <v>25.95</v>
      </c>
      <c r="F1442" s="176"/>
      <c r="G1442" s="177">
        <f>ROUND(E1442*F1442,2)</f>
        <v>0</v>
      </c>
      <c r="H1442" s="176"/>
      <c r="I1442" s="177">
        <f>ROUND(E1442*H1442,2)</f>
        <v>0</v>
      </c>
      <c r="J1442" s="176"/>
      <c r="K1442" s="177">
        <f>ROUND(E1442*J1442,2)</f>
        <v>0</v>
      </c>
      <c r="L1442" s="177">
        <v>21</v>
      </c>
      <c r="M1442" s="177">
        <f>G1442*(1+L1442/100)</f>
        <v>0</v>
      </c>
      <c r="N1442" s="175">
        <v>3.3800000000000002E-3</v>
      </c>
      <c r="O1442" s="175">
        <f>ROUND(E1442*N1442,2)</f>
        <v>0.09</v>
      </c>
      <c r="P1442" s="175">
        <v>0</v>
      </c>
      <c r="Q1442" s="175">
        <f>ROUND(E1442*P1442,2)</f>
        <v>0</v>
      </c>
      <c r="R1442" s="177" t="s">
        <v>1878</v>
      </c>
      <c r="S1442" s="177" t="s">
        <v>306</v>
      </c>
      <c r="T1442" s="178" t="s">
        <v>364</v>
      </c>
      <c r="U1442" s="159">
        <v>0.71004</v>
      </c>
      <c r="V1442" s="159">
        <f>ROUND(E1442*U1442,2)</f>
        <v>18.43</v>
      </c>
      <c r="W1442" s="159"/>
      <c r="X1442" s="159" t="s">
        <v>355</v>
      </c>
      <c r="Y1442" s="159" t="s">
        <v>417</v>
      </c>
      <c r="Z1442" s="148"/>
      <c r="AA1442" s="148"/>
      <c r="AB1442" s="148"/>
      <c r="AC1442" s="148"/>
      <c r="AD1442" s="148"/>
      <c r="AE1442" s="148"/>
      <c r="AF1442" s="148"/>
      <c r="AG1442" s="148" t="s">
        <v>356</v>
      </c>
      <c r="AH1442" s="148"/>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2" x14ac:dyDescent="0.2">
      <c r="A1443" s="155"/>
      <c r="B1443" s="156"/>
      <c r="C1443" s="199" t="s">
        <v>1911</v>
      </c>
      <c r="D1443" s="185"/>
      <c r="E1443" s="186">
        <v>25.95</v>
      </c>
      <c r="F1443" s="159"/>
      <c r="G1443" s="159"/>
      <c r="H1443" s="159"/>
      <c r="I1443" s="159"/>
      <c r="J1443" s="159"/>
      <c r="K1443" s="159"/>
      <c r="L1443" s="159"/>
      <c r="M1443" s="159"/>
      <c r="N1443" s="158"/>
      <c r="O1443" s="158"/>
      <c r="P1443" s="158"/>
      <c r="Q1443" s="158"/>
      <c r="R1443" s="159"/>
      <c r="S1443" s="159"/>
      <c r="T1443" s="159"/>
      <c r="U1443" s="159"/>
      <c r="V1443" s="159"/>
      <c r="W1443" s="159"/>
      <c r="X1443" s="159"/>
      <c r="Y1443" s="159"/>
      <c r="Z1443" s="148"/>
      <c r="AA1443" s="148"/>
      <c r="AB1443" s="148"/>
      <c r="AC1443" s="148"/>
      <c r="AD1443" s="148"/>
      <c r="AE1443" s="148"/>
      <c r="AF1443" s="148"/>
      <c r="AG1443" s="148" t="s">
        <v>369</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ht="22.5" outlineLevel="1" x14ac:dyDescent="0.2">
      <c r="A1444" s="172">
        <v>300</v>
      </c>
      <c r="B1444" s="173" t="s">
        <v>1912</v>
      </c>
      <c r="C1444" s="181" t="s">
        <v>1913</v>
      </c>
      <c r="D1444" s="174" t="s">
        <v>448</v>
      </c>
      <c r="E1444" s="175">
        <v>27.247499999999999</v>
      </c>
      <c r="F1444" s="176"/>
      <c r="G1444" s="177">
        <f>ROUND(E1444*F1444,2)</f>
        <v>0</v>
      </c>
      <c r="H1444" s="176"/>
      <c r="I1444" s="177">
        <f>ROUND(E1444*H1444,2)</f>
        <v>0</v>
      </c>
      <c r="J1444" s="176"/>
      <c r="K1444" s="177">
        <f>ROUND(E1444*J1444,2)</f>
        <v>0</v>
      </c>
      <c r="L1444" s="177">
        <v>21</v>
      </c>
      <c r="M1444" s="177">
        <f>G1444*(1+L1444/100)</f>
        <v>0</v>
      </c>
      <c r="N1444" s="175">
        <v>5.5999999999999999E-3</v>
      </c>
      <c r="O1444" s="175">
        <f>ROUND(E1444*N1444,2)</f>
        <v>0.15</v>
      </c>
      <c r="P1444" s="175">
        <v>0</v>
      </c>
      <c r="Q1444" s="175">
        <f>ROUND(E1444*P1444,2)</f>
        <v>0</v>
      </c>
      <c r="R1444" s="177"/>
      <c r="S1444" s="177" t="s">
        <v>297</v>
      </c>
      <c r="T1444" s="178" t="s">
        <v>364</v>
      </c>
      <c r="U1444" s="159">
        <v>0</v>
      </c>
      <c r="V1444" s="159">
        <f>ROUND(E1444*U1444,2)</f>
        <v>0</v>
      </c>
      <c r="W1444" s="159"/>
      <c r="X1444" s="159" t="s">
        <v>443</v>
      </c>
      <c r="Y1444" s="159" t="s">
        <v>417</v>
      </c>
      <c r="Z1444" s="148"/>
      <c r="AA1444" s="148"/>
      <c r="AB1444" s="148"/>
      <c r="AC1444" s="148"/>
      <c r="AD1444" s="148"/>
      <c r="AE1444" s="148"/>
      <c r="AF1444" s="148"/>
      <c r="AG1444" s="148" t="s">
        <v>444</v>
      </c>
      <c r="AH1444" s="148"/>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2" x14ac:dyDescent="0.2">
      <c r="A1445" s="155"/>
      <c r="B1445" s="156"/>
      <c r="C1445" s="199" t="s">
        <v>1914</v>
      </c>
      <c r="D1445" s="185"/>
      <c r="E1445" s="186">
        <v>27.247499999999999</v>
      </c>
      <c r="F1445" s="159"/>
      <c r="G1445" s="159"/>
      <c r="H1445" s="159"/>
      <c r="I1445" s="159"/>
      <c r="J1445" s="159"/>
      <c r="K1445" s="159"/>
      <c r="L1445" s="159"/>
      <c r="M1445" s="159"/>
      <c r="N1445" s="158"/>
      <c r="O1445" s="158"/>
      <c r="P1445" s="158"/>
      <c r="Q1445" s="158"/>
      <c r="R1445" s="159"/>
      <c r="S1445" s="159"/>
      <c r="T1445" s="159"/>
      <c r="U1445" s="159"/>
      <c r="V1445" s="159"/>
      <c r="W1445" s="159"/>
      <c r="X1445" s="159"/>
      <c r="Y1445" s="159"/>
      <c r="Z1445" s="148"/>
      <c r="AA1445" s="148"/>
      <c r="AB1445" s="148"/>
      <c r="AC1445" s="148"/>
      <c r="AD1445" s="148"/>
      <c r="AE1445" s="148"/>
      <c r="AF1445" s="148"/>
      <c r="AG1445" s="148" t="s">
        <v>369</v>
      </c>
      <c r="AH1445" s="148">
        <v>5</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72">
        <v>301</v>
      </c>
      <c r="B1446" s="173" t="s">
        <v>1915</v>
      </c>
      <c r="C1446" s="181" t="s">
        <v>1916</v>
      </c>
      <c r="D1446" s="174" t="s">
        <v>448</v>
      </c>
      <c r="E1446" s="175">
        <v>596.95550000000003</v>
      </c>
      <c r="F1446" s="176"/>
      <c r="G1446" s="177">
        <f>ROUND(E1446*F1446,2)</f>
        <v>0</v>
      </c>
      <c r="H1446" s="176"/>
      <c r="I1446" s="177">
        <f>ROUND(E1446*H1446,2)</f>
        <v>0</v>
      </c>
      <c r="J1446" s="176"/>
      <c r="K1446" s="177">
        <f>ROUND(E1446*J1446,2)</f>
        <v>0</v>
      </c>
      <c r="L1446" s="177">
        <v>21</v>
      </c>
      <c r="M1446" s="177">
        <f>G1446*(1+L1446/100)</f>
        <v>0</v>
      </c>
      <c r="N1446" s="175">
        <v>0</v>
      </c>
      <c r="O1446" s="175">
        <f>ROUND(E1446*N1446,2)</f>
        <v>0</v>
      </c>
      <c r="P1446" s="175">
        <v>0</v>
      </c>
      <c r="Q1446" s="175">
        <f>ROUND(E1446*P1446,2)</f>
        <v>0</v>
      </c>
      <c r="R1446" s="177" t="s">
        <v>1878</v>
      </c>
      <c r="S1446" s="177" t="s">
        <v>306</v>
      </c>
      <c r="T1446" s="178" t="s">
        <v>364</v>
      </c>
      <c r="U1446" s="159">
        <v>0.08</v>
      </c>
      <c r="V1446" s="159">
        <f>ROUND(E1446*U1446,2)</f>
        <v>47.76</v>
      </c>
      <c r="W1446" s="159"/>
      <c r="X1446" s="159" t="s">
        <v>355</v>
      </c>
      <c r="Y1446" s="159" t="s">
        <v>436</v>
      </c>
      <c r="Z1446" s="148"/>
      <c r="AA1446" s="148"/>
      <c r="AB1446" s="148"/>
      <c r="AC1446" s="148"/>
      <c r="AD1446" s="148"/>
      <c r="AE1446" s="148"/>
      <c r="AF1446" s="148"/>
      <c r="AG1446" s="148" t="s">
        <v>356</v>
      </c>
      <c r="AH1446" s="148"/>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2" x14ac:dyDescent="0.2">
      <c r="A1447" s="155"/>
      <c r="B1447" s="156"/>
      <c r="C1447" s="199" t="s">
        <v>1150</v>
      </c>
      <c r="D1447" s="185"/>
      <c r="E1447" s="186">
        <v>124.6</v>
      </c>
      <c r="F1447" s="159"/>
      <c r="G1447" s="159"/>
      <c r="H1447" s="159"/>
      <c r="I1447" s="159"/>
      <c r="J1447" s="159"/>
      <c r="K1447" s="159"/>
      <c r="L1447" s="159"/>
      <c r="M1447" s="159"/>
      <c r="N1447" s="158"/>
      <c r="O1447" s="158"/>
      <c r="P1447" s="158"/>
      <c r="Q1447" s="158"/>
      <c r="R1447" s="159"/>
      <c r="S1447" s="159"/>
      <c r="T1447" s="159"/>
      <c r="U1447" s="159"/>
      <c r="V1447" s="159"/>
      <c r="W1447" s="159"/>
      <c r="X1447" s="159"/>
      <c r="Y1447" s="159"/>
      <c r="Z1447" s="148"/>
      <c r="AA1447" s="148"/>
      <c r="AB1447" s="148"/>
      <c r="AC1447" s="148"/>
      <c r="AD1447" s="148"/>
      <c r="AE1447" s="148"/>
      <c r="AF1447" s="148"/>
      <c r="AG1447" s="148" t="s">
        <v>369</v>
      </c>
      <c r="AH1447" s="148">
        <v>0</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ht="33.75" outlineLevel="3" x14ac:dyDescent="0.2">
      <c r="A1448" s="155"/>
      <c r="B1448" s="156"/>
      <c r="C1448" s="199" t="s">
        <v>1917</v>
      </c>
      <c r="D1448" s="185"/>
      <c r="E1448" s="186">
        <v>169.2</v>
      </c>
      <c r="F1448" s="159"/>
      <c r="G1448" s="159"/>
      <c r="H1448" s="159"/>
      <c r="I1448" s="159"/>
      <c r="J1448" s="159"/>
      <c r="K1448" s="159"/>
      <c r="L1448" s="159"/>
      <c r="M1448" s="159"/>
      <c r="N1448" s="158"/>
      <c r="O1448" s="158"/>
      <c r="P1448" s="158"/>
      <c r="Q1448" s="158"/>
      <c r="R1448" s="159"/>
      <c r="S1448" s="159"/>
      <c r="T1448" s="159"/>
      <c r="U1448" s="159"/>
      <c r="V1448" s="159"/>
      <c r="W1448" s="159"/>
      <c r="X1448" s="159"/>
      <c r="Y1448" s="159"/>
      <c r="Z1448" s="148"/>
      <c r="AA1448" s="148"/>
      <c r="AB1448" s="148"/>
      <c r="AC1448" s="148"/>
      <c r="AD1448" s="148"/>
      <c r="AE1448" s="148"/>
      <c r="AF1448" s="148"/>
      <c r="AG1448" s="148" t="s">
        <v>369</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3" x14ac:dyDescent="0.2">
      <c r="A1449" s="155"/>
      <c r="B1449" s="156"/>
      <c r="C1449" s="199" t="s">
        <v>1191</v>
      </c>
      <c r="D1449" s="185"/>
      <c r="E1449" s="186">
        <v>127</v>
      </c>
      <c r="F1449" s="159"/>
      <c r="G1449" s="159"/>
      <c r="H1449" s="159"/>
      <c r="I1449" s="159"/>
      <c r="J1449" s="159"/>
      <c r="K1449" s="159"/>
      <c r="L1449" s="159"/>
      <c r="M1449" s="159"/>
      <c r="N1449" s="158"/>
      <c r="O1449" s="158"/>
      <c r="P1449" s="158"/>
      <c r="Q1449" s="158"/>
      <c r="R1449" s="159"/>
      <c r="S1449" s="159"/>
      <c r="T1449" s="159"/>
      <c r="U1449" s="159"/>
      <c r="V1449" s="159"/>
      <c r="W1449" s="159"/>
      <c r="X1449" s="159"/>
      <c r="Y1449" s="159"/>
      <c r="Z1449" s="148"/>
      <c r="AA1449" s="148"/>
      <c r="AB1449" s="148"/>
      <c r="AC1449" s="148"/>
      <c r="AD1449" s="148"/>
      <c r="AE1449" s="148"/>
      <c r="AF1449" s="148"/>
      <c r="AG1449" s="148" t="s">
        <v>369</v>
      </c>
      <c r="AH1449" s="148">
        <v>0</v>
      </c>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3" x14ac:dyDescent="0.2">
      <c r="A1450" s="155"/>
      <c r="B1450" s="156"/>
      <c r="C1450" s="199" t="s">
        <v>1153</v>
      </c>
      <c r="D1450" s="185"/>
      <c r="E1450" s="186">
        <v>35.055500000000002</v>
      </c>
      <c r="F1450" s="159"/>
      <c r="G1450" s="159"/>
      <c r="H1450" s="159"/>
      <c r="I1450" s="159"/>
      <c r="J1450" s="159"/>
      <c r="K1450" s="159"/>
      <c r="L1450" s="159"/>
      <c r="M1450" s="159"/>
      <c r="N1450" s="158"/>
      <c r="O1450" s="158"/>
      <c r="P1450" s="158"/>
      <c r="Q1450" s="158"/>
      <c r="R1450" s="159"/>
      <c r="S1450" s="159"/>
      <c r="T1450" s="159"/>
      <c r="U1450" s="159"/>
      <c r="V1450" s="159"/>
      <c r="W1450" s="159"/>
      <c r="X1450" s="159"/>
      <c r="Y1450" s="159"/>
      <c r="Z1450" s="148"/>
      <c r="AA1450" s="148"/>
      <c r="AB1450" s="148"/>
      <c r="AC1450" s="148"/>
      <c r="AD1450" s="148"/>
      <c r="AE1450" s="148"/>
      <c r="AF1450" s="148"/>
      <c r="AG1450" s="148" t="s">
        <v>369</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3" x14ac:dyDescent="0.2">
      <c r="A1451" s="155"/>
      <c r="B1451" s="156"/>
      <c r="C1451" s="199" t="s">
        <v>1154</v>
      </c>
      <c r="D1451" s="185"/>
      <c r="E1451" s="186">
        <v>116.2</v>
      </c>
      <c r="F1451" s="159"/>
      <c r="G1451" s="159"/>
      <c r="H1451" s="159"/>
      <c r="I1451" s="159"/>
      <c r="J1451" s="159"/>
      <c r="K1451" s="159"/>
      <c r="L1451" s="159"/>
      <c r="M1451" s="159"/>
      <c r="N1451" s="158"/>
      <c r="O1451" s="158"/>
      <c r="P1451" s="158"/>
      <c r="Q1451" s="158"/>
      <c r="R1451" s="159"/>
      <c r="S1451" s="159"/>
      <c r="T1451" s="159"/>
      <c r="U1451" s="159"/>
      <c r="V1451" s="159"/>
      <c r="W1451" s="159"/>
      <c r="X1451" s="159"/>
      <c r="Y1451" s="159"/>
      <c r="Z1451" s="148"/>
      <c r="AA1451" s="148"/>
      <c r="AB1451" s="148"/>
      <c r="AC1451" s="148"/>
      <c r="AD1451" s="148"/>
      <c r="AE1451" s="148"/>
      <c r="AF1451" s="148"/>
      <c r="AG1451" s="148" t="s">
        <v>369</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3" x14ac:dyDescent="0.2">
      <c r="A1452" s="155"/>
      <c r="B1452" s="156"/>
      <c r="C1452" s="199" t="s">
        <v>1096</v>
      </c>
      <c r="D1452" s="185"/>
      <c r="E1452" s="186">
        <v>24.9</v>
      </c>
      <c r="F1452" s="159"/>
      <c r="G1452" s="159"/>
      <c r="H1452" s="159"/>
      <c r="I1452" s="159"/>
      <c r="J1452" s="159"/>
      <c r="K1452" s="159"/>
      <c r="L1452" s="159"/>
      <c r="M1452" s="159"/>
      <c r="N1452" s="158"/>
      <c r="O1452" s="158"/>
      <c r="P1452" s="158"/>
      <c r="Q1452" s="158"/>
      <c r="R1452" s="159"/>
      <c r="S1452" s="159"/>
      <c r="T1452" s="159"/>
      <c r="U1452" s="159"/>
      <c r="V1452" s="159"/>
      <c r="W1452" s="159"/>
      <c r="X1452" s="159"/>
      <c r="Y1452" s="159"/>
      <c r="Z1452" s="148"/>
      <c r="AA1452" s="148"/>
      <c r="AB1452" s="148"/>
      <c r="AC1452" s="148"/>
      <c r="AD1452" s="148"/>
      <c r="AE1452" s="148"/>
      <c r="AF1452" s="148"/>
      <c r="AG1452" s="148" t="s">
        <v>369</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72">
        <v>302</v>
      </c>
      <c r="B1453" s="173" t="s">
        <v>1918</v>
      </c>
      <c r="C1453" s="181" t="s">
        <v>1919</v>
      </c>
      <c r="D1453" s="174" t="s">
        <v>448</v>
      </c>
      <c r="E1453" s="175">
        <v>2790.6</v>
      </c>
      <c r="F1453" s="176"/>
      <c r="G1453" s="177">
        <f>ROUND(E1453*F1453,2)</f>
        <v>0</v>
      </c>
      <c r="H1453" s="176"/>
      <c r="I1453" s="177">
        <f>ROUND(E1453*H1453,2)</f>
        <v>0</v>
      </c>
      <c r="J1453" s="176"/>
      <c r="K1453" s="177">
        <f>ROUND(E1453*J1453,2)</f>
        <v>0</v>
      </c>
      <c r="L1453" s="177">
        <v>21</v>
      </c>
      <c r="M1453" s="177">
        <f>G1453*(1+L1453/100)</f>
        <v>0</v>
      </c>
      <c r="N1453" s="175">
        <v>0</v>
      </c>
      <c r="O1453" s="175">
        <f>ROUND(E1453*N1453,2)</f>
        <v>0</v>
      </c>
      <c r="P1453" s="175">
        <v>0</v>
      </c>
      <c r="Q1453" s="175">
        <f>ROUND(E1453*P1453,2)</f>
        <v>0</v>
      </c>
      <c r="R1453" s="177" t="s">
        <v>1878</v>
      </c>
      <c r="S1453" s="177" t="s">
        <v>306</v>
      </c>
      <c r="T1453" s="178" t="s">
        <v>364</v>
      </c>
      <c r="U1453" s="159">
        <v>0.15</v>
      </c>
      <c r="V1453" s="159">
        <f>ROUND(E1453*U1453,2)</f>
        <v>418.59</v>
      </c>
      <c r="W1453" s="159"/>
      <c r="X1453" s="159" t="s">
        <v>355</v>
      </c>
      <c r="Y1453" s="159" t="s">
        <v>436</v>
      </c>
      <c r="Z1453" s="148"/>
      <c r="AA1453" s="148"/>
      <c r="AB1453" s="148"/>
      <c r="AC1453" s="148"/>
      <c r="AD1453" s="148"/>
      <c r="AE1453" s="148"/>
      <c r="AF1453" s="148"/>
      <c r="AG1453" s="148" t="s">
        <v>356</v>
      </c>
      <c r="AH1453" s="148"/>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2" x14ac:dyDescent="0.2">
      <c r="A1454" s="155"/>
      <c r="B1454" s="156"/>
      <c r="C1454" s="199" t="s">
        <v>1130</v>
      </c>
      <c r="D1454" s="185"/>
      <c r="E1454" s="186">
        <v>2155.1999999999998</v>
      </c>
      <c r="F1454" s="159"/>
      <c r="G1454" s="159"/>
      <c r="H1454" s="159"/>
      <c r="I1454" s="159"/>
      <c r="J1454" s="159"/>
      <c r="K1454" s="159"/>
      <c r="L1454" s="159"/>
      <c r="M1454" s="159"/>
      <c r="N1454" s="158"/>
      <c r="O1454" s="158"/>
      <c r="P1454" s="158"/>
      <c r="Q1454" s="158"/>
      <c r="R1454" s="159"/>
      <c r="S1454" s="159"/>
      <c r="T1454" s="159"/>
      <c r="U1454" s="159"/>
      <c r="V1454" s="159"/>
      <c r="W1454" s="159"/>
      <c r="X1454" s="159"/>
      <c r="Y1454" s="159"/>
      <c r="Z1454" s="148"/>
      <c r="AA1454" s="148"/>
      <c r="AB1454" s="148"/>
      <c r="AC1454" s="148"/>
      <c r="AD1454" s="148"/>
      <c r="AE1454" s="148"/>
      <c r="AF1454" s="148"/>
      <c r="AG1454" s="148" t="s">
        <v>369</v>
      </c>
      <c r="AH1454" s="148">
        <v>0</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ht="33.75" outlineLevel="3" x14ac:dyDescent="0.2">
      <c r="A1455" s="155"/>
      <c r="B1455" s="156"/>
      <c r="C1455" s="199" t="s">
        <v>1145</v>
      </c>
      <c r="D1455" s="185"/>
      <c r="E1455" s="186">
        <v>475.9</v>
      </c>
      <c r="F1455" s="159"/>
      <c r="G1455" s="159"/>
      <c r="H1455" s="159"/>
      <c r="I1455" s="159"/>
      <c r="J1455" s="159"/>
      <c r="K1455" s="159"/>
      <c r="L1455" s="159"/>
      <c r="M1455" s="159"/>
      <c r="N1455" s="158"/>
      <c r="O1455" s="158"/>
      <c r="P1455" s="158"/>
      <c r="Q1455" s="158"/>
      <c r="R1455" s="159"/>
      <c r="S1455" s="159"/>
      <c r="T1455" s="159"/>
      <c r="U1455" s="159"/>
      <c r="V1455" s="159"/>
      <c r="W1455" s="159"/>
      <c r="X1455" s="159"/>
      <c r="Y1455" s="159"/>
      <c r="Z1455" s="148"/>
      <c r="AA1455" s="148"/>
      <c r="AB1455" s="148"/>
      <c r="AC1455" s="148"/>
      <c r="AD1455" s="148"/>
      <c r="AE1455" s="148"/>
      <c r="AF1455" s="148"/>
      <c r="AG1455" s="148" t="s">
        <v>369</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ht="33.75" outlineLevel="3" x14ac:dyDescent="0.2">
      <c r="A1456" s="155"/>
      <c r="B1456" s="156"/>
      <c r="C1456" s="199" t="s">
        <v>1146</v>
      </c>
      <c r="D1456" s="185"/>
      <c r="E1456" s="186">
        <v>102.5</v>
      </c>
      <c r="F1456" s="159"/>
      <c r="G1456" s="159"/>
      <c r="H1456" s="159"/>
      <c r="I1456" s="159"/>
      <c r="J1456" s="159"/>
      <c r="K1456" s="159"/>
      <c r="L1456" s="159"/>
      <c r="M1456" s="159"/>
      <c r="N1456" s="158"/>
      <c r="O1456" s="158"/>
      <c r="P1456" s="158"/>
      <c r="Q1456" s="158"/>
      <c r="R1456" s="159"/>
      <c r="S1456" s="159"/>
      <c r="T1456" s="159"/>
      <c r="U1456" s="159"/>
      <c r="V1456" s="159"/>
      <c r="W1456" s="159"/>
      <c r="X1456" s="159"/>
      <c r="Y1456" s="159"/>
      <c r="Z1456" s="148"/>
      <c r="AA1456" s="148"/>
      <c r="AB1456" s="148"/>
      <c r="AC1456" s="148"/>
      <c r="AD1456" s="148"/>
      <c r="AE1456" s="148"/>
      <c r="AF1456" s="148"/>
      <c r="AG1456" s="148" t="s">
        <v>369</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3" x14ac:dyDescent="0.2">
      <c r="A1457" s="155"/>
      <c r="B1457" s="156"/>
      <c r="C1457" s="199" t="s">
        <v>1147</v>
      </c>
      <c r="D1457" s="185"/>
      <c r="E1457" s="186">
        <v>35.700000000000003</v>
      </c>
      <c r="F1457" s="159"/>
      <c r="G1457" s="159"/>
      <c r="H1457" s="159"/>
      <c r="I1457" s="159"/>
      <c r="J1457" s="159"/>
      <c r="K1457" s="159"/>
      <c r="L1457" s="159"/>
      <c r="M1457" s="159"/>
      <c r="N1457" s="158"/>
      <c r="O1457" s="158"/>
      <c r="P1457" s="158"/>
      <c r="Q1457" s="158"/>
      <c r="R1457" s="159"/>
      <c r="S1457" s="159"/>
      <c r="T1457" s="159"/>
      <c r="U1457" s="159"/>
      <c r="V1457" s="159"/>
      <c r="W1457" s="159"/>
      <c r="X1457" s="159"/>
      <c r="Y1457" s="159"/>
      <c r="Z1457" s="148"/>
      <c r="AA1457" s="148"/>
      <c r="AB1457" s="148"/>
      <c r="AC1457" s="148"/>
      <c r="AD1457" s="148"/>
      <c r="AE1457" s="148"/>
      <c r="AF1457" s="148"/>
      <c r="AG1457" s="148" t="s">
        <v>369</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3" x14ac:dyDescent="0.2">
      <c r="A1458" s="155"/>
      <c r="B1458" s="156"/>
      <c r="C1458" s="199" t="s">
        <v>1148</v>
      </c>
      <c r="D1458" s="185"/>
      <c r="E1458" s="186">
        <v>14</v>
      </c>
      <c r="F1458" s="159"/>
      <c r="G1458" s="159"/>
      <c r="H1458" s="159"/>
      <c r="I1458" s="159"/>
      <c r="J1458" s="159"/>
      <c r="K1458" s="159"/>
      <c r="L1458" s="159"/>
      <c r="M1458" s="159"/>
      <c r="N1458" s="158"/>
      <c r="O1458" s="158"/>
      <c r="P1458" s="158"/>
      <c r="Q1458" s="158"/>
      <c r="R1458" s="159"/>
      <c r="S1458" s="159"/>
      <c r="T1458" s="159"/>
      <c r="U1458" s="159"/>
      <c r="V1458" s="159"/>
      <c r="W1458" s="159"/>
      <c r="X1458" s="159"/>
      <c r="Y1458" s="159"/>
      <c r="Z1458" s="148"/>
      <c r="AA1458" s="148"/>
      <c r="AB1458" s="148"/>
      <c r="AC1458" s="148"/>
      <c r="AD1458" s="148"/>
      <c r="AE1458" s="148"/>
      <c r="AF1458" s="148"/>
      <c r="AG1458" s="148" t="s">
        <v>369</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3" x14ac:dyDescent="0.2">
      <c r="A1459" s="155"/>
      <c r="B1459" s="156"/>
      <c r="C1459" s="199" t="s">
        <v>1149</v>
      </c>
      <c r="D1459" s="185"/>
      <c r="E1459" s="186">
        <v>7.3</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59"/>
      <c r="Z1459" s="148"/>
      <c r="AA1459" s="148"/>
      <c r="AB1459" s="148"/>
      <c r="AC1459" s="148"/>
      <c r="AD1459" s="148"/>
      <c r="AE1459" s="148"/>
      <c r="AF1459" s="148"/>
      <c r="AG1459" s="148" t="s">
        <v>369</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ht="22.5" outlineLevel="1" x14ac:dyDescent="0.2">
      <c r="A1460" s="172">
        <v>303</v>
      </c>
      <c r="B1460" s="173" t="s">
        <v>1920</v>
      </c>
      <c r="C1460" s="181" t="s">
        <v>1921</v>
      </c>
      <c r="D1460" s="174" t="s">
        <v>448</v>
      </c>
      <c r="E1460" s="175">
        <v>3400.2555000000002</v>
      </c>
      <c r="F1460" s="176"/>
      <c r="G1460" s="177">
        <f>ROUND(E1460*F1460,2)</f>
        <v>0</v>
      </c>
      <c r="H1460" s="176"/>
      <c r="I1460" s="177">
        <f>ROUND(E1460*H1460,2)</f>
        <v>0</v>
      </c>
      <c r="J1460" s="176"/>
      <c r="K1460" s="177">
        <f>ROUND(E1460*J1460,2)</f>
        <v>0</v>
      </c>
      <c r="L1460" s="177">
        <v>21</v>
      </c>
      <c r="M1460" s="177">
        <f>G1460*(1+L1460/100)</f>
        <v>0</v>
      </c>
      <c r="N1460" s="175">
        <v>1.0000000000000001E-5</v>
      </c>
      <c r="O1460" s="175">
        <f>ROUND(E1460*N1460,2)</f>
        <v>0.03</v>
      </c>
      <c r="P1460" s="175">
        <v>0</v>
      </c>
      <c r="Q1460" s="175">
        <f>ROUND(E1460*P1460,2)</f>
        <v>0</v>
      </c>
      <c r="R1460" s="177" t="s">
        <v>1878</v>
      </c>
      <c r="S1460" s="177" t="s">
        <v>306</v>
      </c>
      <c r="T1460" s="178" t="s">
        <v>364</v>
      </c>
      <c r="U1460" s="159">
        <v>7.0000000000000007E-2</v>
      </c>
      <c r="V1460" s="159">
        <f>ROUND(E1460*U1460,2)</f>
        <v>238.02</v>
      </c>
      <c r="W1460" s="159"/>
      <c r="X1460" s="159" t="s">
        <v>355</v>
      </c>
      <c r="Y1460" s="159" t="s">
        <v>436</v>
      </c>
      <c r="Z1460" s="148"/>
      <c r="AA1460" s="148"/>
      <c r="AB1460" s="148"/>
      <c r="AC1460" s="148"/>
      <c r="AD1460" s="148"/>
      <c r="AE1460" s="148"/>
      <c r="AF1460" s="148"/>
      <c r="AG1460" s="148" t="s">
        <v>356</v>
      </c>
      <c r="AH1460" s="148"/>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2" x14ac:dyDescent="0.2">
      <c r="A1461" s="155"/>
      <c r="B1461" s="156"/>
      <c r="C1461" s="199" t="s">
        <v>1130</v>
      </c>
      <c r="D1461" s="185"/>
      <c r="E1461" s="186">
        <v>2155.1999999999998</v>
      </c>
      <c r="F1461" s="159"/>
      <c r="G1461" s="159"/>
      <c r="H1461" s="159"/>
      <c r="I1461" s="159"/>
      <c r="J1461" s="159"/>
      <c r="K1461" s="159"/>
      <c r="L1461" s="159"/>
      <c r="M1461" s="159"/>
      <c r="N1461" s="158"/>
      <c r="O1461" s="158"/>
      <c r="P1461" s="158"/>
      <c r="Q1461" s="158"/>
      <c r="R1461" s="159"/>
      <c r="S1461" s="159"/>
      <c r="T1461" s="159"/>
      <c r="U1461" s="159"/>
      <c r="V1461" s="159"/>
      <c r="W1461" s="159"/>
      <c r="X1461" s="159"/>
      <c r="Y1461" s="159"/>
      <c r="Z1461" s="148"/>
      <c r="AA1461" s="148"/>
      <c r="AB1461" s="148"/>
      <c r="AC1461" s="148"/>
      <c r="AD1461" s="148"/>
      <c r="AE1461" s="148"/>
      <c r="AF1461" s="148"/>
      <c r="AG1461" s="148" t="s">
        <v>369</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ht="33.75" outlineLevel="3" x14ac:dyDescent="0.2">
      <c r="A1462" s="155"/>
      <c r="B1462" s="156"/>
      <c r="C1462" s="199" t="s">
        <v>1145</v>
      </c>
      <c r="D1462" s="185"/>
      <c r="E1462" s="186">
        <v>475.9</v>
      </c>
      <c r="F1462" s="159"/>
      <c r="G1462" s="159"/>
      <c r="H1462" s="159"/>
      <c r="I1462" s="159"/>
      <c r="J1462" s="159"/>
      <c r="K1462" s="159"/>
      <c r="L1462" s="159"/>
      <c r="M1462" s="159"/>
      <c r="N1462" s="158"/>
      <c r="O1462" s="158"/>
      <c r="P1462" s="158"/>
      <c r="Q1462" s="158"/>
      <c r="R1462" s="159"/>
      <c r="S1462" s="159"/>
      <c r="T1462" s="159"/>
      <c r="U1462" s="159"/>
      <c r="V1462" s="159"/>
      <c r="W1462" s="159"/>
      <c r="X1462" s="159"/>
      <c r="Y1462" s="159"/>
      <c r="Z1462" s="148"/>
      <c r="AA1462" s="148"/>
      <c r="AB1462" s="148"/>
      <c r="AC1462" s="148"/>
      <c r="AD1462" s="148"/>
      <c r="AE1462" s="148"/>
      <c r="AF1462" s="148"/>
      <c r="AG1462" s="148" t="s">
        <v>369</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ht="33.75" outlineLevel="3" x14ac:dyDescent="0.2">
      <c r="A1463" s="155"/>
      <c r="B1463" s="156"/>
      <c r="C1463" s="199" t="s">
        <v>1146</v>
      </c>
      <c r="D1463" s="185"/>
      <c r="E1463" s="186">
        <v>102.5</v>
      </c>
      <c r="F1463" s="159"/>
      <c r="G1463" s="159"/>
      <c r="H1463" s="159"/>
      <c r="I1463" s="159"/>
      <c r="J1463" s="159"/>
      <c r="K1463" s="159"/>
      <c r="L1463" s="159"/>
      <c r="M1463" s="159"/>
      <c r="N1463" s="158"/>
      <c r="O1463" s="158"/>
      <c r="P1463" s="158"/>
      <c r="Q1463" s="158"/>
      <c r="R1463" s="159"/>
      <c r="S1463" s="159"/>
      <c r="T1463" s="159"/>
      <c r="U1463" s="159"/>
      <c r="V1463" s="159"/>
      <c r="W1463" s="159"/>
      <c r="X1463" s="159"/>
      <c r="Y1463" s="159"/>
      <c r="Z1463" s="148"/>
      <c r="AA1463" s="148"/>
      <c r="AB1463" s="148"/>
      <c r="AC1463" s="148"/>
      <c r="AD1463" s="148"/>
      <c r="AE1463" s="148"/>
      <c r="AF1463" s="148"/>
      <c r="AG1463" s="148" t="s">
        <v>369</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3" x14ac:dyDescent="0.2">
      <c r="A1464" s="155"/>
      <c r="B1464" s="156"/>
      <c r="C1464" s="199" t="s">
        <v>1147</v>
      </c>
      <c r="D1464" s="185"/>
      <c r="E1464" s="186">
        <v>35.700000000000003</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59"/>
      <c r="Z1464" s="148"/>
      <c r="AA1464" s="148"/>
      <c r="AB1464" s="148"/>
      <c r="AC1464" s="148"/>
      <c r="AD1464" s="148"/>
      <c r="AE1464" s="148"/>
      <c r="AF1464" s="148"/>
      <c r="AG1464" s="148" t="s">
        <v>369</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3" x14ac:dyDescent="0.2">
      <c r="A1465" s="155"/>
      <c r="B1465" s="156"/>
      <c r="C1465" s="199" t="s">
        <v>1148</v>
      </c>
      <c r="D1465" s="185"/>
      <c r="E1465" s="186">
        <v>14</v>
      </c>
      <c r="F1465" s="159"/>
      <c r="G1465" s="159"/>
      <c r="H1465" s="159"/>
      <c r="I1465" s="159"/>
      <c r="J1465" s="159"/>
      <c r="K1465" s="159"/>
      <c r="L1465" s="159"/>
      <c r="M1465" s="159"/>
      <c r="N1465" s="158"/>
      <c r="O1465" s="158"/>
      <c r="P1465" s="158"/>
      <c r="Q1465" s="158"/>
      <c r="R1465" s="159"/>
      <c r="S1465" s="159"/>
      <c r="T1465" s="159"/>
      <c r="U1465" s="159"/>
      <c r="V1465" s="159"/>
      <c r="W1465" s="159"/>
      <c r="X1465" s="159"/>
      <c r="Y1465" s="159"/>
      <c r="Z1465" s="148"/>
      <c r="AA1465" s="148"/>
      <c r="AB1465" s="148"/>
      <c r="AC1465" s="148"/>
      <c r="AD1465" s="148"/>
      <c r="AE1465" s="148"/>
      <c r="AF1465" s="148"/>
      <c r="AG1465" s="148" t="s">
        <v>369</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3" x14ac:dyDescent="0.2">
      <c r="A1466" s="155"/>
      <c r="B1466" s="156"/>
      <c r="C1466" s="199" t="s">
        <v>1149</v>
      </c>
      <c r="D1466" s="185"/>
      <c r="E1466" s="186">
        <v>7.3</v>
      </c>
      <c r="F1466" s="159"/>
      <c r="G1466" s="159"/>
      <c r="H1466" s="159"/>
      <c r="I1466" s="159"/>
      <c r="J1466" s="159"/>
      <c r="K1466" s="159"/>
      <c r="L1466" s="159"/>
      <c r="M1466" s="159"/>
      <c r="N1466" s="158"/>
      <c r="O1466" s="158"/>
      <c r="P1466" s="158"/>
      <c r="Q1466" s="158"/>
      <c r="R1466" s="159"/>
      <c r="S1466" s="159"/>
      <c r="T1466" s="159"/>
      <c r="U1466" s="159"/>
      <c r="V1466" s="159"/>
      <c r="W1466" s="159"/>
      <c r="X1466" s="159"/>
      <c r="Y1466" s="159"/>
      <c r="Z1466" s="148"/>
      <c r="AA1466" s="148"/>
      <c r="AB1466" s="148"/>
      <c r="AC1466" s="148"/>
      <c r="AD1466" s="148"/>
      <c r="AE1466" s="148"/>
      <c r="AF1466" s="148"/>
      <c r="AG1466" s="148" t="s">
        <v>369</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3" x14ac:dyDescent="0.2">
      <c r="A1467" s="155"/>
      <c r="B1467" s="156"/>
      <c r="C1467" s="199" t="s">
        <v>1922</v>
      </c>
      <c r="D1467" s="185"/>
      <c r="E1467" s="186">
        <v>124.6</v>
      </c>
      <c r="F1467" s="159"/>
      <c r="G1467" s="159"/>
      <c r="H1467" s="159"/>
      <c r="I1467" s="159"/>
      <c r="J1467" s="159"/>
      <c r="K1467" s="159"/>
      <c r="L1467" s="159"/>
      <c r="M1467" s="159"/>
      <c r="N1467" s="158"/>
      <c r="O1467" s="158"/>
      <c r="P1467" s="158"/>
      <c r="Q1467" s="158"/>
      <c r="R1467" s="159"/>
      <c r="S1467" s="159"/>
      <c r="T1467" s="159"/>
      <c r="U1467" s="159"/>
      <c r="V1467" s="159"/>
      <c r="W1467" s="159"/>
      <c r="X1467" s="159"/>
      <c r="Y1467" s="159"/>
      <c r="Z1467" s="148"/>
      <c r="AA1467" s="148"/>
      <c r="AB1467" s="148"/>
      <c r="AC1467" s="148"/>
      <c r="AD1467" s="148"/>
      <c r="AE1467" s="148"/>
      <c r="AF1467" s="148"/>
      <c r="AG1467" s="148" t="s">
        <v>369</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ht="33.75" outlineLevel="3" x14ac:dyDescent="0.2">
      <c r="A1468" s="155"/>
      <c r="B1468" s="156"/>
      <c r="C1468" s="199" t="s">
        <v>1151</v>
      </c>
      <c r="D1468" s="185"/>
      <c r="E1468" s="186">
        <v>181.9</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59"/>
      <c r="Z1468" s="148"/>
      <c r="AA1468" s="148"/>
      <c r="AB1468" s="148"/>
      <c r="AC1468" s="148"/>
      <c r="AD1468" s="148"/>
      <c r="AE1468" s="148"/>
      <c r="AF1468" s="148"/>
      <c r="AG1468" s="148" t="s">
        <v>369</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3" x14ac:dyDescent="0.2">
      <c r="A1469" s="155"/>
      <c r="B1469" s="156"/>
      <c r="C1469" s="199" t="s">
        <v>1191</v>
      </c>
      <c r="D1469" s="185"/>
      <c r="E1469" s="186">
        <v>127</v>
      </c>
      <c r="F1469" s="159"/>
      <c r="G1469" s="159"/>
      <c r="H1469" s="159"/>
      <c r="I1469" s="159"/>
      <c r="J1469" s="159"/>
      <c r="K1469" s="159"/>
      <c r="L1469" s="159"/>
      <c r="M1469" s="159"/>
      <c r="N1469" s="158"/>
      <c r="O1469" s="158"/>
      <c r="P1469" s="158"/>
      <c r="Q1469" s="158"/>
      <c r="R1469" s="159"/>
      <c r="S1469" s="159"/>
      <c r="T1469" s="159"/>
      <c r="U1469" s="159"/>
      <c r="V1469" s="159"/>
      <c r="W1469" s="159"/>
      <c r="X1469" s="159"/>
      <c r="Y1469" s="159"/>
      <c r="Z1469" s="148"/>
      <c r="AA1469" s="148"/>
      <c r="AB1469" s="148"/>
      <c r="AC1469" s="148"/>
      <c r="AD1469" s="148"/>
      <c r="AE1469" s="148"/>
      <c r="AF1469" s="148"/>
      <c r="AG1469" s="148" t="s">
        <v>369</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3" x14ac:dyDescent="0.2">
      <c r="A1470" s="155"/>
      <c r="B1470" s="156"/>
      <c r="C1470" s="199" t="s">
        <v>1153</v>
      </c>
      <c r="D1470" s="185"/>
      <c r="E1470" s="186">
        <v>35.055500000000002</v>
      </c>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8"/>
      <c r="AA1470" s="148"/>
      <c r="AB1470" s="148"/>
      <c r="AC1470" s="148"/>
      <c r="AD1470" s="148"/>
      <c r="AE1470" s="148"/>
      <c r="AF1470" s="148"/>
      <c r="AG1470" s="148" t="s">
        <v>369</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3" x14ac:dyDescent="0.2">
      <c r="A1471" s="155"/>
      <c r="B1471" s="156"/>
      <c r="C1471" s="199" t="s">
        <v>1154</v>
      </c>
      <c r="D1471" s="185"/>
      <c r="E1471" s="186">
        <v>116.2</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8"/>
      <c r="AA1471" s="148"/>
      <c r="AB1471" s="148"/>
      <c r="AC1471" s="148"/>
      <c r="AD1471" s="148"/>
      <c r="AE1471" s="148"/>
      <c r="AF1471" s="148"/>
      <c r="AG1471" s="148" t="s">
        <v>369</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3" x14ac:dyDescent="0.2">
      <c r="A1472" s="155"/>
      <c r="B1472" s="156"/>
      <c r="C1472" s="199" t="s">
        <v>1096</v>
      </c>
      <c r="D1472" s="185"/>
      <c r="E1472" s="186">
        <v>24.9</v>
      </c>
      <c r="F1472" s="159"/>
      <c r="G1472" s="159"/>
      <c r="H1472" s="159"/>
      <c r="I1472" s="159"/>
      <c r="J1472" s="159"/>
      <c r="K1472" s="159"/>
      <c r="L1472" s="159"/>
      <c r="M1472" s="159"/>
      <c r="N1472" s="158"/>
      <c r="O1472" s="158"/>
      <c r="P1472" s="158"/>
      <c r="Q1472" s="158"/>
      <c r="R1472" s="159"/>
      <c r="S1472" s="159"/>
      <c r="T1472" s="159"/>
      <c r="U1472" s="159"/>
      <c r="V1472" s="159"/>
      <c r="W1472" s="159"/>
      <c r="X1472" s="159"/>
      <c r="Y1472" s="159"/>
      <c r="Z1472" s="148"/>
      <c r="AA1472" s="148"/>
      <c r="AB1472" s="148"/>
      <c r="AC1472" s="148"/>
      <c r="AD1472" s="148"/>
      <c r="AE1472" s="148"/>
      <c r="AF1472" s="148"/>
      <c r="AG1472" s="148" t="s">
        <v>369</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72">
        <v>304</v>
      </c>
      <c r="B1473" s="173" t="s">
        <v>1923</v>
      </c>
      <c r="C1473" s="181" t="s">
        <v>1924</v>
      </c>
      <c r="D1473" s="174" t="s">
        <v>640</v>
      </c>
      <c r="E1473" s="175">
        <v>250</v>
      </c>
      <c r="F1473" s="176"/>
      <c r="G1473" s="177">
        <f>ROUND(E1473*F1473,2)</f>
        <v>0</v>
      </c>
      <c r="H1473" s="176"/>
      <c r="I1473" s="177">
        <f>ROUND(E1473*H1473,2)</f>
        <v>0</v>
      </c>
      <c r="J1473" s="176"/>
      <c r="K1473" s="177">
        <f>ROUND(E1473*J1473,2)</f>
        <v>0</v>
      </c>
      <c r="L1473" s="177">
        <v>21</v>
      </c>
      <c r="M1473" s="177">
        <f>G1473*(1+L1473/100)</f>
        <v>0</v>
      </c>
      <c r="N1473" s="175">
        <v>0</v>
      </c>
      <c r="O1473" s="175">
        <f>ROUND(E1473*N1473,2)</f>
        <v>0</v>
      </c>
      <c r="P1473" s="175">
        <v>0</v>
      </c>
      <c r="Q1473" s="175">
        <f>ROUND(E1473*P1473,2)</f>
        <v>0</v>
      </c>
      <c r="R1473" s="177"/>
      <c r="S1473" s="177" t="s">
        <v>297</v>
      </c>
      <c r="T1473" s="178" t="s">
        <v>298</v>
      </c>
      <c r="U1473" s="159">
        <v>0.05</v>
      </c>
      <c r="V1473" s="159">
        <f>ROUND(E1473*U1473,2)</f>
        <v>12.5</v>
      </c>
      <c r="W1473" s="159"/>
      <c r="X1473" s="159" t="s">
        <v>355</v>
      </c>
      <c r="Y1473" s="159" t="s">
        <v>436</v>
      </c>
      <c r="Z1473" s="148"/>
      <c r="AA1473" s="148"/>
      <c r="AB1473" s="148"/>
      <c r="AC1473" s="148"/>
      <c r="AD1473" s="148"/>
      <c r="AE1473" s="148"/>
      <c r="AF1473" s="148"/>
      <c r="AG1473" s="148" t="s">
        <v>356</v>
      </c>
      <c r="AH1473" s="148"/>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2" x14ac:dyDescent="0.2">
      <c r="A1474" s="155"/>
      <c r="B1474" s="156"/>
      <c r="C1474" s="199" t="s">
        <v>1925</v>
      </c>
      <c r="D1474" s="185"/>
      <c r="E1474" s="186">
        <v>250</v>
      </c>
      <c r="F1474" s="159"/>
      <c r="G1474" s="159"/>
      <c r="H1474" s="159"/>
      <c r="I1474" s="159"/>
      <c r="J1474" s="159"/>
      <c r="K1474" s="159"/>
      <c r="L1474" s="159"/>
      <c r="M1474" s="159"/>
      <c r="N1474" s="158"/>
      <c r="O1474" s="158"/>
      <c r="P1474" s="158"/>
      <c r="Q1474" s="158"/>
      <c r="R1474" s="159"/>
      <c r="S1474" s="159"/>
      <c r="T1474" s="159"/>
      <c r="U1474" s="159"/>
      <c r="V1474" s="159"/>
      <c r="W1474" s="159"/>
      <c r="X1474" s="159"/>
      <c r="Y1474" s="159"/>
      <c r="Z1474" s="148"/>
      <c r="AA1474" s="148"/>
      <c r="AB1474" s="148"/>
      <c r="AC1474" s="148"/>
      <c r="AD1474" s="148"/>
      <c r="AE1474" s="148"/>
      <c r="AF1474" s="148"/>
      <c r="AG1474" s="148" t="s">
        <v>369</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ht="22.5" outlineLevel="1" x14ac:dyDescent="0.2">
      <c r="A1475" s="172">
        <v>305</v>
      </c>
      <c r="B1475" s="173" t="s">
        <v>1926</v>
      </c>
      <c r="C1475" s="181" t="s">
        <v>1927</v>
      </c>
      <c r="D1475" s="174" t="s">
        <v>448</v>
      </c>
      <c r="E1475" s="175">
        <v>648.10799999999995</v>
      </c>
      <c r="F1475" s="176"/>
      <c r="G1475" s="177">
        <f>ROUND(E1475*F1475,2)</f>
        <v>0</v>
      </c>
      <c r="H1475" s="176"/>
      <c r="I1475" s="177">
        <f>ROUND(E1475*H1475,2)</f>
        <v>0</v>
      </c>
      <c r="J1475" s="176"/>
      <c r="K1475" s="177">
        <f>ROUND(E1475*J1475,2)</f>
        <v>0</v>
      </c>
      <c r="L1475" s="177">
        <v>21</v>
      </c>
      <c r="M1475" s="177">
        <f>G1475*(1+L1475/100)</f>
        <v>0</v>
      </c>
      <c r="N1475" s="175">
        <v>1E-3</v>
      </c>
      <c r="O1475" s="175">
        <f>ROUND(E1475*N1475,2)</f>
        <v>0.65</v>
      </c>
      <c r="P1475" s="175">
        <v>0</v>
      </c>
      <c r="Q1475" s="175">
        <f>ROUND(E1475*P1475,2)</f>
        <v>0</v>
      </c>
      <c r="R1475" s="177"/>
      <c r="S1475" s="177" t="s">
        <v>297</v>
      </c>
      <c r="T1475" s="178" t="s">
        <v>364</v>
      </c>
      <c r="U1475" s="159">
        <v>0</v>
      </c>
      <c r="V1475" s="159">
        <f>ROUND(E1475*U1475,2)</f>
        <v>0</v>
      </c>
      <c r="W1475" s="159"/>
      <c r="X1475" s="159" t="s">
        <v>443</v>
      </c>
      <c r="Y1475" s="159" t="s">
        <v>436</v>
      </c>
      <c r="Z1475" s="148"/>
      <c r="AA1475" s="148"/>
      <c r="AB1475" s="148"/>
      <c r="AC1475" s="148"/>
      <c r="AD1475" s="148"/>
      <c r="AE1475" s="148"/>
      <c r="AF1475" s="148"/>
      <c r="AG1475" s="148" t="s">
        <v>444</v>
      </c>
      <c r="AH1475" s="148"/>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2" x14ac:dyDescent="0.2">
      <c r="A1476" s="155"/>
      <c r="B1476" s="156"/>
      <c r="C1476" s="199" t="s">
        <v>1928</v>
      </c>
      <c r="D1476" s="185"/>
      <c r="E1476" s="186">
        <v>485.41800000000001</v>
      </c>
      <c r="F1476" s="159"/>
      <c r="G1476" s="159"/>
      <c r="H1476" s="159"/>
      <c r="I1476" s="159"/>
      <c r="J1476" s="159"/>
      <c r="K1476" s="159"/>
      <c r="L1476" s="159"/>
      <c r="M1476" s="159"/>
      <c r="N1476" s="158"/>
      <c r="O1476" s="158"/>
      <c r="P1476" s="158"/>
      <c r="Q1476" s="158"/>
      <c r="R1476" s="159"/>
      <c r="S1476" s="159"/>
      <c r="T1476" s="159"/>
      <c r="U1476" s="159"/>
      <c r="V1476" s="159"/>
      <c r="W1476" s="159"/>
      <c r="X1476" s="159"/>
      <c r="Y1476" s="159"/>
      <c r="Z1476" s="148"/>
      <c r="AA1476" s="148"/>
      <c r="AB1476" s="148"/>
      <c r="AC1476" s="148"/>
      <c r="AD1476" s="148"/>
      <c r="AE1476" s="148"/>
      <c r="AF1476" s="148"/>
      <c r="AG1476" s="148" t="s">
        <v>369</v>
      </c>
      <c r="AH1476" s="148">
        <v>0</v>
      </c>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3" x14ac:dyDescent="0.2">
      <c r="A1477" s="155"/>
      <c r="B1477" s="156"/>
      <c r="C1477" s="199" t="s">
        <v>1929</v>
      </c>
      <c r="D1477" s="185"/>
      <c r="E1477" s="186">
        <v>104.55</v>
      </c>
      <c r="F1477" s="159"/>
      <c r="G1477" s="159"/>
      <c r="H1477" s="159"/>
      <c r="I1477" s="159"/>
      <c r="J1477" s="159"/>
      <c r="K1477" s="159"/>
      <c r="L1477" s="159"/>
      <c r="M1477" s="159"/>
      <c r="N1477" s="158"/>
      <c r="O1477" s="158"/>
      <c r="P1477" s="158"/>
      <c r="Q1477" s="158"/>
      <c r="R1477" s="159"/>
      <c r="S1477" s="159"/>
      <c r="T1477" s="159"/>
      <c r="U1477" s="159"/>
      <c r="V1477" s="159"/>
      <c r="W1477" s="159"/>
      <c r="X1477" s="159"/>
      <c r="Y1477" s="159"/>
      <c r="Z1477" s="148"/>
      <c r="AA1477" s="148"/>
      <c r="AB1477" s="148"/>
      <c r="AC1477" s="148"/>
      <c r="AD1477" s="148"/>
      <c r="AE1477" s="148"/>
      <c r="AF1477" s="148"/>
      <c r="AG1477" s="148" t="s">
        <v>369</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3" x14ac:dyDescent="0.2">
      <c r="A1478" s="155"/>
      <c r="B1478" s="156"/>
      <c r="C1478" s="199" t="s">
        <v>1930</v>
      </c>
      <c r="D1478" s="185"/>
      <c r="E1478" s="186">
        <v>36.414000000000001</v>
      </c>
      <c r="F1478" s="159"/>
      <c r="G1478" s="159"/>
      <c r="H1478" s="159"/>
      <c r="I1478" s="159"/>
      <c r="J1478" s="159"/>
      <c r="K1478" s="159"/>
      <c r="L1478" s="159"/>
      <c r="M1478" s="159"/>
      <c r="N1478" s="158"/>
      <c r="O1478" s="158"/>
      <c r="P1478" s="158"/>
      <c r="Q1478" s="158"/>
      <c r="R1478" s="159"/>
      <c r="S1478" s="159"/>
      <c r="T1478" s="159"/>
      <c r="U1478" s="159"/>
      <c r="V1478" s="159"/>
      <c r="W1478" s="159"/>
      <c r="X1478" s="159"/>
      <c r="Y1478" s="159"/>
      <c r="Z1478" s="148"/>
      <c r="AA1478" s="148"/>
      <c r="AB1478" s="148"/>
      <c r="AC1478" s="148"/>
      <c r="AD1478" s="148"/>
      <c r="AE1478" s="148"/>
      <c r="AF1478" s="148"/>
      <c r="AG1478" s="148" t="s">
        <v>369</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3" x14ac:dyDescent="0.2">
      <c r="A1479" s="155"/>
      <c r="B1479" s="156"/>
      <c r="C1479" s="199" t="s">
        <v>1931</v>
      </c>
      <c r="D1479" s="185"/>
      <c r="E1479" s="186">
        <v>14.28</v>
      </c>
      <c r="F1479" s="159"/>
      <c r="G1479" s="159"/>
      <c r="H1479" s="159"/>
      <c r="I1479" s="159"/>
      <c r="J1479" s="159"/>
      <c r="K1479" s="159"/>
      <c r="L1479" s="159"/>
      <c r="M1479" s="159"/>
      <c r="N1479" s="158"/>
      <c r="O1479" s="158"/>
      <c r="P1479" s="158"/>
      <c r="Q1479" s="158"/>
      <c r="R1479" s="159"/>
      <c r="S1479" s="159"/>
      <c r="T1479" s="159"/>
      <c r="U1479" s="159"/>
      <c r="V1479" s="159"/>
      <c r="W1479" s="159"/>
      <c r="X1479" s="159"/>
      <c r="Y1479" s="159"/>
      <c r="Z1479" s="148"/>
      <c r="AA1479" s="148"/>
      <c r="AB1479" s="148"/>
      <c r="AC1479" s="148"/>
      <c r="AD1479" s="148"/>
      <c r="AE1479" s="148"/>
      <c r="AF1479" s="148"/>
      <c r="AG1479" s="148" t="s">
        <v>369</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3" x14ac:dyDescent="0.2">
      <c r="A1480" s="155"/>
      <c r="B1480" s="156"/>
      <c r="C1480" s="199" t="s">
        <v>1932</v>
      </c>
      <c r="D1480" s="185"/>
      <c r="E1480" s="186">
        <v>7.4459999999999997</v>
      </c>
      <c r="F1480" s="159"/>
      <c r="G1480" s="159"/>
      <c r="H1480" s="159"/>
      <c r="I1480" s="159"/>
      <c r="J1480" s="159"/>
      <c r="K1480" s="159"/>
      <c r="L1480" s="159"/>
      <c r="M1480" s="159"/>
      <c r="N1480" s="158"/>
      <c r="O1480" s="158"/>
      <c r="P1480" s="158"/>
      <c r="Q1480" s="158"/>
      <c r="R1480" s="159"/>
      <c r="S1480" s="159"/>
      <c r="T1480" s="159"/>
      <c r="U1480" s="159"/>
      <c r="V1480" s="159"/>
      <c r="W1480" s="159"/>
      <c r="X1480" s="159"/>
      <c r="Y1480" s="159"/>
      <c r="Z1480" s="148"/>
      <c r="AA1480" s="148"/>
      <c r="AB1480" s="148"/>
      <c r="AC1480" s="148"/>
      <c r="AD1480" s="148"/>
      <c r="AE1480" s="148"/>
      <c r="AF1480" s="148"/>
      <c r="AG1480" s="148" t="s">
        <v>369</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ht="22.5" outlineLevel="1" x14ac:dyDescent="0.2">
      <c r="A1481" s="172">
        <v>306</v>
      </c>
      <c r="B1481" s="173" t="s">
        <v>1933</v>
      </c>
      <c r="C1481" s="181" t="s">
        <v>1934</v>
      </c>
      <c r="D1481" s="174" t="s">
        <v>448</v>
      </c>
      <c r="E1481" s="175">
        <v>648.10799999999995</v>
      </c>
      <c r="F1481" s="176"/>
      <c r="G1481" s="177">
        <f>ROUND(E1481*F1481,2)</f>
        <v>0</v>
      </c>
      <c r="H1481" s="176"/>
      <c r="I1481" s="177">
        <f>ROUND(E1481*H1481,2)</f>
        <v>0</v>
      </c>
      <c r="J1481" s="176"/>
      <c r="K1481" s="177">
        <f>ROUND(E1481*J1481,2)</f>
        <v>0</v>
      </c>
      <c r="L1481" s="177">
        <v>21</v>
      </c>
      <c r="M1481" s="177">
        <f>G1481*(1+L1481/100)</f>
        <v>0</v>
      </c>
      <c r="N1481" s="175">
        <v>2E-3</v>
      </c>
      <c r="O1481" s="175">
        <f>ROUND(E1481*N1481,2)</f>
        <v>1.3</v>
      </c>
      <c r="P1481" s="175">
        <v>0</v>
      </c>
      <c r="Q1481" s="175">
        <f>ROUND(E1481*P1481,2)</f>
        <v>0</v>
      </c>
      <c r="R1481" s="177"/>
      <c r="S1481" s="177" t="s">
        <v>297</v>
      </c>
      <c r="T1481" s="178" t="s">
        <v>364</v>
      </c>
      <c r="U1481" s="159">
        <v>0</v>
      </c>
      <c r="V1481" s="159">
        <f>ROUND(E1481*U1481,2)</f>
        <v>0</v>
      </c>
      <c r="W1481" s="159"/>
      <c r="X1481" s="159" t="s">
        <v>443</v>
      </c>
      <c r="Y1481" s="159" t="s">
        <v>436</v>
      </c>
      <c r="Z1481" s="148"/>
      <c r="AA1481" s="148"/>
      <c r="AB1481" s="148"/>
      <c r="AC1481" s="148"/>
      <c r="AD1481" s="148"/>
      <c r="AE1481" s="148"/>
      <c r="AF1481" s="148"/>
      <c r="AG1481" s="148" t="s">
        <v>444</v>
      </c>
      <c r="AH1481" s="148"/>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2" x14ac:dyDescent="0.2">
      <c r="A1482" s="155"/>
      <c r="B1482" s="156"/>
      <c r="C1482" s="199" t="s">
        <v>1928</v>
      </c>
      <c r="D1482" s="185"/>
      <c r="E1482" s="186">
        <v>485.41800000000001</v>
      </c>
      <c r="F1482" s="159"/>
      <c r="G1482" s="159"/>
      <c r="H1482" s="159"/>
      <c r="I1482" s="159"/>
      <c r="J1482" s="159"/>
      <c r="K1482" s="159"/>
      <c r="L1482" s="159"/>
      <c r="M1482" s="159"/>
      <c r="N1482" s="158"/>
      <c r="O1482" s="158"/>
      <c r="P1482" s="158"/>
      <c r="Q1482" s="158"/>
      <c r="R1482" s="159"/>
      <c r="S1482" s="159"/>
      <c r="T1482" s="159"/>
      <c r="U1482" s="159"/>
      <c r="V1482" s="159"/>
      <c r="W1482" s="159"/>
      <c r="X1482" s="159"/>
      <c r="Y1482" s="159"/>
      <c r="Z1482" s="148"/>
      <c r="AA1482" s="148"/>
      <c r="AB1482" s="148"/>
      <c r="AC1482" s="148"/>
      <c r="AD1482" s="148"/>
      <c r="AE1482" s="148"/>
      <c r="AF1482" s="148"/>
      <c r="AG1482" s="148" t="s">
        <v>369</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3" x14ac:dyDescent="0.2">
      <c r="A1483" s="155"/>
      <c r="B1483" s="156"/>
      <c r="C1483" s="199" t="s">
        <v>1929</v>
      </c>
      <c r="D1483" s="185"/>
      <c r="E1483" s="186">
        <v>104.55</v>
      </c>
      <c r="F1483" s="159"/>
      <c r="G1483" s="159"/>
      <c r="H1483" s="159"/>
      <c r="I1483" s="159"/>
      <c r="J1483" s="159"/>
      <c r="K1483" s="159"/>
      <c r="L1483" s="159"/>
      <c r="M1483" s="159"/>
      <c r="N1483" s="158"/>
      <c r="O1483" s="158"/>
      <c r="P1483" s="158"/>
      <c r="Q1483" s="158"/>
      <c r="R1483" s="159"/>
      <c r="S1483" s="159"/>
      <c r="T1483" s="159"/>
      <c r="U1483" s="159"/>
      <c r="V1483" s="159"/>
      <c r="W1483" s="159"/>
      <c r="X1483" s="159"/>
      <c r="Y1483" s="159"/>
      <c r="Z1483" s="148"/>
      <c r="AA1483" s="148"/>
      <c r="AB1483" s="148"/>
      <c r="AC1483" s="148"/>
      <c r="AD1483" s="148"/>
      <c r="AE1483" s="148"/>
      <c r="AF1483" s="148"/>
      <c r="AG1483" s="148" t="s">
        <v>369</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3" x14ac:dyDescent="0.2">
      <c r="A1484" s="155"/>
      <c r="B1484" s="156"/>
      <c r="C1484" s="199" t="s">
        <v>1930</v>
      </c>
      <c r="D1484" s="185"/>
      <c r="E1484" s="186">
        <v>36.414000000000001</v>
      </c>
      <c r="F1484" s="159"/>
      <c r="G1484" s="159"/>
      <c r="H1484" s="159"/>
      <c r="I1484" s="159"/>
      <c r="J1484" s="159"/>
      <c r="K1484" s="159"/>
      <c r="L1484" s="159"/>
      <c r="M1484" s="159"/>
      <c r="N1484" s="158"/>
      <c r="O1484" s="158"/>
      <c r="P1484" s="158"/>
      <c r="Q1484" s="158"/>
      <c r="R1484" s="159"/>
      <c r="S1484" s="159"/>
      <c r="T1484" s="159"/>
      <c r="U1484" s="159"/>
      <c r="V1484" s="159"/>
      <c r="W1484" s="159"/>
      <c r="X1484" s="159"/>
      <c r="Y1484" s="159"/>
      <c r="Z1484" s="148"/>
      <c r="AA1484" s="148"/>
      <c r="AB1484" s="148"/>
      <c r="AC1484" s="148"/>
      <c r="AD1484" s="148"/>
      <c r="AE1484" s="148"/>
      <c r="AF1484" s="148"/>
      <c r="AG1484" s="148" t="s">
        <v>369</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3" x14ac:dyDescent="0.2">
      <c r="A1485" s="155"/>
      <c r="B1485" s="156"/>
      <c r="C1485" s="199" t="s">
        <v>1931</v>
      </c>
      <c r="D1485" s="185"/>
      <c r="E1485" s="186">
        <v>14.28</v>
      </c>
      <c r="F1485" s="159"/>
      <c r="G1485" s="159"/>
      <c r="H1485" s="159"/>
      <c r="I1485" s="159"/>
      <c r="J1485" s="159"/>
      <c r="K1485" s="159"/>
      <c r="L1485" s="159"/>
      <c r="M1485" s="159"/>
      <c r="N1485" s="158"/>
      <c r="O1485" s="158"/>
      <c r="P1485" s="158"/>
      <c r="Q1485" s="158"/>
      <c r="R1485" s="159"/>
      <c r="S1485" s="159"/>
      <c r="T1485" s="159"/>
      <c r="U1485" s="159"/>
      <c r="V1485" s="159"/>
      <c r="W1485" s="159"/>
      <c r="X1485" s="159"/>
      <c r="Y1485" s="159"/>
      <c r="Z1485" s="148"/>
      <c r="AA1485" s="148"/>
      <c r="AB1485" s="148"/>
      <c r="AC1485" s="148"/>
      <c r="AD1485" s="148"/>
      <c r="AE1485" s="148"/>
      <c r="AF1485" s="148"/>
      <c r="AG1485" s="148" t="s">
        <v>369</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3" x14ac:dyDescent="0.2">
      <c r="A1486" s="155"/>
      <c r="B1486" s="156"/>
      <c r="C1486" s="199" t="s">
        <v>1932</v>
      </c>
      <c r="D1486" s="185"/>
      <c r="E1486" s="186">
        <v>7.4459999999999997</v>
      </c>
      <c r="F1486" s="159"/>
      <c r="G1486" s="159"/>
      <c r="H1486" s="159"/>
      <c r="I1486" s="159"/>
      <c r="J1486" s="159"/>
      <c r="K1486" s="159"/>
      <c r="L1486" s="159"/>
      <c r="M1486" s="159"/>
      <c r="N1486" s="158"/>
      <c r="O1486" s="158"/>
      <c r="P1486" s="158"/>
      <c r="Q1486" s="158"/>
      <c r="R1486" s="159"/>
      <c r="S1486" s="159"/>
      <c r="T1486" s="159"/>
      <c r="U1486" s="159"/>
      <c r="V1486" s="159"/>
      <c r="W1486" s="159"/>
      <c r="X1486" s="159"/>
      <c r="Y1486" s="159"/>
      <c r="Z1486" s="148"/>
      <c r="AA1486" s="148"/>
      <c r="AB1486" s="148"/>
      <c r="AC1486" s="148"/>
      <c r="AD1486" s="148"/>
      <c r="AE1486" s="148"/>
      <c r="AF1486" s="148"/>
      <c r="AG1486" s="148" t="s">
        <v>369</v>
      </c>
      <c r="AH1486" s="148">
        <v>0</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72">
        <v>307</v>
      </c>
      <c r="B1487" s="173" t="s">
        <v>1935</v>
      </c>
      <c r="C1487" s="181" t="s">
        <v>1936</v>
      </c>
      <c r="D1487" s="174" t="s">
        <v>362</v>
      </c>
      <c r="E1487" s="175">
        <v>1.89551</v>
      </c>
      <c r="F1487" s="176"/>
      <c r="G1487" s="177">
        <f>ROUND(E1487*F1487,2)</f>
        <v>0</v>
      </c>
      <c r="H1487" s="176"/>
      <c r="I1487" s="177">
        <f>ROUND(E1487*H1487,2)</f>
        <v>0</v>
      </c>
      <c r="J1487" s="176"/>
      <c r="K1487" s="177">
        <f>ROUND(E1487*J1487,2)</f>
        <v>0</v>
      </c>
      <c r="L1487" s="177">
        <v>21</v>
      </c>
      <c r="M1487" s="177">
        <f>G1487*(1+L1487/100)</f>
        <v>0</v>
      </c>
      <c r="N1487" s="175">
        <v>2.5000000000000001E-2</v>
      </c>
      <c r="O1487" s="175">
        <f>ROUND(E1487*N1487,2)</f>
        <v>0.05</v>
      </c>
      <c r="P1487" s="175">
        <v>0</v>
      </c>
      <c r="Q1487" s="175">
        <f>ROUND(E1487*P1487,2)</f>
        <v>0</v>
      </c>
      <c r="R1487" s="177"/>
      <c r="S1487" s="177" t="s">
        <v>297</v>
      </c>
      <c r="T1487" s="178" t="s">
        <v>364</v>
      </c>
      <c r="U1487" s="159">
        <v>0</v>
      </c>
      <c r="V1487" s="159">
        <f>ROUND(E1487*U1487,2)</f>
        <v>0</v>
      </c>
      <c r="W1487" s="159"/>
      <c r="X1487" s="159" t="s">
        <v>443</v>
      </c>
      <c r="Y1487" s="159" t="s">
        <v>436</v>
      </c>
      <c r="Z1487" s="148"/>
      <c r="AA1487" s="148"/>
      <c r="AB1487" s="148"/>
      <c r="AC1487" s="148"/>
      <c r="AD1487" s="148"/>
      <c r="AE1487" s="148"/>
      <c r="AF1487" s="148"/>
      <c r="AG1487" s="148" t="s">
        <v>444</v>
      </c>
      <c r="AH1487" s="148"/>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2" x14ac:dyDescent="0.2">
      <c r="A1488" s="155"/>
      <c r="B1488" s="156"/>
      <c r="C1488" s="199" t="s">
        <v>1937</v>
      </c>
      <c r="D1488" s="185"/>
      <c r="E1488" s="186">
        <v>1.89551</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59"/>
      <c r="Z1488" s="148"/>
      <c r="AA1488" s="148"/>
      <c r="AB1488" s="148"/>
      <c r="AC1488" s="148"/>
      <c r="AD1488" s="148"/>
      <c r="AE1488" s="148"/>
      <c r="AF1488" s="148"/>
      <c r="AG1488" s="148" t="s">
        <v>369</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72">
        <v>308</v>
      </c>
      <c r="B1489" s="173" t="s">
        <v>1938</v>
      </c>
      <c r="C1489" s="181" t="s">
        <v>1939</v>
      </c>
      <c r="D1489" s="174" t="s">
        <v>448</v>
      </c>
      <c r="E1489" s="175">
        <v>596.45060999999998</v>
      </c>
      <c r="F1489" s="176"/>
      <c r="G1489" s="177">
        <f>ROUND(E1489*F1489,2)</f>
        <v>0</v>
      </c>
      <c r="H1489" s="176"/>
      <c r="I1489" s="177">
        <f>ROUND(E1489*H1489,2)</f>
        <v>0</v>
      </c>
      <c r="J1489" s="176"/>
      <c r="K1489" s="177">
        <f>ROUND(E1489*J1489,2)</f>
        <v>0</v>
      </c>
      <c r="L1489" s="177">
        <v>21</v>
      </c>
      <c r="M1489" s="177">
        <f>G1489*(1+L1489/100)</f>
        <v>0</v>
      </c>
      <c r="N1489" s="175">
        <v>4.0000000000000002E-4</v>
      </c>
      <c r="O1489" s="175">
        <f>ROUND(E1489*N1489,2)</f>
        <v>0.24</v>
      </c>
      <c r="P1489" s="175">
        <v>0</v>
      </c>
      <c r="Q1489" s="175">
        <f>ROUND(E1489*P1489,2)</f>
        <v>0</v>
      </c>
      <c r="R1489" s="177"/>
      <c r="S1489" s="177" t="s">
        <v>297</v>
      </c>
      <c r="T1489" s="178" t="s">
        <v>364</v>
      </c>
      <c r="U1489" s="159">
        <v>0</v>
      </c>
      <c r="V1489" s="159">
        <f>ROUND(E1489*U1489,2)</f>
        <v>0</v>
      </c>
      <c r="W1489" s="159"/>
      <c r="X1489" s="159" t="s">
        <v>443</v>
      </c>
      <c r="Y1489" s="159" t="s">
        <v>436</v>
      </c>
      <c r="Z1489" s="148"/>
      <c r="AA1489" s="148"/>
      <c r="AB1489" s="148"/>
      <c r="AC1489" s="148"/>
      <c r="AD1489" s="148"/>
      <c r="AE1489" s="148"/>
      <c r="AF1489" s="148"/>
      <c r="AG1489" s="148" t="s">
        <v>444</v>
      </c>
      <c r="AH1489" s="148"/>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2" x14ac:dyDescent="0.2">
      <c r="A1490" s="155"/>
      <c r="B1490" s="156"/>
      <c r="C1490" s="199" t="s">
        <v>1940</v>
      </c>
      <c r="D1490" s="185"/>
      <c r="E1490" s="186">
        <v>127.092</v>
      </c>
      <c r="F1490" s="159"/>
      <c r="G1490" s="159"/>
      <c r="H1490" s="159"/>
      <c r="I1490" s="159"/>
      <c r="J1490" s="159"/>
      <c r="K1490" s="159"/>
      <c r="L1490" s="159"/>
      <c r="M1490" s="159"/>
      <c r="N1490" s="158"/>
      <c r="O1490" s="158"/>
      <c r="P1490" s="158"/>
      <c r="Q1490" s="158"/>
      <c r="R1490" s="159"/>
      <c r="S1490" s="159"/>
      <c r="T1490" s="159"/>
      <c r="U1490" s="159"/>
      <c r="V1490" s="159"/>
      <c r="W1490" s="159"/>
      <c r="X1490" s="159"/>
      <c r="Y1490" s="159"/>
      <c r="Z1490" s="148"/>
      <c r="AA1490" s="148"/>
      <c r="AB1490" s="148"/>
      <c r="AC1490" s="148"/>
      <c r="AD1490" s="148"/>
      <c r="AE1490" s="148"/>
      <c r="AF1490" s="148"/>
      <c r="AG1490" s="148" t="s">
        <v>369</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3" x14ac:dyDescent="0.2">
      <c r="A1491" s="155"/>
      <c r="B1491" s="156"/>
      <c r="C1491" s="199" t="s">
        <v>1941</v>
      </c>
      <c r="D1491" s="185"/>
      <c r="E1491" s="186">
        <v>185.53800000000001</v>
      </c>
      <c r="F1491" s="159"/>
      <c r="G1491" s="159"/>
      <c r="H1491" s="159"/>
      <c r="I1491" s="159"/>
      <c r="J1491" s="159"/>
      <c r="K1491" s="159"/>
      <c r="L1491" s="159"/>
      <c r="M1491" s="159"/>
      <c r="N1491" s="158"/>
      <c r="O1491" s="158"/>
      <c r="P1491" s="158"/>
      <c r="Q1491" s="158"/>
      <c r="R1491" s="159"/>
      <c r="S1491" s="159"/>
      <c r="T1491" s="159"/>
      <c r="U1491" s="159"/>
      <c r="V1491" s="159"/>
      <c r="W1491" s="159"/>
      <c r="X1491" s="159"/>
      <c r="Y1491" s="159"/>
      <c r="Z1491" s="148"/>
      <c r="AA1491" s="148"/>
      <c r="AB1491" s="148"/>
      <c r="AC1491" s="148"/>
      <c r="AD1491" s="148"/>
      <c r="AE1491" s="148"/>
      <c r="AF1491" s="148"/>
      <c r="AG1491" s="148" t="s">
        <v>369</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3" x14ac:dyDescent="0.2">
      <c r="A1492" s="155"/>
      <c r="B1492" s="156"/>
      <c r="C1492" s="199" t="s">
        <v>1942</v>
      </c>
      <c r="D1492" s="185"/>
      <c r="E1492" s="186">
        <v>129.54</v>
      </c>
      <c r="F1492" s="159"/>
      <c r="G1492" s="159"/>
      <c r="H1492" s="159"/>
      <c r="I1492" s="159"/>
      <c r="J1492" s="159"/>
      <c r="K1492" s="159"/>
      <c r="L1492" s="159"/>
      <c r="M1492" s="159"/>
      <c r="N1492" s="158"/>
      <c r="O1492" s="158"/>
      <c r="P1492" s="158"/>
      <c r="Q1492" s="158"/>
      <c r="R1492" s="159"/>
      <c r="S1492" s="159"/>
      <c r="T1492" s="159"/>
      <c r="U1492" s="159"/>
      <c r="V1492" s="159"/>
      <c r="W1492" s="159"/>
      <c r="X1492" s="159"/>
      <c r="Y1492" s="159"/>
      <c r="Z1492" s="148"/>
      <c r="AA1492" s="148"/>
      <c r="AB1492" s="148"/>
      <c r="AC1492" s="148"/>
      <c r="AD1492" s="148"/>
      <c r="AE1492" s="148"/>
      <c r="AF1492" s="148"/>
      <c r="AG1492" s="148" t="s">
        <v>369</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3" x14ac:dyDescent="0.2">
      <c r="A1493" s="155"/>
      <c r="B1493" s="156"/>
      <c r="C1493" s="199" t="s">
        <v>1943</v>
      </c>
      <c r="D1493" s="185"/>
      <c r="E1493" s="186">
        <v>35.756610000000002</v>
      </c>
      <c r="F1493" s="159"/>
      <c r="G1493" s="159"/>
      <c r="H1493" s="159"/>
      <c r="I1493" s="159"/>
      <c r="J1493" s="159"/>
      <c r="K1493" s="159"/>
      <c r="L1493" s="159"/>
      <c r="M1493" s="159"/>
      <c r="N1493" s="158"/>
      <c r="O1493" s="158"/>
      <c r="P1493" s="158"/>
      <c r="Q1493" s="158"/>
      <c r="R1493" s="159"/>
      <c r="S1493" s="159"/>
      <c r="T1493" s="159"/>
      <c r="U1493" s="159"/>
      <c r="V1493" s="159"/>
      <c r="W1493" s="159"/>
      <c r="X1493" s="159"/>
      <c r="Y1493" s="159"/>
      <c r="Z1493" s="148"/>
      <c r="AA1493" s="148"/>
      <c r="AB1493" s="148"/>
      <c r="AC1493" s="148"/>
      <c r="AD1493" s="148"/>
      <c r="AE1493" s="148"/>
      <c r="AF1493" s="148"/>
      <c r="AG1493" s="148" t="s">
        <v>369</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3" x14ac:dyDescent="0.2">
      <c r="A1494" s="155"/>
      <c r="B1494" s="156"/>
      <c r="C1494" s="199" t="s">
        <v>1944</v>
      </c>
      <c r="D1494" s="185"/>
      <c r="E1494" s="186">
        <v>118.524</v>
      </c>
      <c r="F1494" s="159"/>
      <c r="G1494" s="159"/>
      <c r="H1494" s="159"/>
      <c r="I1494" s="159"/>
      <c r="J1494" s="159"/>
      <c r="K1494" s="159"/>
      <c r="L1494" s="159"/>
      <c r="M1494" s="159"/>
      <c r="N1494" s="158"/>
      <c r="O1494" s="158"/>
      <c r="P1494" s="158"/>
      <c r="Q1494" s="158"/>
      <c r="R1494" s="159"/>
      <c r="S1494" s="159"/>
      <c r="T1494" s="159"/>
      <c r="U1494" s="159"/>
      <c r="V1494" s="159"/>
      <c r="W1494" s="159"/>
      <c r="X1494" s="159"/>
      <c r="Y1494" s="159"/>
      <c r="Z1494" s="148"/>
      <c r="AA1494" s="148"/>
      <c r="AB1494" s="148"/>
      <c r="AC1494" s="148"/>
      <c r="AD1494" s="148"/>
      <c r="AE1494" s="148"/>
      <c r="AF1494" s="148"/>
      <c r="AG1494" s="148" t="s">
        <v>369</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ht="22.5" outlineLevel="1" x14ac:dyDescent="0.2">
      <c r="A1495" s="172">
        <v>309</v>
      </c>
      <c r="B1495" s="173" t="s">
        <v>1945</v>
      </c>
      <c r="C1495" s="181" t="s">
        <v>1946</v>
      </c>
      <c r="D1495" s="174" t="s">
        <v>448</v>
      </c>
      <c r="E1495" s="175">
        <v>2198.3040000000001</v>
      </c>
      <c r="F1495" s="176"/>
      <c r="G1495" s="177">
        <f>ROUND(E1495*F1495,2)</f>
        <v>0</v>
      </c>
      <c r="H1495" s="176"/>
      <c r="I1495" s="177">
        <f>ROUND(E1495*H1495,2)</f>
        <v>0</v>
      </c>
      <c r="J1495" s="176"/>
      <c r="K1495" s="177">
        <f>ROUND(E1495*J1495,2)</f>
        <v>0</v>
      </c>
      <c r="L1495" s="177">
        <v>21</v>
      </c>
      <c r="M1495" s="177">
        <f>G1495*(1+L1495/100)</f>
        <v>0</v>
      </c>
      <c r="N1495" s="175">
        <v>2E-3</v>
      </c>
      <c r="O1495" s="175">
        <f>ROUND(E1495*N1495,2)</f>
        <v>4.4000000000000004</v>
      </c>
      <c r="P1495" s="175">
        <v>0</v>
      </c>
      <c r="Q1495" s="175">
        <f>ROUND(E1495*P1495,2)</f>
        <v>0</v>
      </c>
      <c r="R1495" s="177"/>
      <c r="S1495" s="177" t="s">
        <v>297</v>
      </c>
      <c r="T1495" s="178" t="s">
        <v>364</v>
      </c>
      <c r="U1495" s="159">
        <v>0</v>
      </c>
      <c r="V1495" s="159">
        <f>ROUND(E1495*U1495,2)</f>
        <v>0</v>
      </c>
      <c r="W1495" s="159"/>
      <c r="X1495" s="159" t="s">
        <v>443</v>
      </c>
      <c r="Y1495" s="159" t="s">
        <v>436</v>
      </c>
      <c r="Z1495" s="148"/>
      <c r="AA1495" s="148"/>
      <c r="AB1495" s="148"/>
      <c r="AC1495" s="148"/>
      <c r="AD1495" s="148"/>
      <c r="AE1495" s="148"/>
      <c r="AF1495" s="148"/>
      <c r="AG1495" s="148" t="s">
        <v>444</v>
      </c>
      <c r="AH1495" s="148"/>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2" x14ac:dyDescent="0.2">
      <c r="A1496" s="155"/>
      <c r="B1496" s="156"/>
      <c r="C1496" s="199" t="s">
        <v>1947</v>
      </c>
      <c r="D1496" s="185"/>
      <c r="E1496" s="186">
        <v>2198.3040000000001</v>
      </c>
      <c r="F1496" s="159"/>
      <c r="G1496" s="159"/>
      <c r="H1496" s="159"/>
      <c r="I1496" s="159"/>
      <c r="J1496" s="159"/>
      <c r="K1496" s="159"/>
      <c r="L1496" s="159"/>
      <c r="M1496" s="159"/>
      <c r="N1496" s="158"/>
      <c r="O1496" s="158"/>
      <c r="P1496" s="158"/>
      <c r="Q1496" s="158"/>
      <c r="R1496" s="159"/>
      <c r="S1496" s="159"/>
      <c r="T1496" s="159"/>
      <c r="U1496" s="159"/>
      <c r="V1496" s="159"/>
      <c r="W1496" s="159"/>
      <c r="X1496" s="159"/>
      <c r="Y1496" s="159"/>
      <c r="Z1496" s="148"/>
      <c r="AA1496" s="148"/>
      <c r="AB1496" s="148"/>
      <c r="AC1496" s="148"/>
      <c r="AD1496" s="148"/>
      <c r="AE1496" s="148"/>
      <c r="AF1496" s="148"/>
      <c r="AG1496" s="148" t="s">
        <v>369</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ht="22.5" outlineLevel="1" x14ac:dyDescent="0.2">
      <c r="A1497" s="172">
        <v>310</v>
      </c>
      <c r="B1497" s="173" t="s">
        <v>1948</v>
      </c>
      <c r="C1497" s="181" t="s">
        <v>1949</v>
      </c>
      <c r="D1497" s="174" t="s">
        <v>448</v>
      </c>
      <c r="E1497" s="175">
        <v>2198.3040000000001</v>
      </c>
      <c r="F1497" s="176"/>
      <c r="G1497" s="177">
        <f>ROUND(E1497*F1497,2)</f>
        <v>0</v>
      </c>
      <c r="H1497" s="176"/>
      <c r="I1497" s="177">
        <f>ROUND(E1497*H1497,2)</f>
        <v>0</v>
      </c>
      <c r="J1497" s="176"/>
      <c r="K1497" s="177">
        <f>ROUND(E1497*J1497,2)</f>
        <v>0</v>
      </c>
      <c r="L1497" s="177">
        <v>21</v>
      </c>
      <c r="M1497" s="177">
        <f>G1497*(1+L1497/100)</f>
        <v>0</v>
      </c>
      <c r="N1497" s="175">
        <v>3.2000000000000002E-3</v>
      </c>
      <c r="O1497" s="175">
        <f>ROUND(E1497*N1497,2)</f>
        <v>7.03</v>
      </c>
      <c r="P1497" s="175">
        <v>0</v>
      </c>
      <c r="Q1497" s="175">
        <f>ROUND(E1497*P1497,2)</f>
        <v>0</v>
      </c>
      <c r="R1497" s="177"/>
      <c r="S1497" s="177" t="s">
        <v>297</v>
      </c>
      <c r="T1497" s="178" t="s">
        <v>364</v>
      </c>
      <c r="U1497" s="159">
        <v>0</v>
      </c>
      <c r="V1497" s="159">
        <f>ROUND(E1497*U1497,2)</f>
        <v>0</v>
      </c>
      <c r="W1497" s="159"/>
      <c r="X1497" s="159" t="s">
        <v>443</v>
      </c>
      <c r="Y1497" s="159" t="s">
        <v>436</v>
      </c>
      <c r="Z1497" s="148"/>
      <c r="AA1497" s="148"/>
      <c r="AB1497" s="148"/>
      <c r="AC1497" s="148"/>
      <c r="AD1497" s="148"/>
      <c r="AE1497" s="148"/>
      <c r="AF1497" s="148"/>
      <c r="AG1497" s="148" t="s">
        <v>444</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2" x14ac:dyDescent="0.2">
      <c r="A1498" s="155"/>
      <c r="B1498" s="156"/>
      <c r="C1498" s="199" t="s">
        <v>1947</v>
      </c>
      <c r="D1498" s="185"/>
      <c r="E1498" s="186">
        <v>2198.3040000000001</v>
      </c>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8"/>
      <c r="AA1498" s="148"/>
      <c r="AB1498" s="148"/>
      <c r="AC1498" s="148"/>
      <c r="AD1498" s="148"/>
      <c r="AE1498" s="148"/>
      <c r="AF1498" s="148"/>
      <c r="AG1498" s="148" t="s">
        <v>369</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72">
        <v>311</v>
      </c>
      <c r="B1499" s="173" t="s">
        <v>1950</v>
      </c>
      <c r="C1499" s="181" t="s">
        <v>1898</v>
      </c>
      <c r="D1499" s="174" t="s">
        <v>448</v>
      </c>
      <c r="E1499" s="175">
        <v>5.67</v>
      </c>
      <c r="F1499" s="176"/>
      <c r="G1499" s="177">
        <f>ROUND(E1499*F1499,2)</f>
        <v>0</v>
      </c>
      <c r="H1499" s="176"/>
      <c r="I1499" s="177">
        <f>ROUND(E1499*H1499,2)</f>
        <v>0</v>
      </c>
      <c r="J1499" s="176"/>
      <c r="K1499" s="177">
        <f>ROUND(E1499*J1499,2)</f>
        <v>0</v>
      </c>
      <c r="L1499" s="177">
        <v>21</v>
      </c>
      <c r="M1499" s="177">
        <f>G1499*(1+L1499/100)</f>
        <v>0</v>
      </c>
      <c r="N1499" s="175">
        <v>3.0000000000000001E-3</v>
      </c>
      <c r="O1499" s="175">
        <f>ROUND(E1499*N1499,2)</f>
        <v>0.02</v>
      </c>
      <c r="P1499" s="175">
        <v>0</v>
      </c>
      <c r="Q1499" s="175">
        <f>ROUND(E1499*P1499,2)</f>
        <v>0</v>
      </c>
      <c r="R1499" s="177" t="s">
        <v>1878</v>
      </c>
      <c r="S1499" s="177" t="s">
        <v>306</v>
      </c>
      <c r="T1499" s="178" t="s">
        <v>364</v>
      </c>
      <c r="U1499" s="159">
        <v>0.28000000000000003</v>
      </c>
      <c r="V1499" s="159">
        <f>ROUND(E1499*U1499,2)</f>
        <v>1.59</v>
      </c>
      <c r="W1499" s="159"/>
      <c r="X1499" s="159" t="s">
        <v>355</v>
      </c>
      <c r="Y1499" s="159" t="s">
        <v>1239</v>
      </c>
      <c r="Z1499" s="148"/>
      <c r="AA1499" s="148"/>
      <c r="AB1499" s="148"/>
      <c r="AC1499" s="148"/>
      <c r="AD1499" s="148"/>
      <c r="AE1499" s="148"/>
      <c r="AF1499" s="148"/>
      <c r="AG1499" s="148" t="s">
        <v>356</v>
      </c>
      <c r="AH1499" s="148"/>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2" x14ac:dyDescent="0.2">
      <c r="A1500" s="155"/>
      <c r="B1500" s="156"/>
      <c r="C1500" s="262" t="s">
        <v>1951</v>
      </c>
      <c r="D1500" s="263"/>
      <c r="E1500" s="263"/>
      <c r="F1500" s="263"/>
      <c r="G1500" s="263"/>
      <c r="H1500" s="159"/>
      <c r="I1500" s="159"/>
      <c r="J1500" s="159"/>
      <c r="K1500" s="159"/>
      <c r="L1500" s="159"/>
      <c r="M1500" s="159"/>
      <c r="N1500" s="158"/>
      <c r="O1500" s="158"/>
      <c r="P1500" s="158"/>
      <c r="Q1500" s="158"/>
      <c r="R1500" s="159"/>
      <c r="S1500" s="159"/>
      <c r="T1500" s="159"/>
      <c r="U1500" s="159"/>
      <c r="V1500" s="159"/>
      <c r="W1500" s="159"/>
      <c r="X1500" s="159"/>
      <c r="Y1500" s="159"/>
      <c r="Z1500" s="148"/>
      <c r="AA1500" s="148"/>
      <c r="AB1500" s="148"/>
      <c r="AC1500" s="148"/>
      <c r="AD1500" s="148"/>
      <c r="AE1500" s="148"/>
      <c r="AF1500" s="148"/>
      <c r="AG1500" s="148" t="s">
        <v>303</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79" t="str">
        <f>C1500</f>
        <v>Očištění povrchu stěny od prachu, nařezání izolačních desek na požadovaný rozměr, nanesení lepicího tmelu, osazení desek.</v>
      </c>
      <c r="BB1500" s="148"/>
      <c r="BC1500" s="148"/>
      <c r="BD1500" s="148"/>
      <c r="BE1500" s="148"/>
      <c r="BF1500" s="148"/>
      <c r="BG1500" s="148"/>
      <c r="BH1500" s="148"/>
    </row>
    <row r="1501" spans="1:60" outlineLevel="2" x14ac:dyDescent="0.2">
      <c r="A1501" s="155"/>
      <c r="B1501" s="156"/>
      <c r="C1501" s="199" t="s">
        <v>1952</v>
      </c>
      <c r="D1501" s="185"/>
      <c r="E1501" s="186">
        <v>5.67</v>
      </c>
      <c r="F1501" s="159"/>
      <c r="G1501" s="159"/>
      <c r="H1501" s="159"/>
      <c r="I1501" s="159"/>
      <c r="J1501" s="159"/>
      <c r="K1501" s="159"/>
      <c r="L1501" s="159"/>
      <c r="M1501" s="159"/>
      <c r="N1501" s="158"/>
      <c r="O1501" s="158"/>
      <c r="P1501" s="158"/>
      <c r="Q1501" s="158"/>
      <c r="R1501" s="159"/>
      <c r="S1501" s="159"/>
      <c r="T1501" s="159"/>
      <c r="U1501" s="159"/>
      <c r="V1501" s="159"/>
      <c r="W1501" s="159"/>
      <c r="X1501" s="159"/>
      <c r="Y1501" s="159"/>
      <c r="Z1501" s="148"/>
      <c r="AA1501" s="148"/>
      <c r="AB1501" s="148"/>
      <c r="AC1501" s="148"/>
      <c r="AD1501" s="148"/>
      <c r="AE1501" s="148"/>
      <c r="AF1501" s="148"/>
      <c r="AG1501" s="148" t="s">
        <v>369</v>
      </c>
      <c r="AH1501" s="148">
        <v>0</v>
      </c>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ht="22.5" outlineLevel="1" x14ac:dyDescent="0.2">
      <c r="A1502" s="172">
        <v>312</v>
      </c>
      <c r="B1502" s="173" t="s">
        <v>1953</v>
      </c>
      <c r="C1502" s="181" t="s">
        <v>1954</v>
      </c>
      <c r="D1502" s="174" t="s">
        <v>362</v>
      </c>
      <c r="E1502" s="175">
        <v>0.15593000000000001</v>
      </c>
      <c r="F1502" s="176"/>
      <c r="G1502" s="177">
        <f>ROUND(E1502*F1502,2)</f>
        <v>0</v>
      </c>
      <c r="H1502" s="176"/>
      <c r="I1502" s="177">
        <f>ROUND(E1502*H1502,2)</f>
        <v>0</v>
      </c>
      <c r="J1502" s="176"/>
      <c r="K1502" s="177">
        <f>ROUND(E1502*J1502,2)</f>
        <v>0</v>
      </c>
      <c r="L1502" s="177">
        <v>21</v>
      </c>
      <c r="M1502" s="177">
        <f>G1502*(1+L1502/100)</f>
        <v>0</v>
      </c>
      <c r="N1502" s="175">
        <v>0.03</v>
      </c>
      <c r="O1502" s="175">
        <f>ROUND(E1502*N1502,2)</f>
        <v>0</v>
      </c>
      <c r="P1502" s="175">
        <v>0</v>
      </c>
      <c r="Q1502" s="175">
        <f>ROUND(E1502*P1502,2)</f>
        <v>0</v>
      </c>
      <c r="R1502" s="177" t="s">
        <v>442</v>
      </c>
      <c r="S1502" s="177" t="s">
        <v>306</v>
      </c>
      <c r="T1502" s="178" t="s">
        <v>364</v>
      </c>
      <c r="U1502" s="159">
        <v>0</v>
      </c>
      <c r="V1502" s="159">
        <f>ROUND(E1502*U1502,2)</f>
        <v>0</v>
      </c>
      <c r="W1502" s="159"/>
      <c r="X1502" s="159" t="s">
        <v>443</v>
      </c>
      <c r="Y1502" s="159" t="s">
        <v>1239</v>
      </c>
      <c r="Z1502" s="148"/>
      <c r="AA1502" s="148"/>
      <c r="AB1502" s="148"/>
      <c r="AC1502" s="148"/>
      <c r="AD1502" s="148"/>
      <c r="AE1502" s="148"/>
      <c r="AF1502" s="148"/>
      <c r="AG1502" s="148" t="s">
        <v>444</v>
      </c>
      <c r="AH1502" s="148"/>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2" x14ac:dyDescent="0.2">
      <c r="A1503" s="155"/>
      <c r="B1503" s="156"/>
      <c r="C1503" s="199" t="s">
        <v>1955</v>
      </c>
      <c r="D1503" s="185"/>
      <c r="E1503" s="186">
        <v>0.15593000000000001</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59"/>
      <c r="Z1503" s="148"/>
      <c r="AA1503" s="148"/>
      <c r="AB1503" s="148"/>
      <c r="AC1503" s="148"/>
      <c r="AD1503" s="148"/>
      <c r="AE1503" s="148"/>
      <c r="AF1503" s="148"/>
      <c r="AG1503" s="148" t="s">
        <v>369</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55">
        <v>313</v>
      </c>
      <c r="B1504" s="156" t="s">
        <v>1956</v>
      </c>
      <c r="C1504" s="204" t="s">
        <v>1957</v>
      </c>
      <c r="D1504" s="157" t="s">
        <v>0</v>
      </c>
      <c r="E1504" s="198"/>
      <c r="F1504" s="160"/>
      <c r="G1504" s="159">
        <f>ROUND(E1504*F1504,2)</f>
        <v>0</v>
      </c>
      <c r="H1504" s="160"/>
      <c r="I1504" s="159">
        <f>ROUND(E1504*H1504,2)</f>
        <v>0</v>
      </c>
      <c r="J1504" s="160"/>
      <c r="K1504" s="159">
        <f>ROUND(E1504*J1504,2)</f>
        <v>0</v>
      </c>
      <c r="L1504" s="159">
        <v>21</v>
      </c>
      <c r="M1504" s="159">
        <f>G1504*(1+L1504/100)</f>
        <v>0</v>
      </c>
      <c r="N1504" s="158">
        <v>0</v>
      </c>
      <c r="O1504" s="158">
        <f>ROUND(E1504*N1504,2)</f>
        <v>0</v>
      </c>
      <c r="P1504" s="158">
        <v>0</v>
      </c>
      <c r="Q1504" s="158">
        <f>ROUND(E1504*P1504,2)</f>
        <v>0</v>
      </c>
      <c r="R1504" s="159" t="s">
        <v>1878</v>
      </c>
      <c r="S1504" s="159" t="s">
        <v>306</v>
      </c>
      <c r="T1504" s="159" t="s">
        <v>364</v>
      </c>
      <c r="U1504" s="159">
        <v>0</v>
      </c>
      <c r="V1504" s="159">
        <f>ROUND(E1504*U1504,2)</f>
        <v>0</v>
      </c>
      <c r="W1504" s="159"/>
      <c r="X1504" s="159" t="s">
        <v>1648</v>
      </c>
      <c r="Y1504" s="159" t="s">
        <v>300</v>
      </c>
      <c r="Z1504" s="148"/>
      <c r="AA1504" s="148"/>
      <c r="AB1504" s="148"/>
      <c r="AC1504" s="148"/>
      <c r="AD1504" s="148"/>
      <c r="AE1504" s="148"/>
      <c r="AF1504" s="148"/>
      <c r="AG1504" s="148" t="s">
        <v>1649</v>
      </c>
      <c r="AH1504" s="148"/>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2" x14ac:dyDescent="0.2">
      <c r="A1505" s="155"/>
      <c r="B1505" s="156"/>
      <c r="C1505" s="271" t="s">
        <v>1958</v>
      </c>
      <c r="D1505" s="272"/>
      <c r="E1505" s="272"/>
      <c r="F1505" s="272"/>
      <c r="G1505" s="272"/>
      <c r="H1505" s="159"/>
      <c r="I1505" s="159"/>
      <c r="J1505" s="159"/>
      <c r="K1505" s="159"/>
      <c r="L1505" s="159"/>
      <c r="M1505" s="159"/>
      <c r="N1505" s="158"/>
      <c r="O1505" s="158"/>
      <c r="P1505" s="158"/>
      <c r="Q1505" s="158"/>
      <c r="R1505" s="159"/>
      <c r="S1505" s="159"/>
      <c r="T1505" s="159"/>
      <c r="U1505" s="159"/>
      <c r="V1505" s="159"/>
      <c r="W1505" s="159"/>
      <c r="X1505" s="159"/>
      <c r="Y1505" s="159"/>
      <c r="Z1505" s="148"/>
      <c r="AA1505" s="148"/>
      <c r="AB1505" s="148"/>
      <c r="AC1505" s="148"/>
      <c r="AD1505" s="148"/>
      <c r="AE1505" s="148"/>
      <c r="AF1505" s="148"/>
      <c r="AG1505" s="148" t="s">
        <v>367</v>
      </c>
      <c r="AH1505" s="148"/>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ht="22.5" outlineLevel="1" x14ac:dyDescent="0.2">
      <c r="A1506" s="172">
        <v>314</v>
      </c>
      <c r="B1506" s="173" t="s">
        <v>1624</v>
      </c>
      <c r="C1506" s="181" t="s">
        <v>1625</v>
      </c>
      <c r="D1506" s="174" t="s">
        <v>432</v>
      </c>
      <c r="E1506" s="175">
        <v>51.92671</v>
      </c>
      <c r="F1506" s="176"/>
      <c r="G1506" s="177">
        <f>ROUND(E1506*F1506,2)</f>
        <v>0</v>
      </c>
      <c r="H1506" s="176"/>
      <c r="I1506" s="177">
        <f>ROUND(E1506*H1506,2)</f>
        <v>0</v>
      </c>
      <c r="J1506" s="176"/>
      <c r="K1506" s="177">
        <f>ROUND(E1506*J1506,2)</f>
        <v>0</v>
      </c>
      <c r="L1506" s="177">
        <v>21</v>
      </c>
      <c r="M1506" s="177">
        <f>G1506*(1+L1506/100)</f>
        <v>0</v>
      </c>
      <c r="N1506" s="175">
        <v>0</v>
      </c>
      <c r="O1506" s="175">
        <f>ROUND(E1506*N1506,2)</f>
        <v>0</v>
      </c>
      <c r="P1506" s="175">
        <v>0</v>
      </c>
      <c r="Q1506" s="175">
        <f>ROUND(E1506*P1506,2)</f>
        <v>0</v>
      </c>
      <c r="R1506" s="177" t="s">
        <v>1350</v>
      </c>
      <c r="S1506" s="177" t="s">
        <v>306</v>
      </c>
      <c r="T1506" s="178" t="s">
        <v>364</v>
      </c>
      <c r="U1506" s="159">
        <v>0.93300000000000005</v>
      </c>
      <c r="V1506" s="159">
        <f>ROUND(E1506*U1506,2)</f>
        <v>48.45</v>
      </c>
      <c r="W1506" s="159"/>
      <c r="X1506" s="159" t="s">
        <v>1626</v>
      </c>
      <c r="Y1506" s="159" t="s">
        <v>300</v>
      </c>
      <c r="Z1506" s="148"/>
      <c r="AA1506" s="148"/>
      <c r="AB1506" s="148"/>
      <c r="AC1506" s="148"/>
      <c r="AD1506" s="148"/>
      <c r="AE1506" s="148"/>
      <c r="AF1506" s="148"/>
      <c r="AG1506" s="148" t="s">
        <v>1627</v>
      </c>
      <c r="AH1506" s="148"/>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2" x14ac:dyDescent="0.2">
      <c r="A1507" s="155"/>
      <c r="B1507" s="156"/>
      <c r="C1507" s="199" t="s">
        <v>1628</v>
      </c>
      <c r="D1507" s="185"/>
      <c r="E1507" s="186"/>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8"/>
      <c r="AA1507" s="148"/>
      <c r="AB1507" s="148"/>
      <c r="AC1507" s="148"/>
      <c r="AD1507" s="148"/>
      <c r="AE1507" s="148"/>
      <c r="AF1507" s="148"/>
      <c r="AG1507" s="148" t="s">
        <v>369</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3" x14ac:dyDescent="0.2">
      <c r="A1508" s="155"/>
      <c r="B1508" s="156"/>
      <c r="C1508" s="199" t="s">
        <v>1959</v>
      </c>
      <c r="D1508" s="185"/>
      <c r="E1508" s="186"/>
      <c r="F1508" s="159"/>
      <c r="G1508" s="159"/>
      <c r="H1508" s="159"/>
      <c r="I1508" s="159"/>
      <c r="J1508" s="159"/>
      <c r="K1508" s="159"/>
      <c r="L1508" s="159"/>
      <c r="M1508" s="159"/>
      <c r="N1508" s="158"/>
      <c r="O1508" s="158"/>
      <c r="P1508" s="158"/>
      <c r="Q1508" s="158"/>
      <c r="R1508" s="159"/>
      <c r="S1508" s="159"/>
      <c r="T1508" s="159"/>
      <c r="U1508" s="159"/>
      <c r="V1508" s="159"/>
      <c r="W1508" s="159"/>
      <c r="X1508" s="159"/>
      <c r="Y1508" s="159"/>
      <c r="Z1508" s="148"/>
      <c r="AA1508" s="148"/>
      <c r="AB1508" s="148"/>
      <c r="AC1508" s="148"/>
      <c r="AD1508" s="148"/>
      <c r="AE1508" s="148"/>
      <c r="AF1508" s="148"/>
      <c r="AG1508" s="148" t="s">
        <v>369</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3" x14ac:dyDescent="0.2">
      <c r="A1509" s="155"/>
      <c r="B1509" s="156"/>
      <c r="C1509" s="199" t="s">
        <v>1960</v>
      </c>
      <c r="D1509" s="185"/>
      <c r="E1509" s="186">
        <v>51.92671</v>
      </c>
      <c r="F1509" s="159"/>
      <c r="G1509" s="159"/>
      <c r="H1509" s="159"/>
      <c r="I1509" s="159"/>
      <c r="J1509" s="159"/>
      <c r="K1509" s="159"/>
      <c r="L1509" s="159"/>
      <c r="M1509" s="159"/>
      <c r="N1509" s="158"/>
      <c r="O1509" s="158"/>
      <c r="P1509" s="158"/>
      <c r="Q1509" s="158"/>
      <c r="R1509" s="159"/>
      <c r="S1509" s="159"/>
      <c r="T1509" s="159"/>
      <c r="U1509" s="159"/>
      <c r="V1509" s="159"/>
      <c r="W1509" s="159"/>
      <c r="X1509" s="159"/>
      <c r="Y1509" s="159"/>
      <c r="Z1509" s="148"/>
      <c r="AA1509" s="148"/>
      <c r="AB1509" s="148"/>
      <c r="AC1509" s="148"/>
      <c r="AD1509" s="148"/>
      <c r="AE1509" s="148"/>
      <c r="AF1509" s="148"/>
      <c r="AG1509" s="148" t="s">
        <v>369</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x14ac:dyDescent="0.2">
      <c r="A1510" s="172">
        <v>315</v>
      </c>
      <c r="B1510" s="173" t="s">
        <v>1870</v>
      </c>
      <c r="C1510" s="181" t="s">
        <v>1871</v>
      </c>
      <c r="D1510" s="174" t="s">
        <v>432</v>
      </c>
      <c r="E1510" s="175">
        <v>51.92671</v>
      </c>
      <c r="F1510" s="176"/>
      <c r="G1510" s="177">
        <f>ROUND(E1510*F1510,2)</f>
        <v>0</v>
      </c>
      <c r="H1510" s="176"/>
      <c r="I1510" s="177">
        <f>ROUND(E1510*H1510,2)</f>
        <v>0</v>
      </c>
      <c r="J1510" s="176"/>
      <c r="K1510" s="177">
        <f>ROUND(E1510*J1510,2)</f>
        <v>0</v>
      </c>
      <c r="L1510" s="177">
        <v>21</v>
      </c>
      <c r="M1510" s="177">
        <f>G1510*(1+L1510/100)</f>
        <v>0</v>
      </c>
      <c r="N1510" s="175">
        <v>0</v>
      </c>
      <c r="O1510" s="175">
        <f>ROUND(E1510*N1510,2)</f>
        <v>0</v>
      </c>
      <c r="P1510" s="175">
        <v>0</v>
      </c>
      <c r="Q1510" s="175">
        <f>ROUND(E1510*P1510,2)</f>
        <v>0</v>
      </c>
      <c r="R1510" s="177" t="s">
        <v>1350</v>
      </c>
      <c r="S1510" s="177" t="s">
        <v>306</v>
      </c>
      <c r="T1510" s="178" t="s">
        <v>364</v>
      </c>
      <c r="U1510" s="159">
        <v>0.65300000000000002</v>
      </c>
      <c r="V1510" s="159">
        <f>ROUND(E1510*U1510,2)</f>
        <v>33.909999999999997</v>
      </c>
      <c r="W1510" s="159"/>
      <c r="X1510" s="159" t="s">
        <v>1626</v>
      </c>
      <c r="Y1510" s="159" t="s">
        <v>300</v>
      </c>
      <c r="Z1510" s="148"/>
      <c r="AA1510" s="148"/>
      <c r="AB1510" s="148"/>
      <c r="AC1510" s="148"/>
      <c r="AD1510" s="148"/>
      <c r="AE1510" s="148"/>
      <c r="AF1510" s="148"/>
      <c r="AG1510" s="148" t="s">
        <v>1627</v>
      </c>
      <c r="AH1510" s="148"/>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2" x14ac:dyDescent="0.2">
      <c r="A1511" s="155"/>
      <c r="B1511" s="156"/>
      <c r="C1511" s="199" t="s">
        <v>1628</v>
      </c>
      <c r="D1511" s="185"/>
      <c r="E1511" s="186"/>
      <c r="F1511" s="159"/>
      <c r="G1511" s="159"/>
      <c r="H1511" s="159"/>
      <c r="I1511" s="159"/>
      <c r="J1511" s="159"/>
      <c r="K1511" s="159"/>
      <c r="L1511" s="159"/>
      <c r="M1511" s="159"/>
      <c r="N1511" s="158"/>
      <c r="O1511" s="158"/>
      <c r="P1511" s="158"/>
      <c r="Q1511" s="158"/>
      <c r="R1511" s="159"/>
      <c r="S1511" s="159"/>
      <c r="T1511" s="159"/>
      <c r="U1511" s="159"/>
      <c r="V1511" s="159"/>
      <c r="W1511" s="159"/>
      <c r="X1511" s="159"/>
      <c r="Y1511" s="159"/>
      <c r="Z1511" s="148"/>
      <c r="AA1511" s="148"/>
      <c r="AB1511" s="148"/>
      <c r="AC1511" s="148"/>
      <c r="AD1511" s="148"/>
      <c r="AE1511" s="148"/>
      <c r="AF1511" s="148"/>
      <c r="AG1511" s="148" t="s">
        <v>369</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3" x14ac:dyDescent="0.2">
      <c r="A1512" s="155"/>
      <c r="B1512" s="156"/>
      <c r="C1512" s="199" t="s">
        <v>1959</v>
      </c>
      <c r="D1512" s="185"/>
      <c r="E1512" s="186"/>
      <c r="F1512" s="159"/>
      <c r="G1512" s="159"/>
      <c r="H1512" s="159"/>
      <c r="I1512" s="159"/>
      <c r="J1512" s="159"/>
      <c r="K1512" s="159"/>
      <c r="L1512" s="159"/>
      <c r="M1512" s="159"/>
      <c r="N1512" s="158"/>
      <c r="O1512" s="158"/>
      <c r="P1512" s="158"/>
      <c r="Q1512" s="158"/>
      <c r="R1512" s="159"/>
      <c r="S1512" s="159"/>
      <c r="T1512" s="159"/>
      <c r="U1512" s="159"/>
      <c r="V1512" s="159"/>
      <c r="W1512" s="159"/>
      <c r="X1512" s="159"/>
      <c r="Y1512" s="159"/>
      <c r="Z1512" s="148"/>
      <c r="AA1512" s="148"/>
      <c r="AB1512" s="148"/>
      <c r="AC1512" s="148"/>
      <c r="AD1512" s="148"/>
      <c r="AE1512" s="148"/>
      <c r="AF1512" s="148"/>
      <c r="AG1512" s="148" t="s">
        <v>369</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3" x14ac:dyDescent="0.2">
      <c r="A1513" s="155"/>
      <c r="B1513" s="156"/>
      <c r="C1513" s="199" t="s">
        <v>1960</v>
      </c>
      <c r="D1513" s="185"/>
      <c r="E1513" s="186">
        <v>51.92671</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59"/>
      <c r="Z1513" s="148"/>
      <c r="AA1513" s="148"/>
      <c r="AB1513" s="148"/>
      <c r="AC1513" s="148"/>
      <c r="AD1513" s="148"/>
      <c r="AE1513" s="148"/>
      <c r="AF1513" s="148"/>
      <c r="AG1513" s="148" t="s">
        <v>369</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72">
        <v>316</v>
      </c>
      <c r="B1514" s="173" t="s">
        <v>1632</v>
      </c>
      <c r="C1514" s="181" t="s">
        <v>1633</v>
      </c>
      <c r="D1514" s="174" t="s">
        <v>432</v>
      </c>
      <c r="E1514" s="175">
        <v>103.85342</v>
      </c>
      <c r="F1514" s="176"/>
      <c r="G1514" s="177">
        <f>ROUND(E1514*F1514,2)</f>
        <v>0</v>
      </c>
      <c r="H1514" s="176"/>
      <c r="I1514" s="177">
        <f>ROUND(E1514*H1514,2)</f>
        <v>0</v>
      </c>
      <c r="J1514" s="176"/>
      <c r="K1514" s="177">
        <f>ROUND(E1514*J1514,2)</f>
        <v>0</v>
      </c>
      <c r="L1514" s="177">
        <v>21</v>
      </c>
      <c r="M1514" s="177">
        <f>G1514*(1+L1514/100)</f>
        <v>0</v>
      </c>
      <c r="N1514" s="175">
        <v>0</v>
      </c>
      <c r="O1514" s="175">
        <f>ROUND(E1514*N1514,2)</f>
        <v>0</v>
      </c>
      <c r="P1514" s="175">
        <v>0</v>
      </c>
      <c r="Q1514" s="175">
        <f>ROUND(E1514*P1514,2)</f>
        <v>0</v>
      </c>
      <c r="R1514" s="177" t="s">
        <v>1350</v>
      </c>
      <c r="S1514" s="177" t="s">
        <v>306</v>
      </c>
      <c r="T1514" s="178" t="s">
        <v>364</v>
      </c>
      <c r="U1514" s="159">
        <v>0.49</v>
      </c>
      <c r="V1514" s="159">
        <f>ROUND(E1514*U1514,2)</f>
        <v>50.89</v>
      </c>
      <c r="W1514" s="159"/>
      <c r="X1514" s="159" t="s">
        <v>1626</v>
      </c>
      <c r="Y1514" s="159" t="s">
        <v>300</v>
      </c>
      <c r="Z1514" s="148"/>
      <c r="AA1514" s="148"/>
      <c r="AB1514" s="148"/>
      <c r="AC1514" s="148"/>
      <c r="AD1514" s="148"/>
      <c r="AE1514" s="148"/>
      <c r="AF1514" s="148"/>
      <c r="AG1514" s="148" t="s">
        <v>1627</v>
      </c>
      <c r="AH1514" s="148"/>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2" x14ac:dyDescent="0.2">
      <c r="A1515" s="155"/>
      <c r="B1515" s="156"/>
      <c r="C1515" s="262" t="s">
        <v>1634</v>
      </c>
      <c r="D1515" s="263"/>
      <c r="E1515" s="263"/>
      <c r="F1515" s="263"/>
      <c r="G1515" s="263"/>
      <c r="H1515" s="159"/>
      <c r="I1515" s="159"/>
      <c r="J1515" s="159"/>
      <c r="K1515" s="159"/>
      <c r="L1515" s="159"/>
      <c r="M1515" s="159"/>
      <c r="N1515" s="158"/>
      <c r="O1515" s="158"/>
      <c r="P1515" s="158"/>
      <c r="Q1515" s="158"/>
      <c r="R1515" s="159"/>
      <c r="S1515" s="159"/>
      <c r="T1515" s="159"/>
      <c r="U1515" s="159"/>
      <c r="V1515" s="159"/>
      <c r="W1515" s="159"/>
      <c r="X1515" s="159"/>
      <c r="Y1515" s="159"/>
      <c r="Z1515" s="148"/>
      <c r="AA1515" s="148"/>
      <c r="AB1515" s="148"/>
      <c r="AC1515" s="148"/>
      <c r="AD1515" s="148"/>
      <c r="AE1515" s="148"/>
      <c r="AF1515" s="148"/>
      <c r="AG1515" s="148" t="s">
        <v>303</v>
      </c>
      <c r="AH1515" s="148"/>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2" x14ac:dyDescent="0.2">
      <c r="A1516" s="155"/>
      <c r="B1516" s="156"/>
      <c r="C1516" s="199" t="s">
        <v>1628</v>
      </c>
      <c r="D1516" s="185"/>
      <c r="E1516" s="186"/>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8"/>
      <c r="AA1516" s="148"/>
      <c r="AB1516" s="148"/>
      <c r="AC1516" s="148"/>
      <c r="AD1516" s="148"/>
      <c r="AE1516" s="148"/>
      <c r="AF1516" s="148"/>
      <c r="AG1516" s="148" t="s">
        <v>369</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3" x14ac:dyDescent="0.2">
      <c r="A1517" s="155"/>
      <c r="B1517" s="156"/>
      <c r="C1517" s="199" t="s">
        <v>1959</v>
      </c>
      <c r="D1517" s="185"/>
      <c r="E1517" s="186"/>
      <c r="F1517" s="159"/>
      <c r="G1517" s="159"/>
      <c r="H1517" s="159"/>
      <c r="I1517" s="159"/>
      <c r="J1517" s="159"/>
      <c r="K1517" s="159"/>
      <c r="L1517" s="159"/>
      <c r="M1517" s="159"/>
      <c r="N1517" s="158"/>
      <c r="O1517" s="158"/>
      <c r="P1517" s="158"/>
      <c r="Q1517" s="158"/>
      <c r="R1517" s="159"/>
      <c r="S1517" s="159"/>
      <c r="T1517" s="159"/>
      <c r="U1517" s="159"/>
      <c r="V1517" s="159"/>
      <c r="W1517" s="159"/>
      <c r="X1517" s="159"/>
      <c r="Y1517" s="159"/>
      <c r="Z1517" s="148"/>
      <c r="AA1517" s="148"/>
      <c r="AB1517" s="148"/>
      <c r="AC1517" s="148"/>
      <c r="AD1517" s="148"/>
      <c r="AE1517" s="148"/>
      <c r="AF1517" s="148"/>
      <c r="AG1517" s="148" t="s">
        <v>369</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3" x14ac:dyDescent="0.2">
      <c r="A1518" s="155"/>
      <c r="B1518" s="156"/>
      <c r="C1518" s="199" t="s">
        <v>1961</v>
      </c>
      <c r="D1518" s="185"/>
      <c r="E1518" s="186">
        <v>103.85342</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8"/>
      <c r="AA1518" s="148"/>
      <c r="AB1518" s="148"/>
      <c r="AC1518" s="148"/>
      <c r="AD1518" s="148"/>
      <c r="AE1518" s="148"/>
      <c r="AF1518" s="148"/>
      <c r="AG1518" s="148" t="s">
        <v>369</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1" x14ac:dyDescent="0.2">
      <c r="A1519" s="172">
        <v>317</v>
      </c>
      <c r="B1519" s="173" t="s">
        <v>1636</v>
      </c>
      <c r="C1519" s="181" t="s">
        <v>1637</v>
      </c>
      <c r="D1519" s="174" t="s">
        <v>432</v>
      </c>
      <c r="E1519" s="175">
        <v>1973.2149199999999</v>
      </c>
      <c r="F1519" s="176"/>
      <c r="G1519" s="177">
        <f>ROUND(E1519*F1519,2)</f>
        <v>0</v>
      </c>
      <c r="H1519" s="176"/>
      <c r="I1519" s="177">
        <f>ROUND(E1519*H1519,2)</f>
        <v>0</v>
      </c>
      <c r="J1519" s="176"/>
      <c r="K1519" s="177">
        <f>ROUND(E1519*J1519,2)</f>
        <v>0</v>
      </c>
      <c r="L1519" s="177">
        <v>21</v>
      </c>
      <c r="M1519" s="177">
        <f>G1519*(1+L1519/100)</f>
        <v>0</v>
      </c>
      <c r="N1519" s="175">
        <v>0</v>
      </c>
      <c r="O1519" s="175">
        <f>ROUND(E1519*N1519,2)</f>
        <v>0</v>
      </c>
      <c r="P1519" s="175">
        <v>0</v>
      </c>
      <c r="Q1519" s="175">
        <f>ROUND(E1519*P1519,2)</f>
        <v>0</v>
      </c>
      <c r="R1519" s="177" t="s">
        <v>1350</v>
      </c>
      <c r="S1519" s="177" t="s">
        <v>306</v>
      </c>
      <c r="T1519" s="178" t="s">
        <v>364</v>
      </c>
      <c r="U1519" s="159">
        <v>0</v>
      </c>
      <c r="V1519" s="159">
        <f>ROUND(E1519*U1519,2)</f>
        <v>0</v>
      </c>
      <c r="W1519" s="159"/>
      <c r="X1519" s="159" t="s">
        <v>1626</v>
      </c>
      <c r="Y1519" s="159" t="s">
        <v>300</v>
      </c>
      <c r="Z1519" s="148"/>
      <c r="AA1519" s="148"/>
      <c r="AB1519" s="148"/>
      <c r="AC1519" s="148"/>
      <c r="AD1519" s="148"/>
      <c r="AE1519" s="148"/>
      <c r="AF1519" s="148"/>
      <c r="AG1519" s="148" t="s">
        <v>1627</v>
      </c>
      <c r="AH1519" s="148"/>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2" x14ac:dyDescent="0.2">
      <c r="A1520" s="155"/>
      <c r="B1520" s="156"/>
      <c r="C1520" s="199" t="s">
        <v>1628</v>
      </c>
      <c r="D1520" s="185"/>
      <c r="E1520" s="186"/>
      <c r="F1520" s="159"/>
      <c r="G1520" s="159"/>
      <c r="H1520" s="159"/>
      <c r="I1520" s="159"/>
      <c r="J1520" s="159"/>
      <c r="K1520" s="159"/>
      <c r="L1520" s="159"/>
      <c r="M1520" s="159"/>
      <c r="N1520" s="158"/>
      <c r="O1520" s="158"/>
      <c r="P1520" s="158"/>
      <c r="Q1520" s="158"/>
      <c r="R1520" s="159"/>
      <c r="S1520" s="159"/>
      <c r="T1520" s="159"/>
      <c r="U1520" s="159"/>
      <c r="V1520" s="159"/>
      <c r="W1520" s="159"/>
      <c r="X1520" s="159"/>
      <c r="Y1520" s="159"/>
      <c r="Z1520" s="148"/>
      <c r="AA1520" s="148"/>
      <c r="AB1520" s="148"/>
      <c r="AC1520" s="148"/>
      <c r="AD1520" s="148"/>
      <c r="AE1520" s="148"/>
      <c r="AF1520" s="148"/>
      <c r="AG1520" s="148" t="s">
        <v>369</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3" x14ac:dyDescent="0.2">
      <c r="A1521" s="155"/>
      <c r="B1521" s="156"/>
      <c r="C1521" s="199" t="s">
        <v>1959</v>
      </c>
      <c r="D1521" s="185"/>
      <c r="E1521" s="186"/>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8"/>
      <c r="AA1521" s="148"/>
      <c r="AB1521" s="148"/>
      <c r="AC1521" s="148"/>
      <c r="AD1521" s="148"/>
      <c r="AE1521" s="148"/>
      <c r="AF1521" s="148"/>
      <c r="AG1521" s="148" t="s">
        <v>369</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3" x14ac:dyDescent="0.2">
      <c r="A1522" s="155"/>
      <c r="B1522" s="156"/>
      <c r="C1522" s="199" t="s">
        <v>1962</v>
      </c>
      <c r="D1522" s="185"/>
      <c r="E1522" s="186">
        <v>1973.2149199999999</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8"/>
      <c r="AA1522" s="148"/>
      <c r="AB1522" s="148"/>
      <c r="AC1522" s="148"/>
      <c r="AD1522" s="148"/>
      <c r="AE1522" s="148"/>
      <c r="AF1522" s="148"/>
      <c r="AG1522" s="148" t="s">
        <v>369</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72">
        <v>318</v>
      </c>
      <c r="B1523" s="173" t="s">
        <v>1639</v>
      </c>
      <c r="C1523" s="181" t="s">
        <v>1640</v>
      </c>
      <c r="D1523" s="174" t="s">
        <v>432</v>
      </c>
      <c r="E1523" s="175">
        <v>103.85342</v>
      </c>
      <c r="F1523" s="176"/>
      <c r="G1523" s="177">
        <f>ROUND(E1523*F1523,2)</f>
        <v>0</v>
      </c>
      <c r="H1523" s="176"/>
      <c r="I1523" s="177">
        <f>ROUND(E1523*H1523,2)</f>
        <v>0</v>
      </c>
      <c r="J1523" s="176"/>
      <c r="K1523" s="177">
        <f>ROUND(E1523*J1523,2)</f>
        <v>0</v>
      </c>
      <c r="L1523" s="177">
        <v>21</v>
      </c>
      <c r="M1523" s="177">
        <f>G1523*(1+L1523/100)</f>
        <v>0</v>
      </c>
      <c r="N1523" s="175">
        <v>0</v>
      </c>
      <c r="O1523" s="175">
        <f>ROUND(E1523*N1523,2)</f>
        <v>0</v>
      </c>
      <c r="P1523" s="175">
        <v>0</v>
      </c>
      <c r="Q1523" s="175">
        <f>ROUND(E1523*P1523,2)</f>
        <v>0</v>
      </c>
      <c r="R1523" s="177" t="s">
        <v>1350</v>
      </c>
      <c r="S1523" s="177" t="s">
        <v>306</v>
      </c>
      <c r="T1523" s="178" t="s">
        <v>364</v>
      </c>
      <c r="U1523" s="159">
        <v>0.94199999999999995</v>
      </c>
      <c r="V1523" s="159">
        <f>ROUND(E1523*U1523,2)</f>
        <v>97.83</v>
      </c>
      <c r="W1523" s="159"/>
      <c r="X1523" s="159" t="s">
        <v>1626</v>
      </c>
      <c r="Y1523" s="159" t="s">
        <v>300</v>
      </c>
      <c r="Z1523" s="148"/>
      <c r="AA1523" s="148"/>
      <c r="AB1523" s="148"/>
      <c r="AC1523" s="148"/>
      <c r="AD1523" s="148"/>
      <c r="AE1523" s="148"/>
      <c r="AF1523" s="148"/>
      <c r="AG1523" s="148" t="s">
        <v>1627</v>
      </c>
      <c r="AH1523" s="148"/>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2" x14ac:dyDescent="0.2">
      <c r="A1524" s="155"/>
      <c r="B1524" s="156"/>
      <c r="C1524" s="199" t="s">
        <v>1628</v>
      </c>
      <c r="D1524" s="185"/>
      <c r="E1524" s="186"/>
      <c r="F1524" s="159"/>
      <c r="G1524" s="159"/>
      <c r="H1524" s="159"/>
      <c r="I1524" s="159"/>
      <c r="J1524" s="159"/>
      <c r="K1524" s="159"/>
      <c r="L1524" s="159"/>
      <c r="M1524" s="159"/>
      <c r="N1524" s="158"/>
      <c r="O1524" s="158"/>
      <c r="P1524" s="158"/>
      <c r="Q1524" s="158"/>
      <c r="R1524" s="159"/>
      <c r="S1524" s="159"/>
      <c r="T1524" s="159"/>
      <c r="U1524" s="159"/>
      <c r="V1524" s="159"/>
      <c r="W1524" s="159"/>
      <c r="X1524" s="159"/>
      <c r="Y1524" s="159"/>
      <c r="Z1524" s="148"/>
      <c r="AA1524" s="148"/>
      <c r="AB1524" s="148"/>
      <c r="AC1524" s="148"/>
      <c r="AD1524" s="148"/>
      <c r="AE1524" s="148"/>
      <c r="AF1524" s="148"/>
      <c r="AG1524" s="148" t="s">
        <v>369</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3" x14ac:dyDescent="0.2">
      <c r="A1525" s="155"/>
      <c r="B1525" s="156"/>
      <c r="C1525" s="199" t="s">
        <v>1959</v>
      </c>
      <c r="D1525" s="185"/>
      <c r="E1525" s="186"/>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8"/>
      <c r="AA1525" s="148"/>
      <c r="AB1525" s="148"/>
      <c r="AC1525" s="148"/>
      <c r="AD1525" s="148"/>
      <c r="AE1525" s="148"/>
      <c r="AF1525" s="148"/>
      <c r="AG1525" s="148" t="s">
        <v>369</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3" x14ac:dyDescent="0.2">
      <c r="A1526" s="155"/>
      <c r="B1526" s="156"/>
      <c r="C1526" s="199" t="s">
        <v>1961</v>
      </c>
      <c r="D1526" s="185"/>
      <c r="E1526" s="186">
        <v>103.85342</v>
      </c>
      <c r="F1526" s="159"/>
      <c r="G1526" s="159"/>
      <c r="H1526" s="159"/>
      <c r="I1526" s="159"/>
      <c r="J1526" s="159"/>
      <c r="K1526" s="159"/>
      <c r="L1526" s="159"/>
      <c r="M1526" s="159"/>
      <c r="N1526" s="158"/>
      <c r="O1526" s="158"/>
      <c r="P1526" s="158"/>
      <c r="Q1526" s="158"/>
      <c r="R1526" s="159"/>
      <c r="S1526" s="159"/>
      <c r="T1526" s="159"/>
      <c r="U1526" s="159"/>
      <c r="V1526" s="159"/>
      <c r="W1526" s="159"/>
      <c r="X1526" s="159"/>
      <c r="Y1526" s="159"/>
      <c r="Z1526" s="148"/>
      <c r="AA1526" s="148"/>
      <c r="AB1526" s="148"/>
      <c r="AC1526" s="148"/>
      <c r="AD1526" s="148"/>
      <c r="AE1526" s="148"/>
      <c r="AF1526" s="148"/>
      <c r="AG1526" s="148" t="s">
        <v>369</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ht="22.5" outlineLevel="1" x14ac:dyDescent="0.2">
      <c r="A1527" s="172">
        <v>319</v>
      </c>
      <c r="B1527" s="173" t="s">
        <v>1641</v>
      </c>
      <c r="C1527" s="181" t="s">
        <v>1642</v>
      </c>
      <c r="D1527" s="174" t="s">
        <v>432</v>
      </c>
      <c r="E1527" s="175">
        <v>1038.5341699999999</v>
      </c>
      <c r="F1527" s="176"/>
      <c r="G1527" s="177">
        <f>ROUND(E1527*F1527,2)</f>
        <v>0</v>
      </c>
      <c r="H1527" s="176"/>
      <c r="I1527" s="177">
        <f>ROUND(E1527*H1527,2)</f>
        <v>0</v>
      </c>
      <c r="J1527" s="176"/>
      <c r="K1527" s="177">
        <f>ROUND(E1527*J1527,2)</f>
        <v>0</v>
      </c>
      <c r="L1527" s="177">
        <v>21</v>
      </c>
      <c r="M1527" s="177">
        <f>G1527*(1+L1527/100)</f>
        <v>0</v>
      </c>
      <c r="N1527" s="175">
        <v>0</v>
      </c>
      <c r="O1527" s="175">
        <f>ROUND(E1527*N1527,2)</f>
        <v>0</v>
      </c>
      <c r="P1527" s="175">
        <v>0</v>
      </c>
      <c r="Q1527" s="175">
        <f>ROUND(E1527*P1527,2)</f>
        <v>0</v>
      </c>
      <c r="R1527" s="177" t="s">
        <v>1350</v>
      </c>
      <c r="S1527" s="177" t="s">
        <v>306</v>
      </c>
      <c r="T1527" s="178" t="s">
        <v>364</v>
      </c>
      <c r="U1527" s="159">
        <v>0.105</v>
      </c>
      <c r="V1527" s="159">
        <f>ROUND(E1527*U1527,2)</f>
        <v>109.05</v>
      </c>
      <c r="W1527" s="159"/>
      <c r="X1527" s="159" t="s">
        <v>1626</v>
      </c>
      <c r="Y1527" s="159" t="s">
        <v>300</v>
      </c>
      <c r="Z1527" s="148"/>
      <c r="AA1527" s="148"/>
      <c r="AB1527" s="148"/>
      <c r="AC1527" s="148"/>
      <c r="AD1527" s="148"/>
      <c r="AE1527" s="148"/>
      <c r="AF1527" s="148"/>
      <c r="AG1527" s="148" t="s">
        <v>1627</v>
      </c>
      <c r="AH1527" s="148"/>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2" x14ac:dyDescent="0.2">
      <c r="A1528" s="155"/>
      <c r="B1528" s="156"/>
      <c r="C1528" s="199" t="s">
        <v>1628</v>
      </c>
      <c r="D1528" s="185"/>
      <c r="E1528" s="186"/>
      <c r="F1528" s="159"/>
      <c r="G1528" s="159"/>
      <c r="H1528" s="159"/>
      <c r="I1528" s="159"/>
      <c r="J1528" s="159"/>
      <c r="K1528" s="159"/>
      <c r="L1528" s="159"/>
      <c r="M1528" s="159"/>
      <c r="N1528" s="158"/>
      <c r="O1528" s="158"/>
      <c r="P1528" s="158"/>
      <c r="Q1528" s="158"/>
      <c r="R1528" s="159"/>
      <c r="S1528" s="159"/>
      <c r="T1528" s="159"/>
      <c r="U1528" s="159"/>
      <c r="V1528" s="159"/>
      <c r="W1528" s="159"/>
      <c r="X1528" s="159"/>
      <c r="Y1528" s="159"/>
      <c r="Z1528" s="148"/>
      <c r="AA1528" s="148"/>
      <c r="AB1528" s="148"/>
      <c r="AC1528" s="148"/>
      <c r="AD1528" s="148"/>
      <c r="AE1528" s="148"/>
      <c r="AF1528" s="148"/>
      <c r="AG1528" s="148" t="s">
        <v>369</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3" x14ac:dyDescent="0.2">
      <c r="A1529" s="155"/>
      <c r="B1529" s="156"/>
      <c r="C1529" s="199" t="s">
        <v>1959</v>
      </c>
      <c r="D1529" s="185"/>
      <c r="E1529" s="186"/>
      <c r="F1529" s="159"/>
      <c r="G1529" s="159"/>
      <c r="H1529" s="159"/>
      <c r="I1529" s="159"/>
      <c r="J1529" s="159"/>
      <c r="K1529" s="159"/>
      <c r="L1529" s="159"/>
      <c r="M1529" s="159"/>
      <c r="N1529" s="158"/>
      <c r="O1529" s="158"/>
      <c r="P1529" s="158"/>
      <c r="Q1529" s="158"/>
      <c r="R1529" s="159"/>
      <c r="S1529" s="159"/>
      <c r="T1529" s="159"/>
      <c r="U1529" s="159"/>
      <c r="V1529" s="159"/>
      <c r="W1529" s="159"/>
      <c r="X1529" s="159"/>
      <c r="Y1529" s="159"/>
      <c r="Z1529" s="148"/>
      <c r="AA1529" s="148"/>
      <c r="AB1529" s="148"/>
      <c r="AC1529" s="148"/>
      <c r="AD1529" s="148"/>
      <c r="AE1529" s="148"/>
      <c r="AF1529" s="148"/>
      <c r="AG1529" s="148" t="s">
        <v>369</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3" x14ac:dyDescent="0.2">
      <c r="A1530" s="155"/>
      <c r="B1530" s="156"/>
      <c r="C1530" s="199" t="s">
        <v>1963</v>
      </c>
      <c r="D1530" s="185"/>
      <c r="E1530" s="186">
        <v>1038.5341699999999</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8"/>
      <c r="AA1530" s="148"/>
      <c r="AB1530" s="148"/>
      <c r="AC1530" s="148"/>
      <c r="AD1530" s="148"/>
      <c r="AE1530" s="148"/>
      <c r="AF1530" s="148"/>
      <c r="AG1530" s="148" t="s">
        <v>369</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ht="22.5" outlineLevel="1" x14ac:dyDescent="0.2">
      <c r="A1531" s="172">
        <v>320</v>
      </c>
      <c r="B1531" s="173" t="s">
        <v>1964</v>
      </c>
      <c r="C1531" s="181" t="s">
        <v>1965</v>
      </c>
      <c r="D1531" s="174" t="s">
        <v>432</v>
      </c>
      <c r="E1531" s="175">
        <v>103.85342</v>
      </c>
      <c r="F1531" s="176"/>
      <c r="G1531" s="177">
        <f>ROUND(E1531*F1531,2)</f>
        <v>0</v>
      </c>
      <c r="H1531" s="176"/>
      <c r="I1531" s="177">
        <f>ROUND(E1531*H1531,2)</f>
        <v>0</v>
      </c>
      <c r="J1531" s="176"/>
      <c r="K1531" s="177">
        <f>ROUND(E1531*J1531,2)</f>
        <v>0</v>
      </c>
      <c r="L1531" s="177">
        <v>21</v>
      </c>
      <c r="M1531" s="177">
        <f>G1531*(1+L1531/100)</f>
        <v>0</v>
      </c>
      <c r="N1531" s="175">
        <v>0</v>
      </c>
      <c r="O1531" s="175">
        <f>ROUND(E1531*N1531,2)</f>
        <v>0</v>
      </c>
      <c r="P1531" s="175">
        <v>0</v>
      </c>
      <c r="Q1531" s="175">
        <f>ROUND(E1531*P1531,2)</f>
        <v>0</v>
      </c>
      <c r="R1531" s="177" t="s">
        <v>1350</v>
      </c>
      <c r="S1531" s="177" t="s">
        <v>306</v>
      </c>
      <c r="T1531" s="178" t="s">
        <v>364</v>
      </c>
      <c r="U1531" s="159">
        <v>0</v>
      </c>
      <c r="V1531" s="159">
        <f>ROUND(E1531*U1531,2)</f>
        <v>0</v>
      </c>
      <c r="W1531" s="159"/>
      <c r="X1531" s="159" t="s">
        <v>1626</v>
      </c>
      <c r="Y1531" s="159" t="s">
        <v>300</v>
      </c>
      <c r="Z1531" s="148"/>
      <c r="AA1531" s="148"/>
      <c r="AB1531" s="148"/>
      <c r="AC1531" s="148"/>
      <c r="AD1531" s="148"/>
      <c r="AE1531" s="148"/>
      <c r="AF1531" s="148"/>
      <c r="AG1531" s="148" t="s">
        <v>1627</v>
      </c>
      <c r="AH1531" s="148"/>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2" x14ac:dyDescent="0.2">
      <c r="A1532" s="155"/>
      <c r="B1532" s="156"/>
      <c r="C1532" s="199" t="s">
        <v>1628</v>
      </c>
      <c r="D1532" s="185"/>
      <c r="E1532" s="186"/>
      <c r="F1532" s="159"/>
      <c r="G1532" s="159"/>
      <c r="H1532" s="159"/>
      <c r="I1532" s="159"/>
      <c r="J1532" s="159"/>
      <c r="K1532" s="159"/>
      <c r="L1532" s="159"/>
      <c r="M1532" s="159"/>
      <c r="N1532" s="158"/>
      <c r="O1532" s="158"/>
      <c r="P1532" s="158"/>
      <c r="Q1532" s="158"/>
      <c r="R1532" s="159"/>
      <c r="S1532" s="159"/>
      <c r="T1532" s="159"/>
      <c r="U1532" s="159"/>
      <c r="V1532" s="159"/>
      <c r="W1532" s="159"/>
      <c r="X1532" s="159"/>
      <c r="Y1532" s="159"/>
      <c r="Z1532" s="148"/>
      <c r="AA1532" s="148"/>
      <c r="AB1532" s="148"/>
      <c r="AC1532" s="148"/>
      <c r="AD1532" s="148"/>
      <c r="AE1532" s="148"/>
      <c r="AF1532" s="148"/>
      <c r="AG1532" s="148" t="s">
        <v>369</v>
      </c>
      <c r="AH1532" s="148">
        <v>0</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3" x14ac:dyDescent="0.2">
      <c r="A1533" s="155"/>
      <c r="B1533" s="156"/>
      <c r="C1533" s="199" t="s">
        <v>1959</v>
      </c>
      <c r="D1533" s="185"/>
      <c r="E1533" s="186"/>
      <c r="F1533" s="159"/>
      <c r="G1533" s="159"/>
      <c r="H1533" s="159"/>
      <c r="I1533" s="159"/>
      <c r="J1533" s="159"/>
      <c r="K1533" s="159"/>
      <c r="L1533" s="159"/>
      <c r="M1533" s="159"/>
      <c r="N1533" s="158"/>
      <c r="O1533" s="158"/>
      <c r="P1533" s="158"/>
      <c r="Q1533" s="158"/>
      <c r="R1533" s="159"/>
      <c r="S1533" s="159"/>
      <c r="T1533" s="159"/>
      <c r="U1533" s="159"/>
      <c r="V1533" s="159"/>
      <c r="W1533" s="159"/>
      <c r="X1533" s="159"/>
      <c r="Y1533" s="159"/>
      <c r="Z1533" s="148"/>
      <c r="AA1533" s="148"/>
      <c r="AB1533" s="148"/>
      <c r="AC1533" s="148"/>
      <c r="AD1533" s="148"/>
      <c r="AE1533" s="148"/>
      <c r="AF1533" s="148"/>
      <c r="AG1533" s="148" t="s">
        <v>369</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3" x14ac:dyDescent="0.2">
      <c r="A1534" s="155"/>
      <c r="B1534" s="156"/>
      <c r="C1534" s="199" t="s">
        <v>1961</v>
      </c>
      <c r="D1534" s="185"/>
      <c r="E1534" s="186">
        <v>103.85342</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8"/>
      <c r="AA1534" s="148"/>
      <c r="AB1534" s="148"/>
      <c r="AC1534" s="148"/>
      <c r="AD1534" s="148"/>
      <c r="AE1534" s="148"/>
      <c r="AF1534" s="148"/>
      <c r="AG1534" s="148" t="s">
        <v>369</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x14ac:dyDescent="0.2">
      <c r="A1535" s="162" t="s">
        <v>292</v>
      </c>
      <c r="B1535" s="163" t="s">
        <v>216</v>
      </c>
      <c r="C1535" s="180" t="s">
        <v>217</v>
      </c>
      <c r="D1535" s="164"/>
      <c r="E1535" s="165"/>
      <c r="F1535" s="166"/>
      <c r="G1535" s="166">
        <f>SUMIF(AG1536:AG1539,"&lt;&gt;NOR",G1536:G1539)</f>
        <v>0</v>
      </c>
      <c r="H1535" s="166"/>
      <c r="I1535" s="166">
        <f>SUM(I1536:I1539)</f>
        <v>0</v>
      </c>
      <c r="J1535" s="166"/>
      <c r="K1535" s="166">
        <f>SUM(K1536:K1539)</f>
        <v>0</v>
      </c>
      <c r="L1535" s="166"/>
      <c r="M1535" s="166">
        <f>SUM(M1536:M1539)</f>
        <v>0</v>
      </c>
      <c r="N1535" s="165"/>
      <c r="O1535" s="165">
        <f>SUM(O1536:O1539)</f>
        <v>0.21</v>
      </c>
      <c r="P1535" s="165"/>
      <c r="Q1535" s="165">
        <f>SUM(Q1536:Q1539)</f>
        <v>0</v>
      </c>
      <c r="R1535" s="166"/>
      <c r="S1535" s="166"/>
      <c r="T1535" s="167"/>
      <c r="U1535" s="161"/>
      <c r="V1535" s="161">
        <f>SUM(V1536:V1539)</f>
        <v>11.51</v>
      </c>
      <c r="W1535" s="161"/>
      <c r="X1535" s="161"/>
      <c r="Y1535" s="161"/>
      <c r="AG1535" t="s">
        <v>293</v>
      </c>
    </row>
    <row r="1536" spans="1:60" ht="22.5" outlineLevel="1" x14ac:dyDescent="0.2">
      <c r="A1536" s="172">
        <v>321</v>
      </c>
      <c r="B1536" s="173" t="s">
        <v>1966</v>
      </c>
      <c r="C1536" s="181" t="s">
        <v>1967</v>
      </c>
      <c r="D1536" s="174" t="s">
        <v>506</v>
      </c>
      <c r="E1536" s="175">
        <v>7</v>
      </c>
      <c r="F1536" s="176"/>
      <c r="G1536" s="177">
        <f>ROUND(E1536*F1536,2)</f>
        <v>0</v>
      </c>
      <c r="H1536" s="176"/>
      <c r="I1536" s="177">
        <f>ROUND(E1536*H1536,2)</f>
        <v>0</v>
      </c>
      <c r="J1536" s="176"/>
      <c r="K1536" s="177">
        <f>ROUND(E1536*J1536,2)</f>
        <v>0</v>
      </c>
      <c r="L1536" s="177">
        <v>21</v>
      </c>
      <c r="M1536" s="177">
        <f>G1536*(1+L1536/100)</f>
        <v>0</v>
      </c>
      <c r="N1536" s="175">
        <v>0.03</v>
      </c>
      <c r="O1536" s="175">
        <f>ROUND(E1536*N1536,2)</f>
        <v>0.21</v>
      </c>
      <c r="P1536" s="175">
        <v>0</v>
      </c>
      <c r="Q1536" s="175">
        <f>ROUND(E1536*P1536,2)</f>
        <v>0</v>
      </c>
      <c r="R1536" s="177" t="s">
        <v>1968</v>
      </c>
      <c r="S1536" s="177" t="s">
        <v>306</v>
      </c>
      <c r="T1536" s="178" t="s">
        <v>364</v>
      </c>
      <c r="U1536" s="159">
        <v>1.6439999999999999</v>
      </c>
      <c r="V1536" s="159">
        <f>ROUND(E1536*U1536,2)</f>
        <v>11.51</v>
      </c>
      <c r="W1536" s="159"/>
      <c r="X1536" s="159" t="s">
        <v>355</v>
      </c>
      <c r="Y1536" s="159" t="s">
        <v>300</v>
      </c>
      <c r="Z1536" s="148"/>
      <c r="AA1536" s="148"/>
      <c r="AB1536" s="148"/>
      <c r="AC1536" s="148"/>
      <c r="AD1536" s="148"/>
      <c r="AE1536" s="148"/>
      <c r="AF1536" s="148"/>
      <c r="AG1536" s="148" t="s">
        <v>356</v>
      </c>
      <c r="AH1536" s="148"/>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2" x14ac:dyDescent="0.2">
      <c r="A1537" s="155"/>
      <c r="B1537" s="156"/>
      <c r="C1537" s="199" t="s">
        <v>1969</v>
      </c>
      <c r="D1537" s="185"/>
      <c r="E1537" s="186">
        <v>7</v>
      </c>
      <c r="F1537" s="159"/>
      <c r="G1537" s="159"/>
      <c r="H1537" s="159"/>
      <c r="I1537" s="159"/>
      <c r="J1537" s="159"/>
      <c r="K1537" s="159"/>
      <c r="L1537" s="159"/>
      <c r="M1537" s="159"/>
      <c r="N1537" s="158"/>
      <c r="O1537" s="158"/>
      <c r="P1537" s="158"/>
      <c r="Q1537" s="158"/>
      <c r="R1537" s="159"/>
      <c r="S1537" s="159"/>
      <c r="T1537" s="159"/>
      <c r="U1537" s="159"/>
      <c r="V1537" s="159"/>
      <c r="W1537" s="159"/>
      <c r="X1537" s="159"/>
      <c r="Y1537" s="159"/>
      <c r="Z1537" s="148"/>
      <c r="AA1537" s="148"/>
      <c r="AB1537" s="148"/>
      <c r="AC1537" s="148"/>
      <c r="AD1537" s="148"/>
      <c r="AE1537" s="148"/>
      <c r="AF1537" s="148"/>
      <c r="AG1537" s="148" t="s">
        <v>369</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5">
        <v>322</v>
      </c>
      <c r="B1538" s="156" t="s">
        <v>1970</v>
      </c>
      <c r="C1538" s="204" t="s">
        <v>1971</v>
      </c>
      <c r="D1538" s="157" t="s">
        <v>0</v>
      </c>
      <c r="E1538" s="198"/>
      <c r="F1538" s="160"/>
      <c r="G1538" s="159">
        <f>ROUND(E1538*F1538,2)</f>
        <v>0</v>
      </c>
      <c r="H1538" s="160"/>
      <c r="I1538" s="159">
        <f>ROUND(E1538*H1538,2)</f>
        <v>0</v>
      </c>
      <c r="J1538" s="160"/>
      <c r="K1538" s="159">
        <f>ROUND(E1538*J1538,2)</f>
        <v>0</v>
      </c>
      <c r="L1538" s="159">
        <v>21</v>
      </c>
      <c r="M1538" s="159">
        <f>G1538*(1+L1538/100)</f>
        <v>0</v>
      </c>
      <c r="N1538" s="158">
        <v>0</v>
      </c>
      <c r="O1538" s="158">
        <f>ROUND(E1538*N1538,2)</f>
        <v>0</v>
      </c>
      <c r="P1538" s="158">
        <v>0</v>
      </c>
      <c r="Q1538" s="158">
        <f>ROUND(E1538*P1538,2)</f>
        <v>0</v>
      </c>
      <c r="R1538" s="159" t="s">
        <v>1968</v>
      </c>
      <c r="S1538" s="159" t="s">
        <v>306</v>
      </c>
      <c r="T1538" s="159" t="s">
        <v>364</v>
      </c>
      <c r="U1538" s="159">
        <v>0</v>
      </c>
      <c r="V1538" s="159">
        <f>ROUND(E1538*U1538,2)</f>
        <v>0</v>
      </c>
      <c r="W1538" s="159"/>
      <c r="X1538" s="159" t="s">
        <v>1648</v>
      </c>
      <c r="Y1538" s="159" t="s">
        <v>300</v>
      </c>
      <c r="Z1538" s="148"/>
      <c r="AA1538" s="148"/>
      <c r="AB1538" s="148"/>
      <c r="AC1538" s="148"/>
      <c r="AD1538" s="148"/>
      <c r="AE1538" s="148"/>
      <c r="AF1538" s="148"/>
      <c r="AG1538" s="148" t="s">
        <v>1649</v>
      </c>
      <c r="AH1538" s="148"/>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2" x14ac:dyDescent="0.2">
      <c r="A1539" s="155"/>
      <c r="B1539" s="156"/>
      <c r="C1539" s="271" t="s">
        <v>1972</v>
      </c>
      <c r="D1539" s="272"/>
      <c r="E1539" s="272"/>
      <c r="F1539" s="272"/>
      <c r="G1539" s="272"/>
      <c r="H1539" s="159"/>
      <c r="I1539" s="159"/>
      <c r="J1539" s="159"/>
      <c r="K1539" s="159"/>
      <c r="L1539" s="159"/>
      <c r="M1539" s="159"/>
      <c r="N1539" s="158"/>
      <c r="O1539" s="158"/>
      <c r="P1539" s="158"/>
      <c r="Q1539" s="158"/>
      <c r="R1539" s="159"/>
      <c r="S1539" s="159"/>
      <c r="T1539" s="159"/>
      <c r="U1539" s="159"/>
      <c r="V1539" s="159"/>
      <c r="W1539" s="159"/>
      <c r="X1539" s="159"/>
      <c r="Y1539" s="159"/>
      <c r="Z1539" s="148"/>
      <c r="AA1539" s="148"/>
      <c r="AB1539" s="148"/>
      <c r="AC1539" s="148"/>
      <c r="AD1539" s="148"/>
      <c r="AE1539" s="148"/>
      <c r="AF1539" s="148"/>
      <c r="AG1539" s="148" t="s">
        <v>367</v>
      </c>
      <c r="AH1539" s="148"/>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x14ac:dyDescent="0.2">
      <c r="A1540" s="162" t="s">
        <v>292</v>
      </c>
      <c r="B1540" s="163" t="s">
        <v>218</v>
      </c>
      <c r="C1540" s="180" t="s">
        <v>219</v>
      </c>
      <c r="D1540" s="164"/>
      <c r="E1540" s="165"/>
      <c r="F1540" s="166"/>
      <c r="G1540" s="166">
        <f>SUMIF(AG1541:AG1558,"&lt;&gt;NOR",G1541:G1558)</f>
        <v>0</v>
      </c>
      <c r="H1540" s="166"/>
      <c r="I1540" s="166">
        <f>SUM(I1541:I1558)</f>
        <v>0</v>
      </c>
      <c r="J1540" s="166"/>
      <c r="K1540" s="166">
        <f>SUM(K1541:K1558)</f>
        <v>0</v>
      </c>
      <c r="L1540" s="166"/>
      <c r="M1540" s="166">
        <f>SUM(M1541:M1558)</f>
        <v>0</v>
      </c>
      <c r="N1540" s="165"/>
      <c r="O1540" s="165">
        <f>SUM(O1541:O1558)</f>
        <v>0.06</v>
      </c>
      <c r="P1540" s="165"/>
      <c r="Q1540" s="165">
        <f>SUM(Q1541:Q1558)</f>
        <v>0</v>
      </c>
      <c r="R1540" s="166"/>
      <c r="S1540" s="166"/>
      <c r="T1540" s="167"/>
      <c r="U1540" s="161"/>
      <c r="V1540" s="161">
        <f>SUM(V1541:V1558)</f>
        <v>9.68</v>
      </c>
      <c r="W1540" s="161"/>
      <c r="X1540" s="161"/>
      <c r="Y1540" s="161"/>
      <c r="AG1540" t="s">
        <v>293</v>
      </c>
    </row>
    <row r="1541" spans="1:60" outlineLevel="1" x14ac:dyDescent="0.2">
      <c r="A1541" s="172">
        <v>323</v>
      </c>
      <c r="B1541" s="173" t="s">
        <v>1973</v>
      </c>
      <c r="C1541" s="181" t="s">
        <v>1974</v>
      </c>
      <c r="D1541" s="174" t="s">
        <v>1975</v>
      </c>
      <c r="E1541" s="175">
        <v>2</v>
      </c>
      <c r="F1541" s="176"/>
      <c r="G1541" s="177">
        <f>ROUND(E1541*F1541,2)</f>
        <v>0</v>
      </c>
      <c r="H1541" s="176"/>
      <c r="I1541" s="177">
        <f>ROUND(E1541*H1541,2)</f>
        <v>0</v>
      </c>
      <c r="J1541" s="176"/>
      <c r="K1541" s="177">
        <f>ROUND(E1541*J1541,2)</f>
        <v>0</v>
      </c>
      <c r="L1541" s="177">
        <v>21</v>
      </c>
      <c r="M1541" s="177">
        <f>G1541*(1+L1541/100)</f>
        <v>0</v>
      </c>
      <c r="N1541" s="175">
        <v>8.0000000000000002E-3</v>
      </c>
      <c r="O1541" s="175">
        <f>ROUND(E1541*N1541,2)</f>
        <v>0.02</v>
      </c>
      <c r="P1541" s="175">
        <v>0</v>
      </c>
      <c r="Q1541" s="175">
        <f>ROUND(E1541*P1541,2)</f>
        <v>0</v>
      </c>
      <c r="R1541" s="177" t="s">
        <v>1968</v>
      </c>
      <c r="S1541" s="177" t="s">
        <v>306</v>
      </c>
      <c r="T1541" s="178" t="s">
        <v>364</v>
      </c>
      <c r="U1541" s="159">
        <v>0.63</v>
      </c>
      <c r="V1541" s="159">
        <f>ROUND(E1541*U1541,2)</f>
        <v>1.26</v>
      </c>
      <c r="W1541" s="159"/>
      <c r="X1541" s="159" t="s">
        <v>355</v>
      </c>
      <c r="Y1541" s="159" t="s">
        <v>300</v>
      </c>
      <c r="Z1541" s="148"/>
      <c r="AA1541" s="148"/>
      <c r="AB1541" s="148"/>
      <c r="AC1541" s="148"/>
      <c r="AD1541" s="148"/>
      <c r="AE1541" s="148"/>
      <c r="AF1541" s="148"/>
      <c r="AG1541" s="148" t="s">
        <v>356</v>
      </c>
      <c r="AH1541" s="148"/>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2" x14ac:dyDescent="0.2">
      <c r="A1542" s="155"/>
      <c r="B1542" s="156"/>
      <c r="C1542" s="199" t="s">
        <v>1976</v>
      </c>
      <c r="D1542" s="185"/>
      <c r="E1542" s="186">
        <v>2</v>
      </c>
      <c r="F1542" s="159"/>
      <c r="G1542" s="159"/>
      <c r="H1542" s="159"/>
      <c r="I1542" s="159"/>
      <c r="J1542" s="159"/>
      <c r="K1542" s="159"/>
      <c r="L1542" s="159"/>
      <c r="M1542" s="159"/>
      <c r="N1542" s="158"/>
      <c r="O1542" s="158"/>
      <c r="P1542" s="158"/>
      <c r="Q1542" s="158"/>
      <c r="R1542" s="159"/>
      <c r="S1542" s="159"/>
      <c r="T1542" s="159"/>
      <c r="U1542" s="159"/>
      <c r="V1542" s="159"/>
      <c r="W1542" s="159"/>
      <c r="X1542" s="159"/>
      <c r="Y1542" s="159"/>
      <c r="Z1542" s="148"/>
      <c r="AA1542" s="148"/>
      <c r="AB1542" s="148"/>
      <c r="AC1542" s="148"/>
      <c r="AD1542" s="148"/>
      <c r="AE1542" s="148"/>
      <c r="AF1542" s="148"/>
      <c r="AG1542" s="148" t="s">
        <v>369</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72">
        <v>324</v>
      </c>
      <c r="B1543" s="173" t="s">
        <v>1977</v>
      </c>
      <c r="C1543" s="181" t="s">
        <v>1978</v>
      </c>
      <c r="D1543" s="174" t="s">
        <v>1975</v>
      </c>
      <c r="E1543" s="175">
        <v>8</v>
      </c>
      <c r="F1543" s="176"/>
      <c r="G1543" s="177">
        <f>ROUND(E1543*F1543,2)</f>
        <v>0</v>
      </c>
      <c r="H1543" s="176"/>
      <c r="I1543" s="177">
        <f>ROUND(E1543*H1543,2)</f>
        <v>0</v>
      </c>
      <c r="J1543" s="176"/>
      <c r="K1543" s="177">
        <f>ROUND(E1543*J1543,2)</f>
        <v>0</v>
      </c>
      <c r="L1543" s="177">
        <v>21</v>
      </c>
      <c r="M1543" s="177">
        <f>G1543*(1+L1543/100)</f>
        <v>0</v>
      </c>
      <c r="N1543" s="175">
        <v>1.1000000000000001E-3</v>
      </c>
      <c r="O1543" s="175">
        <f>ROUND(E1543*N1543,2)</f>
        <v>0.01</v>
      </c>
      <c r="P1543" s="175">
        <v>0</v>
      </c>
      <c r="Q1543" s="175">
        <f>ROUND(E1543*P1543,2)</f>
        <v>0</v>
      </c>
      <c r="R1543" s="177"/>
      <c r="S1543" s="177" t="s">
        <v>297</v>
      </c>
      <c r="T1543" s="178" t="s">
        <v>364</v>
      </c>
      <c r="U1543" s="159">
        <v>0.33</v>
      </c>
      <c r="V1543" s="159">
        <f>ROUND(E1543*U1543,2)</f>
        <v>2.64</v>
      </c>
      <c r="W1543" s="159"/>
      <c r="X1543" s="159" t="s">
        <v>355</v>
      </c>
      <c r="Y1543" s="159" t="s">
        <v>300</v>
      </c>
      <c r="Z1543" s="148"/>
      <c r="AA1543" s="148"/>
      <c r="AB1543" s="148"/>
      <c r="AC1543" s="148"/>
      <c r="AD1543" s="148"/>
      <c r="AE1543" s="148"/>
      <c r="AF1543" s="148"/>
      <c r="AG1543" s="148" t="s">
        <v>356</v>
      </c>
      <c r="AH1543" s="148"/>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2" x14ac:dyDescent="0.2">
      <c r="A1544" s="155"/>
      <c r="B1544" s="156"/>
      <c r="C1544" s="199" t="s">
        <v>1979</v>
      </c>
      <c r="D1544" s="185"/>
      <c r="E1544" s="186">
        <v>4</v>
      </c>
      <c r="F1544" s="159"/>
      <c r="G1544" s="159"/>
      <c r="H1544" s="159"/>
      <c r="I1544" s="159"/>
      <c r="J1544" s="159"/>
      <c r="K1544" s="159"/>
      <c r="L1544" s="159"/>
      <c r="M1544" s="159"/>
      <c r="N1544" s="158"/>
      <c r="O1544" s="158"/>
      <c r="P1544" s="158"/>
      <c r="Q1544" s="158"/>
      <c r="R1544" s="159"/>
      <c r="S1544" s="159"/>
      <c r="T1544" s="159"/>
      <c r="U1544" s="159"/>
      <c r="V1544" s="159"/>
      <c r="W1544" s="159"/>
      <c r="X1544" s="159"/>
      <c r="Y1544" s="159"/>
      <c r="Z1544" s="148"/>
      <c r="AA1544" s="148"/>
      <c r="AB1544" s="148"/>
      <c r="AC1544" s="148"/>
      <c r="AD1544" s="148"/>
      <c r="AE1544" s="148"/>
      <c r="AF1544" s="148"/>
      <c r="AG1544" s="148" t="s">
        <v>369</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3" x14ac:dyDescent="0.2">
      <c r="A1545" s="155"/>
      <c r="B1545" s="156"/>
      <c r="C1545" s="199" t="s">
        <v>1980</v>
      </c>
      <c r="D1545" s="185"/>
      <c r="E1545" s="186">
        <v>4</v>
      </c>
      <c r="F1545" s="159"/>
      <c r="G1545" s="159"/>
      <c r="H1545" s="159"/>
      <c r="I1545" s="159"/>
      <c r="J1545" s="159"/>
      <c r="K1545" s="159"/>
      <c r="L1545" s="159"/>
      <c r="M1545" s="159"/>
      <c r="N1545" s="158"/>
      <c r="O1545" s="158"/>
      <c r="P1545" s="158"/>
      <c r="Q1545" s="158"/>
      <c r="R1545" s="159"/>
      <c r="S1545" s="159"/>
      <c r="T1545" s="159"/>
      <c r="U1545" s="159"/>
      <c r="V1545" s="159"/>
      <c r="W1545" s="159"/>
      <c r="X1545" s="159"/>
      <c r="Y1545" s="159"/>
      <c r="Z1545" s="148"/>
      <c r="AA1545" s="148"/>
      <c r="AB1545" s="148"/>
      <c r="AC1545" s="148"/>
      <c r="AD1545" s="148"/>
      <c r="AE1545" s="148"/>
      <c r="AF1545" s="148"/>
      <c r="AG1545" s="148" t="s">
        <v>369</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1" x14ac:dyDescent="0.2">
      <c r="A1546" s="172">
        <v>325</v>
      </c>
      <c r="B1546" s="173" t="s">
        <v>1981</v>
      </c>
      <c r="C1546" s="181" t="s">
        <v>1982</v>
      </c>
      <c r="D1546" s="174" t="s">
        <v>1975</v>
      </c>
      <c r="E1546" s="175">
        <v>2</v>
      </c>
      <c r="F1546" s="176"/>
      <c r="G1546" s="177">
        <f>ROUND(E1546*F1546,2)</f>
        <v>0</v>
      </c>
      <c r="H1546" s="176"/>
      <c r="I1546" s="177">
        <f>ROUND(E1546*H1546,2)</f>
        <v>0</v>
      </c>
      <c r="J1546" s="176"/>
      <c r="K1546" s="177">
        <f>ROUND(E1546*J1546,2)</f>
        <v>0</v>
      </c>
      <c r="L1546" s="177">
        <v>21</v>
      </c>
      <c r="M1546" s="177">
        <f>G1546*(1+L1546/100)</f>
        <v>0</v>
      </c>
      <c r="N1546" s="175">
        <v>1.2999999999999999E-3</v>
      </c>
      <c r="O1546" s="175">
        <f>ROUND(E1546*N1546,2)</f>
        <v>0</v>
      </c>
      <c r="P1546" s="175">
        <v>0</v>
      </c>
      <c r="Q1546" s="175">
        <f>ROUND(E1546*P1546,2)</f>
        <v>0</v>
      </c>
      <c r="R1546" s="177"/>
      <c r="S1546" s="177" t="s">
        <v>297</v>
      </c>
      <c r="T1546" s="178" t="s">
        <v>364</v>
      </c>
      <c r="U1546" s="159">
        <v>0.33</v>
      </c>
      <c r="V1546" s="159">
        <f>ROUND(E1546*U1546,2)</f>
        <v>0.66</v>
      </c>
      <c r="W1546" s="159"/>
      <c r="X1546" s="159" t="s">
        <v>355</v>
      </c>
      <c r="Y1546" s="159" t="s">
        <v>300</v>
      </c>
      <c r="Z1546" s="148"/>
      <c r="AA1546" s="148"/>
      <c r="AB1546" s="148"/>
      <c r="AC1546" s="148"/>
      <c r="AD1546" s="148"/>
      <c r="AE1546" s="148"/>
      <c r="AF1546" s="148"/>
      <c r="AG1546" s="148" t="s">
        <v>356</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2" x14ac:dyDescent="0.2">
      <c r="A1547" s="155"/>
      <c r="B1547" s="156"/>
      <c r="C1547" s="199" t="s">
        <v>1976</v>
      </c>
      <c r="D1547" s="185"/>
      <c r="E1547" s="186">
        <v>2</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8"/>
      <c r="AA1547" s="148"/>
      <c r="AB1547" s="148"/>
      <c r="AC1547" s="148"/>
      <c r="AD1547" s="148"/>
      <c r="AE1547" s="148"/>
      <c r="AF1547" s="148"/>
      <c r="AG1547" s="148" t="s">
        <v>369</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72">
        <v>326</v>
      </c>
      <c r="B1548" s="173" t="s">
        <v>1983</v>
      </c>
      <c r="C1548" s="181" t="s">
        <v>1984</v>
      </c>
      <c r="D1548" s="174" t="s">
        <v>1975</v>
      </c>
      <c r="E1548" s="175">
        <v>4</v>
      </c>
      <c r="F1548" s="176"/>
      <c r="G1548" s="177">
        <f>ROUND(E1548*F1548,2)</f>
        <v>0</v>
      </c>
      <c r="H1548" s="176"/>
      <c r="I1548" s="177">
        <f>ROUND(E1548*H1548,2)</f>
        <v>0</v>
      </c>
      <c r="J1548" s="176"/>
      <c r="K1548" s="177">
        <f>ROUND(E1548*J1548,2)</f>
        <v>0</v>
      </c>
      <c r="L1548" s="177">
        <v>21</v>
      </c>
      <c r="M1548" s="177">
        <f>G1548*(1+L1548/100)</f>
        <v>0</v>
      </c>
      <c r="N1548" s="175">
        <v>1.6999999999999999E-3</v>
      </c>
      <c r="O1548" s="175">
        <f>ROUND(E1548*N1548,2)</f>
        <v>0.01</v>
      </c>
      <c r="P1548" s="175">
        <v>0</v>
      </c>
      <c r="Q1548" s="175">
        <f>ROUND(E1548*P1548,2)</f>
        <v>0</v>
      </c>
      <c r="R1548" s="177"/>
      <c r="S1548" s="177" t="s">
        <v>297</v>
      </c>
      <c r="T1548" s="178" t="s">
        <v>364</v>
      </c>
      <c r="U1548" s="159">
        <v>0.33</v>
      </c>
      <c r="V1548" s="159">
        <f>ROUND(E1548*U1548,2)</f>
        <v>1.32</v>
      </c>
      <c r="W1548" s="159"/>
      <c r="X1548" s="159" t="s">
        <v>355</v>
      </c>
      <c r="Y1548" s="159" t="s">
        <v>300</v>
      </c>
      <c r="Z1548" s="148"/>
      <c r="AA1548" s="148"/>
      <c r="AB1548" s="148"/>
      <c r="AC1548" s="148"/>
      <c r="AD1548" s="148"/>
      <c r="AE1548" s="148"/>
      <c r="AF1548" s="148"/>
      <c r="AG1548" s="148" t="s">
        <v>356</v>
      </c>
      <c r="AH1548" s="148"/>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2" x14ac:dyDescent="0.2">
      <c r="A1549" s="155"/>
      <c r="B1549" s="156"/>
      <c r="C1549" s="199" t="s">
        <v>1985</v>
      </c>
      <c r="D1549" s="185"/>
      <c r="E1549" s="186">
        <v>4</v>
      </c>
      <c r="F1549" s="159"/>
      <c r="G1549" s="159"/>
      <c r="H1549" s="159"/>
      <c r="I1549" s="159"/>
      <c r="J1549" s="159"/>
      <c r="K1549" s="159"/>
      <c r="L1549" s="159"/>
      <c r="M1549" s="159"/>
      <c r="N1549" s="158"/>
      <c r="O1549" s="158"/>
      <c r="P1549" s="158"/>
      <c r="Q1549" s="158"/>
      <c r="R1549" s="159"/>
      <c r="S1549" s="159"/>
      <c r="T1549" s="159"/>
      <c r="U1549" s="159"/>
      <c r="V1549" s="159"/>
      <c r="W1549" s="159"/>
      <c r="X1549" s="159"/>
      <c r="Y1549" s="159"/>
      <c r="Z1549" s="148"/>
      <c r="AA1549" s="148"/>
      <c r="AB1549" s="148"/>
      <c r="AC1549" s="148"/>
      <c r="AD1549" s="148"/>
      <c r="AE1549" s="148"/>
      <c r="AF1549" s="148"/>
      <c r="AG1549" s="148" t="s">
        <v>369</v>
      </c>
      <c r="AH1549" s="148">
        <v>0</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72">
        <v>327</v>
      </c>
      <c r="B1550" s="173" t="s">
        <v>1986</v>
      </c>
      <c r="C1550" s="181" t="s">
        <v>1987</v>
      </c>
      <c r="D1550" s="174" t="s">
        <v>1975</v>
      </c>
      <c r="E1550" s="175">
        <v>10</v>
      </c>
      <c r="F1550" s="176"/>
      <c r="G1550" s="177">
        <f>ROUND(E1550*F1550,2)</f>
        <v>0</v>
      </c>
      <c r="H1550" s="176"/>
      <c r="I1550" s="177">
        <f>ROUND(E1550*H1550,2)</f>
        <v>0</v>
      </c>
      <c r="J1550" s="176"/>
      <c r="K1550" s="177">
        <f>ROUND(E1550*J1550,2)</f>
        <v>0</v>
      </c>
      <c r="L1550" s="177">
        <v>21</v>
      </c>
      <c r="M1550" s="177">
        <f>G1550*(1+L1550/100)</f>
        <v>0</v>
      </c>
      <c r="N1550" s="175">
        <v>2.3E-3</v>
      </c>
      <c r="O1550" s="175">
        <f>ROUND(E1550*N1550,2)</f>
        <v>0.02</v>
      </c>
      <c r="P1550" s="175">
        <v>0</v>
      </c>
      <c r="Q1550" s="175">
        <f>ROUND(E1550*P1550,2)</f>
        <v>0</v>
      </c>
      <c r="R1550" s="177"/>
      <c r="S1550" s="177" t="s">
        <v>297</v>
      </c>
      <c r="T1550" s="178" t="s">
        <v>364</v>
      </c>
      <c r="U1550" s="159">
        <v>0.38</v>
      </c>
      <c r="V1550" s="159">
        <f>ROUND(E1550*U1550,2)</f>
        <v>3.8</v>
      </c>
      <c r="W1550" s="159"/>
      <c r="X1550" s="159" t="s">
        <v>355</v>
      </c>
      <c r="Y1550" s="159" t="s">
        <v>300</v>
      </c>
      <c r="Z1550" s="148"/>
      <c r="AA1550" s="148"/>
      <c r="AB1550" s="148"/>
      <c r="AC1550" s="148"/>
      <c r="AD1550" s="148"/>
      <c r="AE1550" s="148"/>
      <c r="AF1550" s="148"/>
      <c r="AG1550" s="148" t="s">
        <v>356</v>
      </c>
      <c r="AH1550" s="148"/>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2" x14ac:dyDescent="0.2">
      <c r="A1551" s="155"/>
      <c r="B1551" s="156"/>
      <c r="C1551" s="199" t="s">
        <v>1976</v>
      </c>
      <c r="D1551" s="185"/>
      <c r="E1551" s="186">
        <v>2</v>
      </c>
      <c r="F1551" s="159"/>
      <c r="G1551" s="159"/>
      <c r="H1551" s="159"/>
      <c r="I1551" s="159"/>
      <c r="J1551" s="159"/>
      <c r="K1551" s="159"/>
      <c r="L1551" s="159"/>
      <c r="M1551" s="159"/>
      <c r="N1551" s="158"/>
      <c r="O1551" s="158"/>
      <c r="P1551" s="158"/>
      <c r="Q1551" s="158"/>
      <c r="R1551" s="159"/>
      <c r="S1551" s="159"/>
      <c r="T1551" s="159"/>
      <c r="U1551" s="159"/>
      <c r="V1551" s="159"/>
      <c r="W1551" s="159"/>
      <c r="X1551" s="159"/>
      <c r="Y1551" s="159"/>
      <c r="Z1551" s="148"/>
      <c r="AA1551" s="148"/>
      <c r="AB1551" s="148"/>
      <c r="AC1551" s="148"/>
      <c r="AD1551" s="148"/>
      <c r="AE1551" s="148"/>
      <c r="AF1551" s="148"/>
      <c r="AG1551" s="148" t="s">
        <v>369</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3" x14ac:dyDescent="0.2">
      <c r="A1552" s="155"/>
      <c r="B1552" s="156"/>
      <c r="C1552" s="199" t="s">
        <v>1988</v>
      </c>
      <c r="D1552" s="185"/>
      <c r="E1552" s="186">
        <v>8</v>
      </c>
      <c r="F1552" s="159"/>
      <c r="G1552" s="159"/>
      <c r="H1552" s="159"/>
      <c r="I1552" s="159"/>
      <c r="J1552" s="159"/>
      <c r="K1552" s="159"/>
      <c r="L1552" s="159"/>
      <c r="M1552" s="159"/>
      <c r="N1552" s="158"/>
      <c r="O1552" s="158"/>
      <c r="P1552" s="158"/>
      <c r="Q1552" s="158"/>
      <c r="R1552" s="159"/>
      <c r="S1552" s="159"/>
      <c r="T1552" s="159"/>
      <c r="U1552" s="159"/>
      <c r="V1552" s="159"/>
      <c r="W1552" s="159"/>
      <c r="X1552" s="159"/>
      <c r="Y1552" s="159"/>
      <c r="Z1552" s="148"/>
      <c r="AA1552" s="148"/>
      <c r="AB1552" s="148"/>
      <c r="AC1552" s="148"/>
      <c r="AD1552" s="148"/>
      <c r="AE1552" s="148"/>
      <c r="AF1552" s="148"/>
      <c r="AG1552" s="148" t="s">
        <v>369</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72">
        <v>328</v>
      </c>
      <c r="B1553" s="173" t="s">
        <v>1989</v>
      </c>
      <c r="C1553" s="181" t="s">
        <v>1990</v>
      </c>
      <c r="D1553" s="174" t="s">
        <v>506</v>
      </c>
      <c r="E1553" s="175">
        <v>4</v>
      </c>
      <c r="F1553" s="176"/>
      <c r="G1553" s="177">
        <f>ROUND(E1553*F1553,2)</f>
        <v>0</v>
      </c>
      <c r="H1553" s="176"/>
      <c r="I1553" s="177">
        <f>ROUND(E1553*H1553,2)</f>
        <v>0</v>
      </c>
      <c r="J1553" s="176"/>
      <c r="K1553" s="177">
        <f>ROUND(E1553*J1553,2)</f>
        <v>0</v>
      </c>
      <c r="L1553" s="177">
        <v>21</v>
      </c>
      <c r="M1553" s="177">
        <f>G1553*(1+L1553/100)</f>
        <v>0</v>
      </c>
      <c r="N1553" s="175">
        <v>0</v>
      </c>
      <c r="O1553" s="175">
        <f>ROUND(E1553*N1553,2)</f>
        <v>0</v>
      </c>
      <c r="P1553" s="175">
        <v>0</v>
      </c>
      <c r="Q1553" s="175">
        <f>ROUND(E1553*P1553,2)</f>
        <v>0</v>
      </c>
      <c r="R1553" s="177"/>
      <c r="S1553" s="177" t="s">
        <v>297</v>
      </c>
      <c r="T1553" s="178" t="s">
        <v>298</v>
      </c>
      <c r="U1553" s="159">
        <v>0</v>
      </c>
      <c r="V1553" s="159">
        <f>ROUND(E1553*U1553,2)</f>
        <v>0</v>
      </c>
      <c r="W1553" s="159"/>
      <c r="X1553" s="159" t="s">
        <v>355</v>
      </c>
      <c r="Y1553" s="159" t="s">
        <v>300</v>
      </c>
      <c r="Z1553" s="148"/>
      <c r="AA1553" s="148"/>
      <c r="AB1553" s="148"/>
      <c r="AC1553" s="148"/>
      <c r="AD1553" s="148"/>
      <c r="AE1553" s="148"/>
      <c r="AF1553" s="148"/>
      <c r="AG1553" s="148" t="s">
        <v>356</v>
      </c>
      <c r="AH1553" s="148"/>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2" x14ac:dyDescent="0.2">
      <c r="A1554" s="155"/>
      <c r="B1554" s="156"/>
      <c r="C1554" s="199" t="s">
        <v>1980</v>
      </c>
      <c r="D1554" s="185"/>
      <c r="E1554" s="186">
        <v>4</v>
      </c>
      <c r="F1554" s="159"/>
      <c r="G1554" s="159"/>
      <c r="H1554" s="159"/>
      <c r="I1554" s="159"/>
      <c r="J1554" s="159"/>
      <c r="K1554" s="159"/>
      <c r="L1554" s="159"/>
      <c r="M1554" s="159"/>
      <c r="N1554" s="158"/>
      <c r="O1554" s="158"/>
      <c r="P1554" s="158"/>
      <c r="Q1554" s="158"/>
      <c r="R1554" s="159"/>
      <c r="S1554" s="159"/>
      <c r="T1554" s="159"/>
      <c r="U1554" s="159"/>
      <c r="V1554" s="159"/>
      <c r="W1554" s="159"/>
      <c r="X1554" s="159"/>
      <c r="Y1554" s="159"/>
      <c r="Z1554" s="148"/>
      <c r="AA1554" s="148"/>
      <c r="AB1554" s="148"/>
      <c r="AC1554" s="148"/>
      <c r="AD1554" s="148"/>
      <c r="AE1554" s="148"/>
      <c r="AF1554" s="148"/>
      <c r="AG1554" s="148" t="s">
        <v>369</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72">
        <v>329</v>
      </c>
      <c r="B1555" s="173" t="s">
        <v>1991</v>
      </c>
      <c r="C1555" s="181" t="s">
        <v>1992</v>
      </c>
      <c r="D1555" s="174" t="s">
        <v>506</v>
      </c>
      <c r="E1555" s="175">
        <v>4</v>
      </c>
      <c r="F1555" s="176"/>
      <c r="G1555" s="177">
        <f>ROUND(E1555*F1555,2)</f>
        <v>0</v>
      </c>
      <c r="H1555" s="176"/>
      <c r="I1555" s="177">
        <f>ROUND(E1555*H1555,2)</f>
        <v>0</v>
      </c>
      <c r="J1555" s="176"/>
      <c r="K1555" s="177">
        <f>ROUND(E1555*J1555,2)</f>
        <v>0</v>
      </c>
      <c r="L1555" s="177">
        <v>21</v>
      </c>
      <c r="M1555" s="177">
        <f>G1555*(1+L1555/100)</f>
        <v>0</v>
      </c>
      <c r="N1555" s="175">
        <v>0</v>
      </c>
      <c r="O1555" s="175">
        <f>ROUND(E1555*N1555,2)</f>
        <v>0</v>
      </c>
      <c r="P1555" s="175">
        <v>0</v>
      </c>
      <c r="Q1555" s="175">
        <f>ROUND(E1555*P1555,2)</f>
        <v>0</v>
      </c>
      <c r="R1555" s="177"/>
      <c r="S1555" s="177" t="s">
        <v>297</v>
      </c>
      <c r="T1555" s="178" t="s">
        <v>298</v>
      </c>
      <c r="U1555" s="159">
        <v>0</v>
      </c>
      <c r="V1555" s="159">
        <f>ROUND(E1555*U1555,2)</f>
        <v>0</v>
      </c>
      <c r="W1555" s="159"/>
      <c r="X1555" s="159" t="s">
        <v>355</v>
      </c>
      <c r="Y1555" s="159" t="s">
        <v>300</v>
      </c>
      <c r="Z1555" s="148"/>
      <c r="AA1555" s="148"/>
      <c r="AB1555" s="148"/>
      <c r="AC1555" s="148"/>
      <c r="AD1555" s="148"/>
      <c r="AE1555" s="148"/>
      <c r="AF1555" s="148"/>
      <c r="AG1555" s="148" t="s">
        <v>356</v>
      </c>
      <c r="AH1555" s="148"/>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2" x14ac:dyDescent="0.2">
      <c r="A1556" s="155"/>
      <c r="B1556" s="156"/>
      <c r="C1556" s="199" t="s">
        <v>1980</v>
      </c>
      <c r="D1556" s="185"/>
      <c r="E1556" s="186">
        <v>4</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59"/>
      <c r="Z1556" s="148"/>
      <c r="AA1556" s="148"/>
      <c r="AB1556" s="148"/>
      <c r="AC1556" s="148"/>
      <c r="AD1556" s="148"/>
      <c r="AE1556" s="148"/>
      <c r="AF1556" s="148"/>
      <c r="AG1556" s="148" t="s">
        <v>369</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5">
        <v>330</v>
      </c>
      <c r="B1557" s="156" t="s">
        <v>1993</v>
      </c>
      <c r="C1557" s="204" t="s">
        <v>1994</v>
      </c>
      <c r="D1557" s="157" t="s">
        <v>0</v>
      </c>
      <c r="E1557" s="198"/>
      <c r="F1557" s="160"/>
      <c r="G1557" s="159">
        <f>ROUND(E1557*F1557,2)</f>
        <v>0</v>
      </c>
      <c r="H1557" s="160"/>
      <c r="I1557" s="159">
        <f>ROUND(E1557*H1557,2)</f>
        <v>0</v>
      </c>
      <c r="J1557" s="160"/>
      <c r="K1557" s="159">
        <f>ROUND(E1557*J1557,2)</f>
        <v>0</v>
      </c>
      <c r="L1557" s="159">
        <v>21</v>
      </c>
      <c r="M1557" s="159">
        <f>G1557*(1+L1557/100)</f>
        <v>0</v>
      </c>
      <c r="N1557" s="158">
        <v>0</v>
      </c>
      <c r="O1557" s="158">
        <f>ROUND(E1557*N1557,2)</f>
        <v>0</v>
      </c>
      <c r="P1557" s="158">
        <v>0</v>
      </c>
      <c r="Q1557" s="158">
        <f>ROUND(E1557*P1557,2)</f>
        <v>0</v>
      </c>
      <c r="R1557" s="159" t="s">
        <v>1968</v>
      </c>
      <c r="S1557" s="159" t="s">
        <v>306</v>
      </c>
      <c r="T1557" s="159" t="s">
        <v>364</v>
      </c>
      <c r="U1557" s="159">
        <v>0</v>
      </c>
      <c r="V1557" s="159">
        <f>ROUND(E1557*U1557,2)</f>
        <v>0</v>
      </c>
      <c r="W1557" s="159"/>
      <c r="X1557" s="159" t="s">
        <v>1648</v>
      </c>
      <c r="Y1557" s="159" t="s">
        <v>300</v>
      </c>
      <c r="Z1557" s="148"/>
      <c r="AA1557" s="148"/>
      <c r="AB1557" s="148"/>
      <c r="AC1557" s="148"/>
      <c r="AD1557" s="148"/>
      <c r="AE1557" s="148"/>
      <c r="AF1557" s="148"/>
      <c r="AG1557" s="148" t="s">
        <v>1649</v>
      </c>
      <c r="AH1557" s="148"/>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2" x14ac:dyDescent="0.2">
      <c r="A1558" s="155"/>
      <c r="B1558" s="156"/>
      <c r="C1558" s="271" t="s">
        <v>1972</v>
      </c>
      <c r="D1558" s="272"/>
      <c r="E1558" s="272"/>
      <c r="F1558" s="272"/>
      <c r="G1558" s="272"/>
      <c r="H1558" s="159"/>
      <c r="I1558" s="159"/>
      <c r="J1558" s="159"/>
      <c r="K1558" s="159"/>
      <c r="L1558" s="159"/>
      <c r="M1558" s="159"/>
      <c r="N1558" s="158"/>
      <c r="O1558" s="158"/>
      <c r="P1558" s="158"/>
      <c r="Q1558" s="158"/>
      <c r="R1558" s="159"/>
      <c r="S1558" s="159"/>
      <c r="T1558" s="159"/>
      <c r="U1558" s="159"/>
      <c r="V1558" s="159"/>
      <c r="W1558" s="159"/>
      <c r="X1558" s="159"/>
      <c r="Y1558" s="159"/>
      <c r="Z1558" s="148"/>
      <c r="AA1558" s="148"/>
      <c r="AB1558" s="148"/>
      <c r="AC1558" s="148"/>
      <c r="AD1558" s="148"/>
      <c r="AE1558" s="148"/>
      <c r="AF1558" s="148"/>
      <c r="AG1558" s="148" t="s">
        <v>367</v>
      </c>
      <c r="AH1558" s="148"/>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x14ac:dyDescent="0.2">
      <c r="A1559" s="162" t="s">
        <v>292</v>
      </c>
      <c r="B1559" s="163" t="s">
        <v>228</v>
      </c>
      <c r="C1559" s="180" t="s">
        <v>229</v>
      </c>
      <c r="D1559" s="164"/>
      <c r="E1559" s="165"/>
      <c r="F1559" s="166"/>
      <c r="G1559" s="166">
        <f>SUMIF(AG1560:AG1601,"&lt;&gt;NOR",G1560:G1601)</f>
        <v>0</v>
      </c>
      <c r="H1559" s="166"/>
      <c r="I1559" s="166">
        <f>SUM(I1560:I1601)</f>
        <v>0</v>
      </c>
      <c r="J1559" s="166"/>
      <c r="K1559" s="166">
        <f>SUM(K1560:K1601)</f>
        <v>0</v>
      </c>
      <c r="L1559" s="166"/>
      <c r="M1559" s="166">
        <f>SUM(M1560:M1601)</f>
        <v>0</v>
      </c>
      <c r="N1559" s="165"/>
      <c r="O1559" s="165">
        <f>SUM(O1560:O1601)</f>
        <v>7.0000000000000007E-2</v>
      </c>
      <c r="P1559" s="165"/>
      <c r="Q1559" s="165">
        <f>SUM(Q1560:Q1601)</f>
        <v>0.96</v>
      </c>
      <c r="R1559" s="166"/>
      <c r="S1559" s="166"/>
      <c r="T1559" s="167"/>
      <c r="U1559" s="161"/>
      <c r="V1559" s="161">
        <f>SUM(V1560:V1601)</f>
        <v>81.510000000000005</v>
      </c>
      <c r="W1559" s="161"/>
      <c r="X1559" s="161"/>
      <c r="Y1559" s="161"/>
      <c r="AG1559" t="s">
        <v>293</v>
      </c>
    </row>
    <row r="1560" spans="1:60" outlineLevel="1" x14ac:dyDescent="0.2">
      <c r="A1560" s="172">
        <v>331</v>
      </c>
      <c r="B1560" s="173" t="s">
        <v>1995</v>
      </c>
      <c r="C1560" s="181" t="s">
        <v>1996</v>
      </c>
      <c r="D1560" s="174" t="s">
        <v>640</v>
      </c>
      <c r="E1560" s="175">
        <v>64.8</v>
      </c>
      <c r="F1560" s="176"/>
      <c r="G1560" s="177">
        <f>ROUND(E1560*F1560,2)</f>
        <v>0</v>
      </c>
      <c r="H1560" s="176"/>
      <c r="I1560" s="177">
        <f>ROUND(E1560*H1560,2)</f>
        <v>0</v>
      </c>
      <c r="J1560" s="176"/>
      <c r="K1560" s="177">
        <f>ROUND(E1560*J1560,2)</f>
        <v>0</v>
      </c>
      <c r="L1560" s="177">
        <v>21</v>
      </c>
      <c r="M1560" s="177">
        <f>G1560*(1+L1560/100)</f>
        <v>0</v>
      </c>
      <c r="N1560" s="175">
        <v>0</v>
      </c>
      <c r="O1560" s="175">
        <f>ROUND(E1560*N1560,2)</f>
        <v>0</v>
      </c>
      <c r="P1560" s="175">
        <v>3.2000000000000002E-3</v>
      </c>
      <c r="Q1560" s="175">
        <f>ROUND(E1560*P1560,2)</f>
        <v>0.21</v>
      </c>
      <c r="R1560" s="177" t="s">
        <v>1997</v>
      </c>
      <c r="S1560" s="177" t="s">
        <v>306</v>
      </c>
      <c r="T1560" s="178" t="s">
        <v>364</v>
      </c>
      <c r="U1560" s="159">
        <v>8.0500000000000002E-2</v>
      </c>
      <c r="V1560" s="159">
        <f>ROUND(E1560*U1560,2)</f>
        <v>5.22</v>
      </c>
      <c r="W1560" s="159"/>
      <c r="X1560" s="159" t="s">
        <v>355</v>
      </c>
      <c r="Y1560" s="159" t="s">
        <v>365</v>
      </c>
      <c r="Z1560" s="148"/>
      <c r="AA1560" s="148"/>
      <c r="AB1560" s="148"/>
      <c r="AC1560" s="148"/>
      <c r="AD1560" s="148"/>
      <c r="AE1560" s="148"/>
      <c r="AF1560" s="148"/>
      <c r="AG1560" s="148" t="s">
        <v>356</v>
      </c>
      <c r="AH1560" s="148"/>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2" x14ac:dyDescent="0.2">
      <c r="A1561" s="155"/>
      <c r="B1561" s="156"/>
      <c r="C1561" s="199" t="s">
        <v>1998</v>
      </c>
      <c r="D1561" s="185"/>
      <c r="E1561" s="186">
        <v>64.8</v>
      </c>
      <c r="F1561" s="159"/>
      <c r="G1561" s="159"/>
      <c r="H1561" s="159"/>
      <c r="I1561" s="159"/>
      <c r="J1561" s="159"/>
      <c r="K1561" s="159"/>
      <c r="L1561" s="159"/>
      <c r="M1561" s="159"/>
      <c r="N1561" s="158"/>
      <c r="O1561" s="158"/>
      <c r="P1561" s="158"/>
      <c r="Q1561" s="158"/>
      <c r="R1561" s="159"/>
      <c r="S1561" s="159"/>
      <c r="T1561" s="159"/>
      <c r="U1561" s="159"/>
      <c r="V1561" s="159"/>
      <c r="W1561" s="159"/>
      <c r="X1561" s="159"/>
      <c r="Y1561" s="159"/>
      <c r="Z1561" s="148"/>
      <c r="AA1561" s="148"/>
      <c r="AB1561" s="148"/>
      <c r="AC1561" s="148"/>
      <c r="AD1561" s="148"/>
      <c r="AE1561" s="148"/>
      <c r="AF1561" s="148"/>
      <c r="AG1561" s="148" t="s">
        <v>369</v>
      </c>
      <c r="AH1561" s="148">
        <v>0</v>
      </c>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72">
        <v>332</v>
      </c>
      <c r="B1562" s="173" t="s">
        <v>1999</v>
      </c>
      <c r="C1562" s="181" t="s">
        <v>2000</v>
      </c>
      <c r="D1562" s="174" t="s">
        <v>640</v>
      </c>
      <c r="E1562" s="175">
        <v>44.25</v>
      </c>
      <c r="F1562" s="176"/>
      <c r="G1562" s="177">
        <f>ROUND(E1562*F1562,2)</f>
        <v>0</v>
      </c>
      <c r="H1562" s="176"/>
      <c r="I1562" s="177">
        <f>ROUND(E1562*H1562,2)</f>
        <v>0</v>
      </c>
      <c r="J1562" s="176"/>
      <c r="K1562" s="177">
        <f>ROUND(E1562*J1562,2)</f>
        <v>0</v>
      </c>
      <c r="L1562" s="177">
        <v>21</v>
      </c>
      <c r="M1562" s="177">
        <f>G1562*(1+L1562/100)</f>
        <v>0</v>
      </c>
      <c r="N1562" s="175">
        <v>0</v>
      </c>
      <c r="O1562" s="175">
        <f>ROUND(E1562*N1562,2)</f>
        <v>0</v>
      </c>
      <c r="P1562" s="175">
        <v>1.3500000000000001E-3</v>
      </c>
      <c r="Q1562" s="175">
        <f>ROUND(E1562*P1562,2)</f>
        <v>0.06</v>
      </c>
      <c r="R1562" s="177" t="s">
        <v>1997</v>
      </c>
      <c r="S1562" s="177" t="s">
        <v>306</v>
      </c>
      <c r="T1562" s="178" t="s">
        <v>364</v>
      </c>
      <c r="U1562" s="159">
        <v>9.1999999999999998E-2</v>
      </c>
      <c r="V1562" s="159">
        <f>ROUND(E1562*U1562,2)</f>
        <v>4.07</v>
      </c>
      <c r="W1562" s="159"/>
      <c r="X1562" s="159" t="s">
        <v>355</v>
      </c>
      <c r="Y1562" s="159" t="s">
        <v>365</v>
      </c>
      <c r="Z1562" s="148"/>
      <c r="AA1562" s="148"/>
      <c r="AB1562" s="148"/>
      <c r="AC1562" s="148"/>
      <c r="AD1562" s="148"/>
      <c r="AE1562" s="148"/>
      <c r="AF1562" s="148"/>
      <c r="AG1562" s="148" t="s">
        <v>356</v>
      </c>
      <c r="AH1562" s="148"/>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2" x14ac:dyDescent="0.2">
      <c r="A1563" s="155"/>
      <c r="B1563" s="156"/>
      <c r="C1563" s="199" t="s">
        <v>2001</v>
      </c>
      <c r="D1563" s="185"/>
      <c r="E1563" s="186">
        <v>44.25</v>
      </c>
      <c r="F1563" s="159"/>
      <c r="G1563" s="159"/>
      <c r="H1563" s="159"/>
      <c r="I1563" s="159"/>
      <c r="J1563" s="159"/>
      <c r="K1563" s="159"/>
      <c r="L1563" s="159"/>
      <c r="M1563" s="159"/>
      <c r="N1563" s="158"/>
      <c r="O1563" s="158"/>
      <c r="P1563" s="158"/>
      <c r="Q1563" s="158"/>
      <c r="R1563" s="159"/>
      <c r="S1563" s="159"/>
      <c r="T1563" s="159"/>
      <c r="U1563" s="159"/>
      <c r="V1563" s="159"/>
      <c r="W1563" s="159"/>
      <c r="X1563" s="159"/>
      <c r="Y1563" s="159"/>
      <c r="Z1563" s="148"/>
      <c r="AA1563" s="148"/>
      <c r="AB1563" s="148"/>
      <c r="AC1563" s="148"/>
      <c r="AD1563" s="148"/>
      <c r="AE1563" s="148"/>
      <c r="AF1563" s="148"/>
      <c r="AG1563" s="148" t="s">
        <v>369</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
      <c r="A1564" s="172">
        <v>333</v>
      </c>
      <c r="B1564" s="173" t="s">
        <v>2002</v>
      </c>
      <c r="C1564" s="181" t="s">
        <v>2003</v>
      </c>
      <c r="D1564" s="174" t="s">
        <v>640</v>
      </c>
      <c r="E1564" s="175">
        <v>56</v>
      </c>
      <c r="F1564" s="176"/>
      <c r="G1564" s="177">
        <f>ROUND(E1564*F1564,2)</f>
        <v>0</v>
      </c>
      <c r="H1564" s="176"/>
      <c r="I1564" s="177">
        <f>ROUND(E1564*H1564,2)</f>
        <v>0</v>
      </c>
      <c r="J1564" s="176"/>
      <c r="K1564" s="177">
        <f>ROUND(E1564*J1564,2)</f>
        <v>0</v>
      </c>
      <c r="L1564" s="177">
        <v>21</v>
      </c>
      <c r="M1564" s="177">
        <f>G1564*(1+L1564/100)</f>
        <v>0</v>
      </c>
      <c r="N1564" s="175">
        <v>0</v>
      </c>
      <c r="O1564" s="175">
        <f>ROUND(E1564*N1564,2)</f>
        <v>0</v>
      </c>
      <c r="P1564" s="175">
        <v>2.8500000000000001E-3</v>
      </c>
      <c r="Q1564" s="175">
        <f>ROUND(E1564*P1564,2)</f>
        <v>0.16</v>
      </c>
      <c r="R1564" s="177" t="s">
        <v>1997</v>
      </c>
      <c r="S1564" s="177" t="s">
        <v>306</v>
      </c>
      <c r="T1564" s="178" t="s">
        <v>364</v>
      </c>
      <c r="U1564" s="159">
        <v>6.9000000000000006E-2</v>
      </c>
      <c r="V1564" s="159">
        <f>ROUND(E1564*U1564,2)</f>
        <v>3.86</v>
      </c>
      <c r="W1564" s="159"/>
      <c r="X1564" s="159" t="s">
        <v>355</v>
      </c>
      <c r="Y1564" s="159" t="s">
        <v>365</v>
      </c>
      <c r="Z1564" s="148"/>
      <c r="AA1564" s="148"/>
      <c r="AB1564" s="148"/>
      <c r="AC1564" s="148"/>
      <c r="AD1564" s="148"/>
      <c r="AE1564" s="148"/>
      <c r="AF1564" s="148"/>
      <c r="AG1564" s="148" t="s">
        <v>356</v>
      </c>
      <c r="AH1564" s="148"/>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2" x14ac:dyDescent="0.2">
      <c r="A1565" s="155"/>
      <c r="B1565" s="156"/>
      <c r="C1565" s="199" t="s">
        <v>2004</v>
      </c>
      <c r="D1565" s="185"/>
      <c r="E1565" s="186">
        <v>56</v>
      </c>
      <c r="F1565" s="159"/>
      <c r="G1565" s="159"/>
      <c r="H1565" s="159"/>
      <c r="I1565" s="159"/>
      <c r="J1565" s="159"/>
      <c r="K1565" s="159"/>
      <c r="L1565" s="159"/>
      <c r="M1565" s="159"/>
      <c r="N1565" s="158"/>
      <c r="O1565" s="158"/>
      <c r="P1565" s="158"/>
      <c r="Q1565" s="158"/>
      <c r="R1565" s="159"/>
      <c r="S1565" s="159"/>
      <c r="T1565" s="159"/>
      <c r="U1565" s="159"/>
      <c r="V1565" s="159"/>
      <c r="W1565" s="159"/>
      <c r="X1565" s="159"/>
      <c r="Y1565" s="159"/>
      <c r="Z1565" s="148"/>
      <c r="AA1565" s="148"/>
      <c r="AB1565" s="148"/>
      <c r="AC1565" s="148"/>
      <c r="AD1565" s="148"/>
      <c r="AE1565" s="148"/>
      <c r="AF1565" s="148"/>
      <c r="AG1565" s="148" t="s">
        <v>369</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72">
        <v>334</v>
      </c>
      <c r="B1566" s="173" t="s">
        <v>2005</v>
      </c>
      <c r="C1566" s="181" t="s">
        <v>2006</v>
      </c>
      <c r="D1566" s="174" t="s">
        <v>640</v>
      </c>
      <c r="E1566" s="175">
        <v>64.8</v>
      </c>
      <c r="F1566" s="176"/>
      <c r="G1566" s="177">
        <f>ROUND(E1566*F1566,2)</f>
        <v>0</v>
      </c>
      <c r="H1566" s="176"/>
      <c r="I1566" s="177">
        <f>ROUND(E1566*H1566,2)</f>
        <v>0</v>
      </c>
      <c r="J1566" s="176"/>
      <c r="K1566" s="177">
        <f>ROUND(E1566*J1566,2)</f>
        <v>0</v>
      </c>
      <c r="L1566" s="177">
        <v>21</v>
      </c>
      <c r="M1566" s="177">
        <f>G1566*(1+L1566/100)</f>
        <v>0</v>
      </c>
      <c r="N1566" s="175">
        <v>0</v>
      </c>
      <c r="O1566" s="175">
        <f>ROUND(E1566*N1566,2)</f>
        <v>0</v>
      </c>
      <c r="P1566" s="175">
        <v>4.4400000000000004E-3</v>
      </c>
      <c r="Q1566" s="175">
        <f>ROUND(E1566*P1566,2)</f>
        <v>0.28999999999999998</v>
      </c>
      <c r="R1566" s="177"/>
      <c r="S1566" s="177" t="s">
        <v>297</v>
      </c>
      <c r="T1566" s="178" t="s">
        <v>298</v>
      </c>
      <c r="U1566" s="159">
        <v>9.1999999999999998E-2</v>
      </c>
      <c r="V1566" s="159">
        <f>ROUND(E1566*U1566,2)</f>
        <v>5.96</v>
      </c>
      <c r="W1566" s="159"/>
      <c r="X1566" s="159" t="s">
        <v>355</v>
      </c>
      <c r="Y1566" s="159" t="s">
        <v>365</v>
      </c>
      <c r="Z1566" s="148"/>
      <c r="AA1566" s="148"/>
      <c r="AB1566" s="148"/>
      <c r="AC1566" s="148"/>
      <c r="AD1566" s="148"/>
      <c r="AE1566" s="148"/>
      <c r="AF1566" s="148"/>
      <c r="AG1566" s="148" t="s">
        <v>356</v>
      </c>
      <c r="AH1566" s="148"/>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2" x14ac:dyDescent="0.2">
      <c r="A1567" s="155"/>
      <c r="B1567" s="156"/>
      <c r="C1567" s="199" t="s">
        <v>1998</v>
      </c>
      <c r="D1567" s="185"/>
      <c r="E1567" s="186">
        <v>64.8</v>
      </c>
      <c r="F1567" s="159"/>
      <c r="G1567" s="159"/>
      <c r="H1567" s="159"/>
      <c r="I1567" s="159"/>
      <c r="J1567" s="159"/>
      <c r="K1567" s="159"/>
      <c r="L1567" s="159"/>
      <c r="M1567" s="159"/>
      <c r="N1567" s="158"/>
      <c r="O1567" s="158"/>
      <c r="P1567" s="158"/>
      <c r="Q1567" s="158"/>
      <c r="R1567" s="159"/>
      <c r="S1567" s="159"/>
      <c r="T1567" s="159"/>
      <c r="U1567" s="159"/>
      <c r="V1567" s="159"/>
      <c r="W1567" s="159"/>
      <c r="X1567" s="159"/>
      <c r="Y1567" s="159"/>
      <c r="Z1567" s="148"/>
      <c r="AA1567" s="148"/>
      <c r="AB1567" s="148"/>
      <c r="AC1567" s="148"/>
      <c r="AD1567" s="148"/>
      <c r="AE1567" s="148"/>
      <c r="AF1567" s="148"/>
      <c r="AG1567" s="148" t="s">
        <v>369</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72">
        <v>335</v>
      </c>
      <c r="B1568" s="173" t="s">
        <v>2007</v>
      </c>
      <c r="C1568" s="181" t="s">
        <v>2008</v>
      </c>
      <c r="D1568" s="174" t="s">
        <v>640</v>
      </c>
      <c r="E1568" s="175">
        <v>95</v>
      </c>
      <c r="F1568" s="176"/>
      <c r="G1568" s="177">
        <f>ROUND(E1568*F1568,2)</f>
        <v>0</v>
      </c>
      <c r="H1568" s="176"/>
      <c r="I1568" s="177">
        <f>ROUND(E1568*H1568,2)</f>
        <v>0</v>
      </c>
      <c r="J1568" s="176"/>
      <c r="K1568" s="177">
        <f>ROUND(E1568*J1568,2)</f>
        <v>0</v>
      </c>
      <c r="L1568" s="177">
        <v>21</v>
      </c>
      <c r="M1568" s="177">
        <f>G1568*(1+L1568/100)</f>
        <v>0</v>
      </c>
      <c r="N1568" s="175">
        <v>0</v>
      </c>
      <c r="O1568" s="175">
        <f>ROUND(E1568*N1568,2)</f>
        <v>0</v>
      </c>
      <c r="P1568" s="175">
        <v>2.5000000000000001E-3</v>
      </c>
      <c r="Q1568" s="175">
        <f>ROUND(E1568*P1568,2)</f>
        <v>0.24</v>
      </c>
      <c r="R1568" s="177"/>
      <c r="S1568" s="177" t="s">
        <v>297</v>
      </c>
      <c r="T1568" s="178" t="s">
        <v>298</v>
      </c>
      <c r="U1568" s="159">
        <v>6.9000000000000006E-2</v>
      </c>
      <c r="V1568" s="159">
        <f>ROUND(E1568*U1568,2)</f>
        <v>6.56</v>
      </c>
      <c r="W1568" s="159"/>
      <c r="X1568" s="159" t="s">
        <v>355</v>
      </c>
      <c r="Y1568" s="159" t="s">
        <v>365</v>
      </c>
      <c r="Z1568" s="148"/>
      <c r="AA1568" s="148"/>
      <c r="AB1568" s="148"/>
      <c r="AC1568" s="148"/>
      <c r="AD1568" s="148"/>
      <c r="AE1568" s="148"/>
      <c r="AF1568" s="148"/>
      <c r="AG1568" s="148" t="s">
        <v>356</v>
      </c>
      <c r="AH1568" s="148"/>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2" x14ac:dyDescent="0.2">
      <c r="A1569" s="155"/>
      <c r="B1569" s="156"/>
      <c r="C1569" s="199" t="s">
        <v>2009</v>
      </c>
      <c r="D1569" s="185"/>
      <c r="E1569" s="186">
        <v>95</v>
      </c>
      <c r="F1569" s="159"/>
      <c r="G1569" s="159"/>
      <c r="H1569" s="159"/>
      <c r="I1569" s="159"/>
      <c r="J1569" s="159"/>
      <c r="K1569" s="159"/>
      <c r="L1569" s="159"/>
      <c r="M1569" s="159"/>
      <c r="N1569" s="158"/>
      <c r="O1569" s="158"/>
      <c r="P1569" s="158"/>
      <c r="Q1569" s="158"/>
      <c r="R1569" s="159"/>
      <c r="S1569" s="159"/>
      <c r="T1569" s="159"/>
      <c r="U1569" s="159"/>
      <c r="V1569" s="159"/>
      <c r="W1569" s="159"/>
      <c r="X1569" s="159"/>
      <c r="Y1569" s="159"/>
      <c r="Z1569" s="148"/>
      <c r="AA1569" s="148"/>
      <c r="AB1569" s="148"/>
      <c r="AC1569" s="148"/>
      <c r="AD1569" s="148"/>
      <c r="AE1569" s="148"/>
      <c r="AF1569" s="148"/>
      <c r="AG1569" s="148" t="s">
        <v>369</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ht="22.5" outlineLevel="1" x14ac:dyDescent="0.2">
      <c r="A1570" s="172">
        <v>336</v>
      </c>
      <c r="B1570" s="173" t="s">
        <v>2010</v>
      </c>
      <c r="C1570" s="181" t="s">
        <v>2011</v>
      </c>
      <c r="D1570" s="174" t="s">
        <v>640</v>
      </c>
      <c r="E1570" s="175">
        <v>84</v>
      </c>
      <c r="F1570" s="176"/>
      <c r="G1570" s="177">
        <f>ROUND(E1570*F1570,2)</f>
        <v>0</v>
      </c>
      <c r="H1570" s="176"/>
      <c r="I1570" s="177">
        <f>ROUND(E1570*H1570,2)</f>
        <v>0</v>
      </c>
      <c r="J1570" s="176"/>
      <c r="K1570" s="177">
        <f>ROUND(E1570*J1570,2)</f>
        <v>0</v>
      </c>
      <c r="L1570" s="177">
        <v>21</v>
      </c>
      <c r="M1570" s="177">
        <f>G1570*(1+L1570/100)</f>
        <v>0</v>
      </c>
      <c r="N1570" s="175">
        <v>8.3000000000000001E-4</v>
      </c>
      <c r="O1570" s="175">
        <f>ROUND(E1570*N1570,2)</f>
        <v>7.0000000000000007E-2</v>
      </c>
      <c r="P1570" s="175">
        <v>0</v>
      </c>
      <c r="Q1570" s="175">
        <f>ROUND(E1570*P1570,2)</f>
        <v>0</v>
      </c>
      <c r="R1570" s="177"/>
      <c r="S1570" s="177" t="s">
        <v>297</v>
      </c>
      <c r="T1570" s="178" t="s">
        <v>298</v>
      </c>
      <c r="U1570" s="159">
        <v>0.62595000000000001</v>
      </c>
      <c r="V1570" s="159">
        <f>ROUND(E1570*U1570,2)</f>
        <v>52.58</v>
      </c>
      <c r="W1570" s="159"/>
      <c r="X1570" s="159" t="s">
        <v>355</v>
      </c>
      <c r="Y1570" s="159" t="s">
        <v>300</v>
      </c>
      <c r="Z1570" s="148"/>
      <c r="AA1570" s="148"/>
      <c r="AB1570" s="148"/>
      <c r="AC1570" s="148"/>
      <c r="AD1570" s="148"/>
      <c r="AE1570" s="148"/>
      <c r="AF1570" s="148"/>
      <c r="AG1570" s="148" t="s">
        <v>356</v>
      </c>
      <c r="AH1570" s="148"/>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2" x14ac:dyDescent="0.2">
      <c r="A1571" s="155"/>
      <c r="B1571" s="156"/>
      <c r="C1571" s="262" t="s">
        <v>2012</v>
      </c>
      <c r="D1571" s="263"/>
      <c r="E1571" s="263"/>
      <c r="F1571" s="263"/>
      <c r="G1571" s="263"/>
      <c r="H1571" s="159"/>
      <c r="I1571" s="159"/>
      <c r="J1571" s="159"/>
      <c r="K1571" s="159"/>
      <c r="L1571" s="159"/>
      <c r="M1571" s="159"/>
      <c r="N1571" s="158"/>
      <c r="O1571" s="158"/>
      <c r="P1571" s="158"/>
      <c r="Q1571" s="158"/>
      <c r="R1571" s="159"/>
      <c r="S1571" s="159"/>
      <c r="T1571" s="159"/>
      <c r="U1571" s="159"/>
      <c r="V1571" s="159"/>
      <c r="W1571" s="159"/>
      <c r="X1571" s="159"/>
      <c r="Y1571" s="159"/>
      <c r="Z1571" s="148"/>
      <c r="AA1571" s="148"/>
      <c r="AB1571" s="148"/>
      <c r="AC1571" s="148"/>
      <c r="AD1571" s="148"/>
      <c r="AE1571" s="148"/>
      <c r="AF1571" s="148"/>
      <c r="AG1571" s="148" t="s">
        <v>303</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2" x14ac:dyDescent="0.2">
      <c r="A1572" s="155"/>
      <c r="B1572" s="156"/>
      <c r="C1572" s="199" t="s">
        <v>2013</v>
      </c>
      <c r="D1572" s="185"/>
      <c r="E1572" s="186">
        <v>42</v>
      </c>
      <c r="F1572" s="159"/>
      <c r="G1572" s="159"/>
      <c r="H1572" s="159"/>
      <c r="I1572" s="159"/>
      <c r="J1572" s="159"/>
      <c r="K1572" s="159"/>
      <c r="L1572" s="159"/>
      <c r="M1572" s="159"/>
      <c r="N1572" s="158"/>
      <c r="O1572" s="158"/>
      <c r="P1572" s="158"/>
      <c r="Q1572" s="158"/>
      <c r="R1572" s="159"/>
      <c r="S1572" s="159"/>
      <c r="T1572" s="159"/>
      <c r="U1572" s="159"/>
      <c r="V1572" s="159"/>
      <c r="W1572" s="159"/>
      <c r="X1572" s="159"/>
      <c r="Y1572" s="159"/>
      <c r="Z1572" s="148"/>
      <c r="AA1572" s="148"/>
      <c r="AB1572" s="148"/>
      <c r="AC1572" s="148"/>
      <c r="AD1572" s="148"/>
      <c r="AE1572" s="148"/>
      <c r="AF1572" s="148"/>
      <c r="AG1572" s="148" t="s">
        <v>369</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3" x14ac:dyDescent="0.2">
      <c r="A1573" s="155"/>
      <c r="B1573" s="156"/>
      <c r="C1573" s="199" t="s">
        <v>2014</v>
      </c>
      <c r="D1573" s="185"/>
      <c r="E1573" s="186">
        <v>42</v>
      </c>
      <c r="F1573" s="159"/>
      <c r="G1573" s="159"/>
      <c r="H1573" s="159"/>
      <c r="I1573" s="159"/>
      <c r="J1573" s="159"/>
      <c r="K1573" s="159"/>
      <c r="L1573" s="159"/>
      <c r="M1573" s="159"/>
      <c r="N1573" s="158"/>
      <c r="O1573" s="158"/>
      <c r="P1573" s="158"/>
      <c r="Q1573" s="158"/>
      <c r="R1573" s="159"/>
      <c r="S1573" s="159"/>
      <c r="T1573" s="159"/>
      <c r="U1573" s="159"/>
      <c r="V1573" s="159"/>
      <c r="W1573" s="159"/>
      <c r="X1573" s="159"/>
      <c r="Y1573" s="159"/>
      <c r="Z1573" s="148"/>
      <c r="AA1573" s="148"/>
      <c r="AB1573" s="148"/>
      <c r="AC1573" s="148"/>
      <c r="AD1573" s="148"/>
      <c r="AE1573" s="148"/>
      <c r="AF1573" s="148"/>
      <c r="AG1573" s="148" t="s">
        <v>369</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5">
        <v>337</v>
      </c>
      <c r="B1574" s="156" t="s">
        <v>2015</v>
      </c>
      <c r="C1574" s="204" t="s">
        <v>2016</v>
      </c>
      <c r="D1574" s="157" t="s">
        <v>0</v>
      </c>
      <c r="E1574" s="198"/>
      <c r="F1574" s="160"/>
      <c r="G1574" s="159">
        <f>ROUND(E1574*F1574,2)</f>
        <v>0</v>
      </c>
      <c r="H1574" s="160"/>
      <c r="I1574" s="159">
        <f>ROUND(E1574*H1574,2)</f>
        <v>0</v>
      </c>
      <c r="J1574" s="160"/>
      <c r="K1574" s="159">
        <f>ROUND(E1574*J1574,2)</f>
        <v>0</v>
      </c>
      <c r="L1574" s="159">
        <v>21</v>
      </c>
      <c r="M1574" s="159">
        <f>G1574*(1+L1574/100)</f>
        <v>0</v>
      </c>
      <c r="N1574" s="158">
        <v>0</v>
      </c>
      <c r="O1574" s="158">
        <f>ROUND(E1574*N1574,2)</f>
        <v>0</v>
      </c>
      <c r="P1574" s="158">
        <v>0</v>
      </c>
      <c r="Q1574" s="158">
        <f>ROUND(E1574*P1574,2)</f>
        <v>0</v>
      </c>
      <c r="R1574" s="159" t="s">
        <v>1997</v>
      </c>
      <c r="S1574" s="159" t="s">
        <v>306</v>
      </c>
      <c r="T1574" s="159" t="s">
        <v>364</v>
      </c>
      <c r="U1574" s="159">
        <v>0</v>
      </c>
      <c r="V1574" s="159">
        <f>ROUND(E1574*U1574,2)</f>
        <v>0</v>
      </c>
      <c r="W1574" s="159"/>
      <c r="X1574" s="159" t="s">
        <v>1648</v>
      </c>
      <c r="Y1574" s="159" t="s">
        <v>300</v>
      </c>
      <c r="Z1574" s="148"/>
      <c r="AA1574" s="148"/>
      <c r="AB1574" s="148"/>
      <c r="AC1574" s="148"/>
      <c r="AD1574" s="148"/>
      <c r="AE1574" s="148"/>
      <c r="AF1574" s="148"/>
      <c r="AG1574" s="148" t="s">
        <v>1649</v>
      </c>
      <c r="AH1574" s="148"/>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2" x14ac:dyDescent="0.2">
      <c r="A1575" s="155"/>
      <c r="B1575" s="156"/>
      <c r="C1575" s="271" t="s">
        <v>1958</v>
      </c>
      <c r="D1575" s="272"/>
      <c r="E1575" s="272"/>
      <c r="F1575" s="272"/>
      <c r="G1575" s="272"/>
      <c r="H1575" s="159"/>
      <c r="I1575" s="159"/>
      <c r="J1575" s="159"/>
      <c r="K1575" s="159"/>
      <c r="L1575" s="159"/>
      <c r="M1575" s="159"/>
      <c r="N1575" s="158"/>
      <c r="O1575" s="158"/>
      <c r="P1575" s="158"/>
      <c r="Q1575" s="158"/>
      <c r="R1575" s="159"/>
      <c r="S1575" s="159"/>
      <c r="T1575" s="159"/>
      <c r="U1575" s="159"/>
      <c r="V1575" s="159"/>
      <c r="W1575" s="159"/>
      <c r="X1575" s="159"/>
      <c r="Y1575" s="159"/>
      <c r="Z1575" s="148"/>
      <c r="AA1575" s="148"/>
      <c r="AB1575" s="148"/>
      <c r="AC1575" s="148"/>
      <c r="AD1575" s="148"/>
      <c r="AE1575" s="148"/>
      <c r="AF1575" s="148"/>
      <c r="AG1575" s="148" t="s">
        <v>367</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ht="22.5" outlineLevel="1" x14ac:dyDescent="0.2">
      <c r="A1576" s="172">
        <v>338</v>
      </c>
      <c r="B1576" s="173" t="s">
        <v>1624</v>
      </c>
      <c r="C1576" s="181" t="s">
        <v>1625</v>
      </c>
      <c r="D1576" s="174" t="s">
        <v>432</v>
      </c>
      <c r="E1576" s="175">
        <v>0.95191000000000003</v>
      </c>
      <c r="F1576" s="176"/>
      <c r="G1576" s="177">
        <f>ROUND(E1576*F1576,2)</f>
        <v>0</v>
      </c>
      <c r="H1576" s="176"/>
      <c r="I1576" s="177">
        <f>ROUND(E1576*H1576,2)</f>
        <v>0</v>
      </c>
      <c r="J1576" s="176"/>
      <c r="K1576" s="177">
        <f>ROUND(E1576*J1576,2)</f>
        <v>0</v>
      </c>
      <c r="L1576" s="177">
        <v>21</v>
      </c>
      <c r="M1576" s="177">
        <f>G1576*(1+L1576/100)</f>
        <v>0</v>
      </c>
      <c r="N1576" s="175">
        <v>0</v>
      </c>
      <c r="O1576" s="175">
        <f>ROUND(E1576*N1576,2)</f>
        <v>0</v>
      </c>
      <c r="P1576" s="175">
        <v>0</v>
      </c>
      <c r="Q1576" s="175">
        <f>ROUND(E1576*P1576,2)</f>
        <v>0</v>
      </c>
      <c r="R1576" s="177" t="s">
        <v>1350</v>
      </c>
      <c r="S1576" s="177" t="s">
        <v>306</v>
      </c>
      <c r="T1576" s="178" t="s">
        <v>364</v>
      </c>
      <c r="U1576" s="159">
        <v>0.93300000000000005</v>
      </c>
      <c r="V1576" s="159">
        <f>ROUND(E1576*U1576,2)</f>
        <v>0.89</v>
      </c>
      <c r="W1576" s="159"/>
      <c r="X1576" s="159" t="s">
        <v>1626</v>
      </c>
      <c r="Y1576" s="159" t="s">
        <v>300</v>
      </c>
      <c r="Z1576" s="148"/>
      <c r="AA1576" s="148"/>
      <c r="AB1576" s="148"/>
      <c r="AC1576" s="148"/>
      <c r="AD1576" s="148"/>
      <c r="AE1576" s="148"/>
      <c r="AF1576" s="148"/>
      <c r="AG1576" s="148" t="s">
        <v>1627</v>
      </c>
      <c r="AH1576" s="148"/>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2" x14ac:dyDescent="0.2">
      <c r="A1577" s="155"/>
      <c r="B1577" s="156"/>
      <c r="C1577" s="199" t="s">
        <v>1628</v>
      </c>
      <c r="D1577" s="185"/>
      <c r="E1577" s="186"/>
      <c r="F1577" s="159"/>
      <c r="G1577" s="159"/>
      <c r="H1577" s="159"/>
      <c r="I1577" s="159"/>
      <c r="J1577" s="159"/>
      <c r="K1577" s="159"/>
      <c r="L1577" s="159"/>
      <c r="M1577" s="159"/>
      <c r="N1577" s="158"/>
      <c r="O1577" s="158"/>
      <c r="P1577" s="158"/>
      <c r="Q1577" s="158"/>
      <c r="R1577" s="159"/>
      <c r="S1577" s="159"/>
      <c r="T1577" s="159"/>
      <c r="U1577" s="159"/>
      <c r="V1577" s="159"/>
      <c r="W1577" s="159"/>
      <c r="X1577" s="159"/>
      <c r="Y1577" s="159"/>
      <c r="Z1577" s="148"/>
      <c r="AA1577" s="148"/>
      <c r="AB1577" s="148"/>
      <c r="AC1577" s="148"/>
      <c r="AD1577" s="148"/>
      <c r="AE1577" s="148"/>
      <c r="AF1577" s="148"/>
      <c r="AG1577" s="148" t="s">
        <v>369</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3" x14ac:dyDescent="0.2">
      <c r="A1578" s="155"/>
      <c r="B1578" s="156"/>
      <c r="C1578" s="199" t="s">
        <v>2017</v>
      </c>
      <c r="D1578" s="185"/>
      <c r="E1578" s="186"/>
      <c r="F1578" s="159"/>
      <c r="G1578" s="159"/>
      <c r="H1578" s="159"/>
      <c r="I1578" s="159"/>
      <c r="J1578" s="159"/>
      <c r="K1578" s="159"/>
      <c r="L1578" s="159"/>
      <c r="M1578" s="159"/>
      <c r="N1578" s="158"/>
      <c r="O1578" s="158"/>
      <c r="P1578" s="158"/>
      <c r="Q1578" s="158"/>
      <c r="R1578" s="159"/>
      <c r="S1578" s="159"/>
      <c r="T1578" s="159"/>
      <c r="U1578" s="159"/>
      <c r="V1578" s="159"/>
      <c r="W1578" s="159"/>
      <c r="X1578" s="159"/>
      <c r="Y1578" s="159"/>
      <c r="Z1578" s="148"/>
      <c r="AA1578" s="148"/>
      <c r="AB1578" s="148"/>
      <c r="AC1578" s="148"/>
      <c r="AD1578" s="148"/>
      <c r="AE1578" s="148"/>
      <c r="AF1578" s="148"/>
      <c r="AG1578" s="148" t="s">
        <v>369</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3" x14ac:dyDescent="0.2">
      <c r="A1579" s="155"/>
      <c r="B1579" s="156"/>
      <c r="C1579" s="199" t="s">
        <v>2018</v>
      </c>
      <c r="D1579" s="185"/>
      <c r="E1579" s="186">
        <v>0.95191000000000003</v>
      </c>
      <c r="F1579" s="159"/>
      <c r="G1579" s="159"/>
      <c r="H1579" s="159"/>
      <c r="I1579" s="159"/>
      <c r="J1579" s="159"/>
      <c r="K1579" s="159"/>
      <c r="L1579" s="159"/>
      <c r="M1579" s="159"/>
      <c r="N1579" s="158"/>
      <c r="O1579" s="158"/>
      <c r="P1579" s="158"/>
      <c r="Q1579" s="158"/>
      <c r="R1579" s="159"/>
      <c r="S1579" s="159"/>
      <c r="T1579" s="159"/>
      <c r="U1579" s="159"/>
      <c r="V1579" s="159"/>
      <c r="W1579" s="159"/>
      <c r="X1579" s="159"/>
      <c r="Y1579" s="159"/>
      <c r="Z1579" s="148"/>
      <c r="AA1579" s="148"/>
      <c r="AB1579" s="148"/>
      <c r="AC1579" s="148"/>
      <c r="AD1579" s="148"/>
      <c r="AE1579" s="148"/>
      <c r="AF1579" s="148"/>
      <c r="AG1579" s="148" t="s">
        <v>369</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72">
        <v>339</v>
      </c>
      <c r="B1580" s="173" t="s">
        <v>1632</v>
      </c>
      <c r="C1580" s="181" t="s">
        <v>1633</v>
      </c>
      <c r="D1580" s="174" t="s">
        <v>432</v>
      </c>
      <c r="E1580" s="175">
        <v>0.95191000000000003</v>
      </c>
      <c r="F1580" s="176"/>
      <c r="G1580" s="177">
        <f>ROUND(E1580*F1580,2)</f>
        <v>0</v>
      </c>
      <c r="H1580" s="176"/>
      <c r="I1580" s="177">
        <f>ROUND(E1580*H1580,2)</f>
        <v>0</v>
      </c>
      <c r="J1580" s="176"/>
      <c r="K1580" s="177">
        <f>ROUND(E1580*J1580,2)</f>
        <v>0</v>
      </c>
      <c r="L1580" s="177">
        <v>21</v>
      </c>
      <c r="M1580" s="177">
        <f>G1580*(1+L1580/100)</f>
        <v>0</v>
      </c>
      <c r="N1580" s="175">
        <v>0</v>
      </c>
      <c r="O1580" s="175">
        <f>ROUND(E1580*N1580,2)</f>
        <v>0</v>
      </c>
      <c r="P1580" s="175">
        <v>0</v>
      </c>
      <c r="Q1580" s="175">
        <f>ROUND(E1580*P1580,2)</f>
        <v>0</v>
      </c>
      <c r="R1580" s="177" t="s">
        <v>1350</v>
      </c>
      <c r="S1580" s="177" t="s">
        <v>306</v>
      </c>
      <c r="T1580" s="178" t="s">
        <v>364</v>
      </c>
      <c r="U1580" s="159">
        <v>0.49</v>
      </c>
      <c r="V1580" s="159">
        <f>ROUND(E1580*U1580,2)</f>
        <v>0.47</v>
      </c>
      <c r="W1580" s="159"/>
      <c r="X1580" s="159" t="s">
        <v>1626</v>
      </c>
      <c r="Y1580" s="159" t="s">
        <v>300</v>
      </c>
      <c r="Z1580" s="148"/>
      <c r="AA1580" s="148"/>
      <c r="AB1580" s="148"/>
      <c r="AC1580" s="148"/>
      <c r="AD1580" s="148"/>
      <c r="AE1580" s="148"/>
      <c r="AF1580" s="148"/>
      <c r="AG1580" s="148" t="s">
        <v>1627</v>
      </c>
      <c r="AH1580" s="148"/>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2" x14ac:dyDescent="0.2">
      <c r="A1581" s="155"/>
      <c r="B1581" s="156"/>
      <c r="C1581" s="262" t="s">
        <v>1634</v>
      </c>
      <c r="D1581" s="263"/>
      <c r="E1581" s="263"/>
      <c r="F1581" s="263"/>
      <c r="G1581" s="263"/>
      <c r="H1581" s="159"/>
      <c r="I1581" s="159"/>
      <c r="J1581" s="159"/>
      <c r="K1581" s="159"/>
      <c r="L1581" s="159"/>
      <c r="M1581" s="159"/>
      <c r="N1581" s="158"/>
      <c r="O1581" s="158"/>
      <c r="P1581" s="158"/>
      <c r="Q1581" s="158"/>
      <c r="R1581" s="159"/>
      <c r="S1581" s="159"/>
      <c r="T1581" s="159"/>
      <c r="U1581" s="159"/>
      <c r="V1581" s="159"/>
      <c r="W1581" s="159"/>
      <c r="X1581" s="159"/>
      <c r="Y1581" s="159"/>
      <c r="Z1581" s="148"/>
      <c r="AA1581" s="148"/>
      <c r="AB1581" s="148"/>
      <c r="AC1581" s="148"/>
      <c r="AD1581" s="148"/>
      <c r="AE1581" s="148"/>
      <c r="AF1581" s="148"/>
      <c r="AG1581" s="148" t="s">
        <v>303</v>
      </c>
      <c r="AH1581" s="148"/>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2" x14ac:dyDescent="0.2">
      <c r="A1582" s="155"/>
      <c r="B1582" s="156"/>
      <c r="C1582" s="199" t="s">
        <v>1628</v>
      </c>
      <c r="D1582" s="185"/>
      <c r="E1582" s="186"/>
      <c r="F1582" s="159"/>
      <c r="G1582" s="159"/>
      <c r="H1582" s="159"/>
      <c r="I1582" s="159"/>
      <c r="J1582" s="159"/>
      <c r="K1582" s="159"/>
      <c r="L1582" s="159"/>
      <c r="M1582" s="159"/>
      <c r="N1582" s="158"/>
      <c r="O1582" s="158"/>
      <c r="P1582" s="158"/>
      <c r="Q1582" s="158"/>
      <c r="R1582" s="159"/>
      <c r="S1582" s="159"/>
      <c r="T1582" s="159"/>
      <c r="U1582" s="159"/>
      <c r="V1582" s="159"/>
      <c r="W1582" s="159"/>
      <c r="X1582" s="159"/>
      <c r="Y1582" s="159"/>
      <c r="Z1582" s="148"/>
      <c r="AA1582" s="148"/>
      <c r="AB1582" s="148"/>
      <c r="AC1582" s="148"/>
      <c r="AD1582" s="148"/>
      <c r="AE1582" s="148"/>
      <c r="AF1582" s="148"/>
      <c r="AG1582" s="148" t="s">
        <v>369</v>
      </c>
      <c r="AH1582" s="148">
        <v>0</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3" x14ac:dyDescent="0.2">
      <c r="A1583" s="155"/>
      <c r="B1583" s="156"/>
      <c r="C1583" s="199" t="s">
        <v>2017</v>
      </c>
      <c r="D1583" s="185"/>
      <c r="E1583" s="186"/>
      <c r="F1583" s="159"/>
      <c r="G1583" s="159"/>
      <c r="H1583" s="159"/>
      <c r="I1583" s="159"/>
      <c r="J1583" s="159"/>
      <c r="K1583" s="159"/>
      <c r="L1583" s="159"/>
      <c r="M1583" s="159"/>
      <c r="N1583" s="158"/>
      <c r="O1583" s="158"/>
      <c r="P1583" s="158"/>
      <c r="Q1583" s="158"/>
      <c r="R1583" s="159"/>
      <c r="S1583" s="159"/>
      <c r="T1583" s="159"/>
      <c r="U1583" s="159"/>
      <c r="V1583" s="159"/>
      <c r="W1583" s="159"/>
      <c r="X1583" s="159"/>
      <c r="Y1583" s="159"/>
      <c r="Z1583" s="148"/>
      <c r="AA1583" s="148"/>
      <c r="AB1583" s="148"/>
      <c r="AC1583" s="148"/>
      <c r="AD1583" s="148"/>
      <c r="AE1583" s="148"/>
      <c r="AF1583" s="148"/>
      <c r="AG1583" s="148" t="s">
        <v>369</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3" x14ac:dyDescent="0.2">
      <c r="A1584" s="155"/>
      <c r="B1584" s="156"/>
      <c r="C1584" s="199" t="s">
        <v>2018</v>
      </c>
      <c r="D1584" s="185"/>
      <c r="E1584" s="186">
        <v>0.95191000000000003</v>
      </c>
      <c r="F1584" s="159"/>
      <c r="G1584" s="159"/>
      <c r="H1584" s="159"/>
      <c r="I1584" s="159"/>
      <c r="J1584" s="159"/>
      <c r="K1584" s="159"/>
      <c r="L1584" s="159"/>
      <c r="M1584" s="159"/>
      <c r="N1584" s="158"/>
      <c r="O1584" s="158"/>
      <c r="P1584" s="158"/>
      <c r="Q1584" s="158"/>
      <c r="R1584" s="159"/>
      <c r="S1584" s="159"/>
      <c r="T1584" s="159"/>
      <c r="U1584" s="159"/>
      <c r="V1584" s="159"/>
      <c r="W1584" s="159"/>
      <c r="X1584" s="159"/>
      <c r="Y1584" s="159"/>
      <c r="Z1584" s="148"/>
      <c r="AA1584" s="148"/>
      <c r="AB1584" s="148"/>
      <c r="AC1584" s="148"/>
      <c r="AD1584" s="148"/>
      <c r="AE1584" s="148"/>
      <c r="AF1584" s="148"/>
      <c r="AG1584" s="148" t="s">
        <v>369</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72">
        <v>340</v>
      </c>
      <c r="B1585" s="173" t="s">
        <v>1636</v>
      </c>
      <c r="C1585" s="181" t="s">
        <v>1637</v>
      </c>
      <c r="D1585" s="174" t="s">
        <v>432</v>
      </c>
      <c r="E1585" s="175">
        <v>18.086279999999999</v>
      </c>
      <c r="F1585" s="176"/>
      <c r="G1585" s="177">
        <f>ROUND(E1585*F1585,2)</f>
        <v>0</v>
      </c>
      <c r="H1585" s="176"/>
      <c r="I1585" s="177">
        <f>ROUND(E1585*H1585,2)</f>
        <v>0</v>
      </c>
      <c r="J1585" s="176"/>
      <c r="K1585" s="177">
        <f>ROUND(E1585*J1585,2)</f>
        <v>0</v>
      </c>
      <c r="L1585" s="177">
        <v>21</v>
      </c>
      <c r="M1585" s="177">
        <f>G1585*(1+L1585/100)</f>
        <v>0</v>
      </c>
      <c r="N1585" s="175">
        <v>0</v>
      </c>
      <c r="O1585" s="175">
        <f>ROUND(E1585*N1585,2)</f>
        <v>0</v>
      </c>
      <c r="P1585" s="175">
        <v>0</v>
      </c>
      <c r="Q1585" s="175">
        <f>ROUND(E1585*P1585,2)</f>
        <v>0</v>
      </c>
      <c r="R1585" s="177" t="s">
        <v>1350</v>
      </c>
      <c r="S1585" s="177" t="s">
        <v>306</v>
      </c>
      <c r="T1585" s="178" t="s">
        <v>364</v>
      </c>
      <c r="U1585" s="159">
        <v>0</v>
      </c>
      <c r="V1585" s="159">
        <f>ROUND(E1585*U1585,2)</f>
        <v>0</v>
      </c>
      <c r="W1585" s="159"/>
      <c r="X1585" s="159" t="s">
        <v>1626</v>
      </c>
      <c r="Y1585" s="159" t="s">
        <v>300</v>
      </c>
      <c r="Z1585" s="148"/>
      <c r="AA1585" s="148"/>
      <c r="AB1585" s="148"/>
      <c r="AC1585" s="148"/>
      <c r="AD1585" s="148"/>
      <c r="AE1585" s="148"/>
      <c r="AF1585" s="148"/>
      <c r="AG1585" s="148" t="s">
        <v>1627</v>
      </c>
      <c r="AH1585" s="148"/>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2" x14ac:dyDescent="0.2">
      <c r="A1586" s="155"/>
      <c r="B1586" s="156"/>
      <c r="C1586" s="199" t="s">
        <v>1628</v>
      </c>
      <c r="D1586" s="185"/>
      <c r="E1586" s="186"/>
      <c r="F1586" s="159"/>
      <c r="G1586" s="159"/>
      <c r="H1586" s="159"/>
      <c r="I1586" s="159"/>
      <c r="J1586" s="159"/>
      <c r="K1586" s="159"/>
      <c r="L1586" s="159"/>
      <c r="M1586" s="159"/>
      <c r="N1586" s="158"/>
      <c r="O1586" s="158"/>
      <c r="P1586" s="158"/>
      <c r="Q1586" s="158"/>
      <c r="R1586" s="159"/>
      <c r="S1586" s="159"/>
      <c r="T1586" s="159"/>
      <c r="U1586" s="159"/>
      <c r="V1586" s="159"/>
      <c r="W1586" s="159"/>
      <c r="X1586" s="159"/>
      <c r="Y1586" s="159"/>
      <c r="Z1586" s="148"/>
      <c r="AA1586" s="148"/>
      <c r="AB1586" s="148"/>
      <c r="AC1586" s="148"/>
      <c r="AD1586" s="148"/>
      <c r="AE1586" s="148"/>
      <c r="AF1586" s="148"/>
      <c r="AG1586" s="148" t="s">
        <v>369</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3" x14ac:dyDescent="0.2">
      <c r="A1587" s="155"/>
      <c r="B1587" s="156"/>
      <c r="C1587" s="199" t="s">
        <v>2017</v>
      </c>
      <c r="D1587" s="185"/>
      <c r="E1587" s="186"/>
      <c r="F1587" s="159"/>
      <c r="G1587" s="159"/>
      <c r="H1587" s="159"/>
      <c r="I1587" s="159"/>
      <c r="J1587" s="159"/>
      <c r="K1587" s="159"/>
      <c r="L1587" s="159"/>
      <c r="M1587" s="159"/>
      <c r="N1587" s="158"/>
      <c r="O1587" s="158"/>
      <c r="P1587" s="158"/>
      <c r="Q1587" s="158"/>
      <c r="R1587" s="159"/>
      <c r="S1587" s="159"/>
      <c r="T1587" s="159"/>
      <c r="U1587" s="159"/>
      <c r="V1587" s="159"/>
      <c r="W1587" s="159"/>
      <c r="X1587" s="159"/>
      <c r="Y1587" s="159"/>
      <c r="Z1587" s="148"/>
      <c r="AA1587" s="148"/>
      <c r="AB1587" s="148"/>
      <c r="AC1587" s="148"/>
      <c r="AD1587" s="148"/>
      <c r="AE1587" s="148"/>
      <c r="AF1587" s="148"/>
      <c r="AG1587" s="148" t="s">
        <v>369</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3" x14ac:dyDescent="0.2">
      <c r="A1588" s="155"/>
      <c r="B1588" s="156"/>
      <c r="C1588" s="199" t="s">
        <v>2019</v>
      </c>
      <c r="D1588" s="185"/>
      <c r="E1588" s="186">
        <v>18.086279999999999</v>
      </c>
      <c r="F1588" s="159"/>
      <c r="G1588" s="159"/>
      <c r="H1588" s="159"/>
      <c r="I1588" s="159"/>
      <c r="J1588" s="159"/>
      <c r="K1588" s="159"/>
      <c r="L1588" s="159"/>
      <c r="M1588" s="159"/>
      <c r="N1588" s="158"/>
      <c r="O1588" s="158"/>
      <c r="P1588" s="158"/>
      <c r="Q1588" s="158"/>
      <c r="R1588" s="159"/>
      <c r="S1588" s="159"/>
      <c r="T1588" s="159"/>
      <c r="U1588" s="159"/>
      <c r="V1588" s="159"/>
      <c r="W1588" s="159"/>
      <c r="X1588" s="159"/>
      <c r="Y1588" s="159"/>
      <c r="Z1588" s="148"/>
      <c r="AA1588" s="148"/>
      <c r="AB1588" s="148"/>
      <c r="AC1588" s="148"/>
      <c r="AD1588" s="148"/>
      <c r="AE1588" s="148"/>
      <c r="AF1588" s="148"/>
      <c r="AG1588" s="148" t="s">
        <v>369</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x14ac:dyDescent="0.2">
      <c r="A1589" s="172">
        <v>341</v>
      </c>
      <c r="B1589" s="173" t="s">
        <v>1639</v>
      </c>
      <c r="C1589" s="181" t="s">
        <v>1640</v>
      </c>
      <c r="D1589" s="174" t="s">
        <v>432</v>
      </c>
      <c r="E1589" s="175">
        <v>0.95191000000000003</v>
      </c>
      <c r="F1589" s="176"/>
      <c r="G1589" s="177">
        <f>ROUND(E1589*F1589,2)</f>
        <v>0</v>
      </c>
      <c r="H1589" s="176"/>
      <c r="I1589" s="177">
        <f>ROUND(E1589*H1589,2)</f>
        <v>0</v>
      </c>
      <c r="J1589" s="176"/>
      <c r="K1589" s="177">
        <f>ROUND(E1589*J1589,2)</f>
        <v>0</v>
      </c>
      <c r="L1589" s="177">
        <v>21</v>
      </c>
      <c r="M1589" s="177">
        <f>G1589*(1+L1589/100)</f>
        <v>0</v>
      </c>
      <c r="N1589" s="175">
        <v>0</v>
      </c>
      <c r="O1589" s="175">
        <f>ROUND(E1589*N1589,2)</f>
        <v>0</v>
      </c>
      <c r="P1589" s="175">
        <v>0</v>
      </c>
      <c r="Q1589" s="175">
        <f>ROUND(E1589*P1589,2)</f>
        <v>0</v>
      </c>
      <c r="R1589" s="177" t="s">
        <v>1350</v>
      </c>
      <c r="S1589" s="177" t="s">
        <v>306</v>
      </c>
      <c r="T1589" s="178" t="s">
        <v>364</v>
      </c>
      <c r="U1589" s="159">
        <v>0.94199999999999995</v>
      </c>
      <c r="V1589" s="159">
        <f>ROUND(E1589*U1589,2)</f>
        <v>0.9</v>
      </c>
      <c r="W1589" s="159"/>
      <c r="X1589" s="159" t="s">
        <v>1626</v>
      </c>
      <c r="Y1589" s="159" t="s">
        <v>300</v>
      </c>
      <c r="Z1589" s="148"/>
      <c r="AA1589" s="148"/>
      <c r="AB1589" s="148"/>
      <c r="AC1589" s="148"/>
      <c r="AD1589" s="148"/>
      <c r="AE1589" s="148"/>
      <c r="AF1589" s="148"/>
      <c r="AG1589" s="148" t="s">
        <v>1627</v>
      </c>
      <c r="AH1589" s="148"/>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2" x14ac:dyDescent="0.2">
      <c r="A1590" s="155"/>
      <c r="B1590" s="156"/>
      <c r="C1590" s="199" t="s">
        <v>1628</v>
      </c>
      <c r="D1590" s="185"/>
      <c r="E1590" s="186"/>
      <c r="F1590" s="159"/>
      <c r="G1590" s="159"/>
      <c r="H1590" s="159"/>
      <c r="I1590" s="159"/>
      <c r="J1590" s="159"/>
      <c r="K1590" s="159"/>
      <c r="L1590" s="159"/>
      <c r="M1590" s="159"/>
      <c r="N1590" s="158"/>
      <c r="O1590" s="158"/>
      <c r="P1590" s="158"/>
      <c r="Q1590" s="158"/>
      <c r="R1590" s="159"/>
      <c r="S1590" s="159"/>
      <c r="T1590" s="159"/>
      <c r="U1590" s="159"/>
      <c r="V1590" s="159"/>
      <c r="W1590" s="159"/>
      <c r="X1590" s="159"/>
      <c r="Y1590" s="159"/>
      <c r="Z1590" s="148"/>
      <c r="AA1590" s="148"/>
      <c r="AB1590" s="148"/>
      <c r="AC1590" s="148"/>
      <c r="AD1590" s="148"/>
      <c r="AE1590" s="148"/>
      <c r="AF1590" s="148"/>
      <c r="AG1590" s="148" t="s">
        <v>369</v>
      </c>
      <c r="AH1590" s="148">
        <v>0</v>
      </c>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3" x14ac:dyDescent="0.2">
      <c r="A1591" s="155"/>
      <c r="B1591" s="156"/>
      <c r="C1591" s="199" t="s">
        <v>2017</v>
      </c>
      <c r="D1591" s="185"/>
      <c r="E1591" s="186"/>
      <c r="F1591" s="159"/>
      <c r="G1591" s="159"/>
      <c r="H1591" s="159"/>
      <c r="I1591" s="159"/>
      <c r="J1591" s="159"/>
      <c r="K1591" s="159"/>
      <c r="L1591" s="159"/>
      <c r="M1591" s="159"/>
      <c r="N1591" s="158"/>
      <c r="O1591" s="158"/>
      <c r="P1591" s="158"/>
      <c r="Q1591" s="158"/>
      <c r="R1591" s="159"/>
      <c r="S1591" s="159"/>
      <c r="T1591" s="159"/>
      <c r="U1591" s="159"/>
      <c r="V1591" s="159"/>
      <c r="W1591" s="159"/>
      <c r="X1591" s="159"/>
      <c r="Y1591" s="159"/>
      <c r="Z1591" s="148"/>
      <c r="AA1591" s="148"/>
      <c r="AB1591" s="148"/>
      <c r="AC1591" s="148"/>
      <c r="AD1591" s="148"/>
      <c r="AE1591" s="148"/>
      <c r="AF1591" s="148"/>
      <c r="AG1591" s="148" t="s">
        <v>369</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3" x14ac:dyDescent="0.2">
      <c r="A1592" s="155"/>
      <c r="B1592" s="156"/>
      <c r="C1592" s="199" t="s">
        <v>2018</v>
      </c>
      <c r="D1592" s="185"/>
      <c r="E1592" s="186">
        <v>0.95191000000000003</v>
      </c>
      <c r="F1592" s="159"/>
      <c r="G1592" s="159"/>
      <c r="H1592" s="159"/>
      <c r="I1592" s="159"/>
      <c r="J1592" s="159"/>
      <c r="K1592" s="159"/>
      <c r="L1592" s="159"/>
      <c r="M1592" s="159"/>
      <c r="N1592" s="158"/>
      <c r="O1592" s="158"/>
      <c r="P1592" s="158"/>
      <c r="Q1592" s="158"/>
      <c r="R1592" s="159"/>
      <c r="S1592" s="159"/>
      <c r="T1592" s="159"/>
      <c r="U1592" s="159"/>
      <c r="V1592" s="159"/>
      <c r="W1592" s="159"/>
      <c r="X1592" s="159"/>
      <c r="Y1592" s="159"/>
      <c r="Z1592" s="148"/>
      <c r="AA1592" s="148"/>
      <c r="AB1592" s="148"/>
      <c r="AC1592" s="148"/>
      <c r="AD1592" s="148"/>
      <c r="AE1592" s="148"/>
      <c r="AF1592" s="148"/>
      <c r="AG1592" s="148" t="s">
        <v>369</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ht="22.5" outlineLevel="1" x14ac:dyDescent="0.2">
      <c r="A1593" s="172">
        <v>342</v>
      </c>
      <c r="B1593" s="173" t="s">
        <v>1641</v>
      </c>
      <c r="C1593" s="181" t="s">
        <v>1642</v>
      </c>
      <c r="D1593" s="174" t="s">
        <v>432</v>
      </c>
      <c r="E1593" s="175">
        <v>9.5190999999999999</v>
      </c>
      <c r="F1593" s="176"/>
      <c r="G1593" s="177">
        <f>ROUND(E1593*F1593,2)</f>
        <v>0</v>
      </c>
      <c r="H1593" s="176"/>
      <c r="I1593" s="177">
        <f>ROUND(E1593*H1593,2)</f>
        <v>0</v>
      </c>
      <c r="J1593" s="176"/>
      <c r="K1593" s="177">
        <f>ROUND(E1593*J1593,2)</f>
        <v>0</v>
      </c>
      <c r="L1593" s="177">
        <v>21</v>
      </c>
      <c r="M1593" s="177">
        <f>G1593*(1+L1593/100)</f>
        <v>0</v>
      </c>
      <c r="N1593" s="175">
        <v>0</v>
      </c>
      <c r="O1593" s="175">
        <f>ROUND(E1593*N1593,2)</f>
        <v>0</v>
      </c>
      <c r="P1593" s="175">
        <v>0</v>
      </c>
      <c r="Q1593" s="175">
        <f>ROUND(E1593*P1593,2)</f>
        <v>0</v>
      </c>
      <c r="R1593" s="177" t="s">
        <v>1350</v>
      </c>
      <c r="S1593" s="177" t="s">
        <v>306</v>
      </c>
      <c r="T1593" s="178" t="s">
        <v>364</v>
      </c>
      <c r="U1593" s="159">
        <v>0.105</v>
      </c>
      <c r="V1593" s="159">
        <f>ROUND(E1593*U1593,2)</f>
        <v>1</v>
      </c>
      <c r="W1593" s="159"/>
      <c r="X1593" s="159" t="s">
        <v>1626</v>
      </c>
      <c r="Y1593" s="159" t="s">
        <v>300</v>
      </c>
      <c r="Z1593" s="148"/>
      <c r="AA1593" s="148"/>
      <c r="AB1593" s="148"/>
      <c r="AC1593" s="148"/>
      <c r="AD1593" s="148"/>
      <c r="AE1593" s="148"/>
      <c r="AF1593" s="148"/>
      <c r="AG1593" s="148" t="s">
        <v>1627</v>
      </c>
      <c r="AH1593" s="148"/>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2" x14ac:dyDescent="0.2">
      <c r="A1594" s="155"/>
      <c r="B1594" s="156"/>
      <c r="C1594" s="199" t="s">
        <v>1628</v>
      </c>
      <c r="D1594" s="185"/>
      <c r="E1594" s="186"/>
      <c r="F1594" s="159"/>
      <c r="G1594" s="159"/>
      <c r="H1594" s="159"/>
      <c r="I1594" s="159"/>
      <c r="J1594" s="159"/>
      <c r="K1594" s="159"/>
      <c r="L1594" s="159"/>
      <c r="M1594" s="159"/>
      <c r="N1594" s="158"/>
      <c r="O1594" s="158"/>
      <c r="P1594" s="158"/>
      <c r="Q1594" s="158"/>
      <c r="R1594" s="159"/>
      <c r="S1594" s="159"/>
      <c r="T1594" s="159"/>
      <c r="U1594" s="159"/>
      <c r="V1594" s="159"/>
      <c r="W1594" s="159"/>
      <c r="X1594" s="159"/>
      <c r="Y1594" s="159"/>
      <c r="Z1594" s="148"/>
      <c r="AA1594" s="148"/>
      <c r="AB1594" s="148"/>
      <c r="AC1594" s="148"/>
      <c r="AD1594" s="148"/>
      <c r="AE1594" s="148"/>
      <c r="AF1594" s="148"/>
      <c r="AG1594" s="148" t="s">
        <v>369</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3" x14ac:dyDescent="0.2">
      <c r="A1595" s="155"/>
      <c r="B1595" s="156"/>
      <c r="C1595" s="199" t="s">
        <v>2017</v>
      </c>
      <c r="D1595" s="185"/>
      <c r="E1595" s="186"/>
      <c r="F1595" s="159"/>
      <c r="G1595" s="159"/>
      <c r="H1595" s="159"/>
      <c r="I1595" s="159"/>
      <c r="J1595" s="159"/>
      <c r="K1595" s="159"/>
      <c r="L1595" s="159"/>
      <c r="M1595" s="159"/>
      <c r="N1595" s="158"/>
      <c r="O1595" s="158"/>
      <c r="P1595" s="158"/>
      <c r="Q1595" s="158"/>
      <c r="R1595" s="159"/>
      <c r="S1595" s="159"/>
      <c r="T1595" s="159"/>
      <c r="U1595" s="159"/>
      <c r="V1595" s="159"/>
      <c r="W1595" s="159"/>
      <c r="X1595" s="159"/>
      <c r="Y1595" s="159"/>
      <c r="Z1595" s="148"/>
      <c r="AA1595" s="148"/>
      <c r="AB1595" s="148"/>
      <c r="AC1595" s="148"/>
      <c r="AD1595" s="148"/>
      <c r="AE1595" s="148"/>
      <c r="AF1595" s="148"/>
      <c r="AG1595" s="148" t="s">
        <v>369</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3" x14ac:dyDescent="0.2">
      <c r="A1596" s="155"/>
      <c r="B1596" s="156"/>
      <c r="C1596" s="199" t="s">
        <v>2020</v>
      </c>
      <c r="D1596" s="185"/>
      <c r="E1596" s="186">
        <v>9.5190999999999999</v>
      </c>
      <c r="F1596" s="159"/>
      <c r="G1596" s="159"/>
      <c r="H1596" s="159"/>
      <c r="I1596" s="159"/>
      <c r="J1596" s="159"/>
      <c r="K1596" s="159"/>
      <c r="L1596" s="159"/>
      <c r="M1596" s="159"/>
      <c r="N1596" s="158"/>
      <c r="O1596" s="158"/>
      <c r="P1596" s="158"/>
      <c r="Q1596" s="158"/>
      <c r="R1596" s="159"/>
      <c r="S1596" s="159"/>
      <c r="T1596" s="159"/>
      <c r="U1596" s="159"/>
      <c r="V1596" s="159"/>
      <c r="W1596" s="159"/>
      <c r="X1596" s="159"/>
      <c r="Y1596" s="159"/>
      <c r="Z1596" s="148"/>
      <c r="AA1596" s="148"/>
      <c r="AB1596" s="148"/>
      <c r="AC1596" s="148"/>
      <c r="AD1596" s="148"/>
      <c r="AE1596" s="148"/>
      <c r="AF1596" s="148"/>
      <c r="AG1596" s="148" t="s">
        <v>369</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72">
        <v>343</v>
      </c>
      <c r="B1597" s="173" t="s">
        <v>2021</v>
      </c>
      <c r="C1597" s="181" t="s">
        <v>2022</v>
      </c>
      <c r="D1597" s="174" t="s">
        <v>432</v>
      </c>
      <c r="E1597" s="175">
        <v>0.95191000000000003</v>
      </c>
      <c r="F1597" s="176"/>
      <c r="G1597" s="177">
        <f>ROUND(E1597*F1597,2)</f>
        <v>0</v>
      </c>
      <c r="H1597" s="176"/>
      <c r="I1597" s="177">
        <f>ROUND(E1597*H1597,2)</f>
        <v>0</v>
      </c>
      <c r="J1597" s="176"/>
      <c r="K1597" s="177">
        <f>ROUND(E1597*J1597,2)</f>
        <v>0</v>
      </c>
      <c r="L1597" s="177">
        <v>21</v>
      </c>
      <c r="M1597" s="177">
        <f>G1597*(1+L1597/100)</f>
        <v>0</v>
      </c>
      <c r="N1597" s="175">
        <v>0</v>
      </c>
      <c r="O1597" s="175">
        <f>ROUND(E1597*N1597,2)</f>
        <v>0</v>
      </c>
      <c r="P1597" s="175">
        <v>0</v>
      </c>
      <c r="Q1597" s="175">
        <f>ROUND(E1597*P1597,2)</f>
        <v>0</v>
      </c>
      <c r="R1597" s="177" t="s">
        <v>1350</v>
      </c>
      <c r="S1597" s="177" t="s">
        <v>306</v>
      </c>
      <c r="T1597" s="178" t="s">
        <v>364</v>
      </c>
      <c r="U1597" s="159">
        <v>0</v>
      </c>
      <c r="V1597" s="159">
        <f>ROUND(E1597*U1597,2)</f>
        <v>0</v>
      </c>
      <c r="W1597" s="159"/>
      <c r="X1597" s="159" t="s">
        <v>1626</v>
      </c>
      <c r="Y1597" s="159" t="s">
        <v>300</v>
      </c>
      <c r="Z1597" s="148"/>
      <c r="AA1597" s="148"/>
      <c r="AB1597" s="148"/>
      <c r="AC1597" s="148"/>
      <c r="AD1597" s="148"/>
      <c r="AE1597" s="148"/>
      <c r="AF1597" s="148"/>
      <c r="AG1597" s="148" t="s">
        <v>1627</v>
      </c>
      <c r="AH1597" s="148"/>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ht="22.5" outlineLevel="2" x14ac:dyDescent="0.2">
      <c r="A1598" s="155"/>
      <c r="B1598" s="156"/>
      <c r="C1598" s="262" t="s">
        <v>2023</v>
      </c>
      <c r="D1598" s="263"/>
      <c r="E1598" s="263"/>
      <c r="F1598" s="263"/>
      <c r="G1598" s="263"/>
      <c r="H1598" s="159"/>
      <c r="I1598" s="159"/>
      <c r="J1598" s="159"/>
      <c r="K1598" s="159"/>
      <c r="L1598" s="159"/>
      <c r="M1598" s="159"/>
      <c r="N1598" s="158"/>
      <c r="O1598" s="158"/>
      <c r="P1598" s="158"/>
      <c r="Q1598" s="158"/>
      <c r="R1598" s="159"/>
      <c r="S1598" s="159"/>
      <c r="T1598" s="159"/>
      <c r="U1598" s="159"/>
      <c r="V1598" s="159"/>
      <c r="W1598" s="159"/>
      <c r="X1598" s="159"/>
      <c r="Y1598" s="159"/>
      <c r="Z1598" s="148"/>
      <c r="AA1598" s="148"/>
      <c r="AB1598" s="148"/>
      <c r="AC1598" s="148"/>
      <c r="AD1598" s="148"/>
      <c r="AE1598" s="148"/>
      <c r="AF1598" s="148"/>
      <c r="AG1598" s="148" t="s">
        <v>303</v>
      </c>
      <c r="AH1598" s="148"/>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79" t="str">
        <f>C1598</f>
        <v>Pro vyjádření výnosu ve prospěch zhotovitele je nutné jednotkovou cenu uvést se záporným znaménkem. (Získaná částka ponižuje náklad stavby.)</v>
      </c>
      <c r="BB1598" s="148"/>
      <c r="BC1598" s="148"/>
      <c r="BD1598" s="148"/>
      <c r="BE1598" s="148"/>
      <c r="BF1598" s="148"/>
      <c r="BG1598" s="148"/>
      <c r="BH1598" s="148"/>
    </row>
    <row r="1599" spans="1:60" outlineLevel="2" x14ac:dyDescent="0.2">
      <c r="A1599" s="155"/>
      <c r="B1599" s="156"/>
      <c r="C1599" s="199" t="s">
        <v>1628</v>
      </c>
      <c r="D1599" s="185"/>
      <c r="E1599" s="186"/>
      <c r="F1599" s="159"/>
      <c r="G1599" s="159"/>
      <c r="H1599" s="159"/>
      <c r="I1599" s="159"/>
      <c r="J1599" s="159"/>
      <c r="K1599" s="159"/>
      <c r="L1599" s="159"/>
      <c r="M1599" s="159"/>
      <c r="N1599" s="158"/>
      <c r="O1599" s="158"/>
      <c r="P1599" s="158"/>
      <c r="Q1599" s="158"/>
      <c r="R1599" s="159"/>
      <c r="S1599" s="159"/>
      <c r="T1599" s="159"/>
      <c r="U1599" s="159"/>
      <c r="V1599" s="159"/>
      <c r="W1599" s="159"/>
      <c r="X1599" s="159"/>
      <c r="Y1599" s="159"/>
      <c r="Z1599" s="148"/>
      <c r="AA1599" s="148"/>
      <c r="AB1599" s="148"/>
      <c r="AC1599" s="148"/>
      <c r="AD1599" s="148"/>
      <c r="AE1599" s="148"/>
      <c r="AF1599" s="148"/>
      <c r="AG1599" s="148" t="s">
        <v>369</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3" x14ac:dyDescent="0.2">
      <c r="A1600" s="155"/>
      <c r="B1600" s="156"/>
      <c r="C1600" s="199" t="s">
        <v>2017</v>
      </c>
      <c r="D1600" s="185"/>
      <c r="E1600" s="186"/>
      <c r="F1600" s="159"/>
      <c r="G1600" s="159"/>
      <c r="H1600" s="159"/>
      <c r="I1600" s="159"/>
      <c r="J1600" s="159"/>
      <c r="K1600" s="159"/>
      <c r="L1600" s="159"/>
      <c r="M1600" s="159"/>
      <c r="N1600" s="158"/>
      <c r="O1600" s="158"/>
      <c r="P1600" s="158"/>
      <c r="Q1600" s="158"/>
      <c r="R1600" s="159"/>
      <c r="S1600" s="159"/>
      <c r="T1600" s="159"/>
      <c r="U1600" s="159"/>
      <c r="V1600" s="159"/>
      <c r="W1600" s="159"/>
      <c r="X1600" s="159"/>
      <c r="Y1600" s="159"/>
      <c r="Z1600" s="148"/>
      <c r="AA1600" s="148"/>
      <c r="AB1600" s="148"/>
      <c r="AC1600" s="148"/>
      <c r="AD1600" s="148"/>
      <c r="AE1600" s="148"/>
      <c r="AF1600" s="148"/>
      <c r="AG1600" s="148" t="s">
        <v>369</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3" x14ac:dyDescent="0.2">
      <c r="A1601" s="155"/>
      <c r="B1601" s="156"/>
      <c r="C1601" s="199" t="s">
        <v>2018</v>
      </c>
      <c r="D1601" s="185"/>
      <c r="E1601" s="186">
        <v>0.95191000000000003</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8"/>
      <c r="AA1601" s="148"/>
      <c r="AB1601" s="148"/>
      <c r="AC1601" s="148"/>
      <c r="AD1601" s="148"/>
      <c r="AE1601" s="148"/>
      <c r="AF1601" s="148"/>
      <c r="AG1601" s="148" t="s">
        <v>369</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x14ac:dyDescent="0.2">
      <c r="A1602" s="162" t="s">
        <v>292</v>
      </c>
      <c r="B1602" s="163" t="s">
        <v>230</v>
      </c>
      <c r="C1602" s="180" t="s">
        <v>231</v>
      </c>
      <c r="D1602" s="164"/>
      <c r="E1602" s="165"/>
      <c r="F1602" s="166"/>
      <c r="G1602" s="166">
        <f>SUMIF(AG1603:AG1665,"&lt;&gt;NOR",G1603:G1665)</f>
        <v>0</v>
      </c>
      <c r="H1602" s="166"/>
      <c r="I1602" s="166">
        <f>SUM(I1603:I1665)</f>
        <v>0</v>
      </c>
      <c r="J1602" s="166"/>
      <c r="K1602" s="166">
        <f>SUM(K1603:K1665)</f>
        <v>0</v>
      </c>
      <c r="L1602" s="166"/>
      <c r="M1602" s="166">
        <f>SUM(M1603:M1665)</f>
        <v>0</v>
      </c>
      <c r="N1602" s="165"/>
      <c r="O1602" s="165">
        <f>SUM(O1603:O1665)</f>
        <v>0</v>
      </c>
      <c r="P1602" s="165"/>
      <c r="Q1602" s="165">
        <f>SUM(Q1603:Q1665)</f>
        <v>0</v>
      </c>
      <c r="R1602" s="166"/>
      <c r="S1602" s="166"/>
      <c r="T1602" s="167"/>
      <c r="U1602" s="161"/>
      <c r="V1602" s="161">
        <f>SUM(V1603:V1665)</f>
        <v>0</v>
      </c>
      <c r="W1602" s="161"/>
      <c r="X1602" s="161"/>
      <c r="Y1602" s="161"/>
      <c r="AG1602" t="s">
        <v>293</v>
      </c>
    </row>
    <row r="1603" spans="1:60" ht="22.5" outlineLevel="1" x14ac:dyDescent="0.2">
      <c r="A1603" s="191">
        <v>344</v>
      </c>
      <c r="B1603" s="192" t="s">
        <v>2024</v>
      </c>
      <c r="C1603" s="203" t="s">
        <v>2025</v>
      </c>
      <c r="D1603" s="193" t="s">
        <v>506</v>
      </c>
      <c r="E1603" s="194">
        <v>3</v>
      </c>
      <c r="F1603" s="195"/>
      <c r="G1603" s="196">
        <f t="shared" ref="G1603:G1632" si="0">ROUND(E1603*F1603,2)</f>
        <v>0</v>
      </c>
      <c r="H1603" s="195"/>
      <c r="I1603" s="196">
        <f t="shared" ref="I1603:I1632" si="1">ROUND(E1603*H1603,2)</f>
        <v>0</v>
      </c>
      <c r="J1603" s="195"/>
      <c r="K1603" s="196">
        <f t="shared" ref="K1603:K1632" si="2">ROUND(E1603*J1603,2)</f>
        <v>0</v>
      </c>
      <c r="L1603" s="196">
        <v>21</v>
      </c>
      <c r="M1603" s="196">
        <f t="shared" ref="M1603:M1632" si="3">G1603*(1+L1603/100)</f>
        <v>0</v>
      </c>
      <c r="N1603" s="194">
        <v>0</v>
      </c>
      <c r="O1603" s="194">
        <f t="shared" ref="O1603:O1632" si="4">ROUND(E1603*N1603,2)</f>
        <v>0</v>
      </c>
      <c r="P1603" s="194">
        <v>0</v>
      </c>
      <c r="Q1603" s="194">
        <f t="shared" ref="Q1603:Q1632" si="5">ROUND(E1603*P1603,2)</f>
        <v>0</v>
      </c>
      <c r="R1603" s="196"/>
      <c r="S1603" s="196" t="s">
        <v>297</v>
      </c>
      <c r="T1603" s="197" t="s">
        <v>298</v>
      </c>
      <c r="U1603" s="159">
        <v>0</v>
      </c>
      <c r="V1603" s="159">
        <f t="shared" ref="V1603:V1632" si="6">ROUND(E1603*U1603,2)</f>
        <v>0</v>
      </c>
      <c r="W1603" s="159"/>
      <c r="X1603" s="159" t="s">
        <v>355</v>
      </c>
      <c r="Y1603" s="159" t="s">
        <v>300</v>
      </c>
      <c r="Z1603" s="148"/>
      <c r="AA1603" s="148"/>
      <c r="AB1603" s="148"/>
      <c r="AC1603" s="148"/>
      <c r="AD1603" s="148"/>
      <c r="AE1603" s="148"/>
      <c r="AF1603" s="148"/>
      <c r="AG1603" s="148" t="s">
        <v>356</v>
      </c>
      <c r="AH1603" s="148"/>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ht="22.5" outlineLevel="1" x14ac:dyDescent="0.2">
      <c r="A1604" s="191">
        <v>345</v>
      </c>
      <c r="B1604" s="192" t="s">
        <v>2026</v>
      </c>
      <c r="C1604" s="203" t="s">
        <v>2025</v>
      </c>
      <c r="D1604" s="193" t="s">
        <v>506</v>
      </c>
      <c r="E1604" s="194">
        <v>1</v>
      </c>
      <c r="F1604" s="195"/>
      <c r="G1604" s="196">
        <f t="shared" si="0"/>
        <v>0</v>
      </c>
      <c r="H1604" s="195"/>
      <c r="I1604" s="196">
        <f t="shared" si="1"/>
        <v>0</v>
      </c>
      <c r="J1604" s="195"/>
      <c r="K1604" s="196">
        <f t="shared" si="2"/>
        <v>0</v>
      </c>
      <c r="L1604" s="196">
        <v>21</v>
      </c>
      <c r="M1604" s="196">
        <f t="shared" si="3"/>
        <v>0</v>
      </c>
      <c r="N1604" s="194">
        <v>0</v>
      </c>
      <c r="O1604" s="194">
        <f t="shared" si="4"/>
        <v>0</v>
      </c>
      <c r="P1604" s="194">
        <v>0</v>
      </c>
      <c r="Q1604" s="194">
        <f t="shared" si="5"/>
        <v>0</v>
      </c>
      <c r="R1604" s="196"/>
      <c r="S1604" s="196" t="s">
        <v>297</v>
      </c>
      <c r="T1604" s="197" t="s">
        <v>298</v>
      </c>
      <c r="U1604" s="159">
        <v>0</v>
      </c>
      <c r="V1604" s="159">
        <f t="shared" si="6"/>
        <v>0</v>
      </c>
      <c r="W1604" s="159"/>
      <c r="X1604" s="159" t="s">
        <v>355</v>
      </c>
      <c r="Y1604" s="159" t="s">
        <v>300</v>
      </c>
      <c r="Z1604" s="148"/>
      <c r="AA1604" s="148"/>
      <c r="AB1604" s="148"/>
      <c r="AC1604" s="148"/>
      <c r="AD1604" s="148"/>
      <c r="AE1604" s="148"/>
      <c r="AF1604" s="148"/>
      <c r="AG1604" s="148" t="s">
        <v>356</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ht="22.5" outlineLevel="1" x14ac:dyDescent="0.2">
      <c r="A1605" s="191">
        <v>346</v>
      </c>
      <c r="B1605" s="192" t="s">
        <v>2027</v>
      </c>
      <c r="C1605" s="203" t="s">
        <v>2028</v>
      </c>
      <c r="D1605" s="193" t="s">
        <v>506</v>
      </c>
      <c r="E1605" s="194">
        <v>2</v>
      </c>
      <c r="F1605" s="195"/>
      <c r="G1605" s="196">
        <f t="shared" si="0"/>
        <v>0</v>
      </c>
      <c r="H1605" s="195"/>
      <c r="I1605" s="196">
        <f t="shared" si="1"/>
        <v>0</v>
      </c>
      <c r="J1605" s="195"/>
      <c r="K1605" s="196">
        <f t="shared" si="2"/>
        <v>0</v>
      </c>
      <c r="L1605" s="196">
        <v>21</v>
      </c>
      <c r="M1605" s="196">
        <f t="shared" si="3"/>
        <v>0</v>
      </c>
      <c r="N1605" s="194">
        <v>0</v>
      </c>
      <c r="O1605" s="194">
        <f t="shared" si="4"/>
        <v>0</v>
      </c>
      <c r="P1605" s="194">
        <v>0</v>
      </c>
      <c r="Q1605" s="194">
        <f t="shared" si="5"/>
        <v>0</v>
      </c>
      <c r="R1605" s="196"/>
      <c r="S1605" s="196" t="s">
        <v>297</v>
      </c>
      <c r="T1605" s="197" t="s">
        <v>298</v>
      </c>
      <c r="U1605" s="159">
        <v>0</v>
      </c>
      <c r="V1605" s="159">
        <f t="shared" si="6"/>
        <v>0</v>
      </c>
      <c r="W1605" s="159"/>
      <c r="X1605" s="159" t="s">
        <v>355</v>
      </c>
      <c r="Y1605" s="159" t="s">
        <v>300</v>
      </c>
      <c r="Z1605" s="148"/>
      <c r="AA1605" s="148"/>
      <c r="AB1605" s="148"/>
      <c r="AC1605" s="148"/>
      <c r="AD1605" s="148"/>
      <c r="AE1605" s="148"/>
      <c r="AF1605" s="148"/>
      <c r="AG1605" s="148" t="s">
        <v>356</v>
      </c>
      <c r="AH1605" s="148"/>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ht="22.5" outlineLevel="1" x14ac:dyDescent="0.2">
      <c r="A1606" s="191">
        <v>347</v>
      </c>
      <c r="B1606" s="192" t="s">
        <v>2029</v>
      </c>
      <c r="C1606" s="203" t="s">
        <v>2028</v>
      </c>
      <c r="D1606" s="193" t="s">
        <v>506</v>
      </c>
      <c r="E1606" s="194">
        <v>5</v>
      </c>
      <c r="F1606" s="195"/>
      <c r="G1606" s="196">
        <f t="shared" si="0"/>
        <v>0</v>
      </c>
      <c r="H1606" s="195"/>
      <c r="I1606" s="196">
        <f t="shared" si="1"/>
        <v>0</v>
      </c>
      <c r="J1606" s="195"/>
      <c r="K1606" s="196">
        <f t="shared" si="2"/>
        <v>0</v>
      </c>
      <c r="L1606" s="196">
        <v>21</v>
      </c>
      <c r="M1606" s="196">
        <f t="shared" si="3"/>
        <v>0</v>
      </c>
      <c r="N1606" s="194">
        <v>0</v>
      </c>
      <c r="O1606" s="194">
        <f t="shared" si="4"/>
        <v>0</v>
      </c>
      <c r="P1606" s="194">
        <v>0</v>
      </c>
      <c r="Q1606" s="194">
        <f t="shared" si="5"/>
        <v>0</v>
      </c>
      <c r="R1606" s="196"/>
      <c r="S1606" s="196" t="s">
        <v>297</v>
      </c>
      <c r="T1606" s="197" t="s">
        <v>298</v>
      </c>
      <c r="U1606" s="159">
        <v>0</v>
      </c>
      <c r="V1606" s="159">
        <f t="shared" si="6"/>
        <v>0</v>
      </c>
      <c r="W1606" s="159"/>
      <c r="X1606" s="159" t="s">
        <v>355</v>
      </c>
      <c r="Y1606" s="159" t="s">
        <v>300</v>
      </c>
      <c r="Z1606" s="148"/>
      <c r="AA1606" s="148"/>
      <c r="AB1606" s="148"/>
      <c r="AC1606" s="148"/>
      <c r="AD1606" s="148"/>
      <c r="AE1606" s="148"/>
      <c r="AF1606" s="148"/>
      <c r="AG1606" s="148" t="s">
        <v>356</v>
      </c>
      <c r="AH1606" s="148"/>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ht="22.5" outlineLevel="1" x14ac:dyDescent="0.2">
      <c r="A1607" s="191">
        <v>348</v>
      </c>
      <c r="B1607" s="192" t="s">
        <v>2030</v>
      </c>
      <c r="C1607" s="203" t="s">
        <v>2031</v>
      </c>
      <c r="D1607" s="193" t="s">
        <v>506</v>
      </c>
      <c r="E1607" s="194">
        <v>1</v>
      </c>
      <c r="F1607" s="195"/>
      <c r="G1607" s="196">
        <f t="shared" si="0"/>
        <v>0</v>
      </c>
      <c r="H1607" s="195"/>
      <c r="I1607" s="196">
        <f t="shared" si="1"/>
        <v>0</v>
      </c>
      <c r="J1607" s="195"/>
      <c r="K1607" s="196">
        <f t="shared" si="2"/>
        <v>0</v>
      </c>
      <c r="L1607" s="196">
        <v>21</v>
      </c>
      <c r="M1607" s="196">
        <f t="shared" si="3"/>
        <v>0</v>
      </c>
      <c r="N1607" s="194">
        <v>0</v>
      </c>
      <c r="O1607" s="194">
        <f t="shared" si="4"/>
        <v>0</v>
      </c>
      <c r="P1607" s="194">
        <v>0</v>
      </c>
      <c r="Q1607" s="194">
        <f t="shared" si="5"/>
        <v>0</v>
      </c>
      <c r="R1607" s="196"/>
      <c r="S1607" s="196" t="s">
        <v>297</v>
      </c>
      <c r="T1607" s="197" t="s">
        <v>298</v>
      </c>
      <c r="U1607" s="159">
        <v>0</v>
      </c>
      <c r="V1607" s="159">
        <f t="shared" si="6"/>
        <v>0</v>
      </c>
      <c r="W1607" s="159"/>
      <c r="X1607" s="159" t="s">
        <v>355</v>
      </c>
      <c r="Y1607" s="159" t="s">
        <v>300</v>
      </c>
      <c r="Z1607" s="148"/>
      <c r="AA1607" s="148"/>
      <c r="AB1607" s="148"/>
      <c r="AC1607" s="148"/>
      <c r="AD1607" s="148"/>
      <c r="AE1607" s="148"/>
      <c r="AF1607" s="148"/>
      <c r="AG1607" s="148" t="s">
        <v>356</v>
      </c>
      <c r="AH1607" s="148"/>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ht="22.5" outlineLevel="1" x14ac:dyDescent="0.2">
      <c r="A1608" s="191">
        <v>349</v>
      </c>
      <c r="B1608" s="192" t="s">
        <v>2032</v>
      </c>
      <c r="C1608" s="203" t="s">
        <v>2033</v>
      </c>
      <c r="D1608" s="193" t="s">
        <v>506</v>
      </c>
      <c r="E1608" s="194">
        <v>1</v>
      </c>
      <c r="F1608" s="195"/>
      <c r="G1608" s="196">
        <f t="shared" si="0"/>
        <v>0</v>
      </c>
      <c r="H1608" s="195"/>
      <c r="I1608" s="196">
        <f t="shared" si="1"/>
        <v>0</v>
      </c>
      <c r="J1608" s="195"/>
      <c r="K1608" s="196">
        <f t="shared" si="2"/>
        <v>0</v>
      </c>
      <c r="L1608" s="196">
        <v>21</v>
      </c>
      <c r="M1608" s="196">
        <f t="shared" si="3"/>
        <v>0</v>
      </c>
      <c r="N1608" s="194">
        <v>0</v>
      </c>
      <c r="O1608" s="194">
        <f t="shared" si="4"/>
        <v>0</v>
      </c>
      <c r="P1608" s="194">
        <v>0</v>
      </c>
      <c r="Q1608" s="194">
        <f t="shared" si="5"/>
        <v>0</v>
      </c>
      <c r="R1608" s="196"/>
      <c r="S1608" s="196" t="s">
        <v>297</v>
      </c>
      <c r="T1608" s="197" t="s">
        <v>298</v>
      </c>
      <c r="U1608" s="159">
        <v>0</v>
      </c>
      <c r="V1608" s="159">
        <f t="shared" si="6"/>
        <v>0</v>
      </c>
      <c r="W1608" s="159"/>
      <c r="X1608" s="159" t="s">
        <v>355</v>
      </c>
      <c r="Y1608" s="159" t="s">
        <v>300</v>
      </c>
      <c r="Z1608" s="148"/>
      <c r="AA1608" s="148"/>
      <c r="AB1608" s="148"/>
      <c r="AC1608" s="148"/>
      <c r="AD1608" s="148"/>
      <c r="AE1608" s="148"/>
      <c r="AF1608" s="148"/>
      <c r="AG1608" s="148" t="s">
        <v>356</v>
      </c>
      <c r="AH1608" s="148"/>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ht="22.5" outlineLevel="1" x14ac:dyDescent="0.2">
      <c r="A1609" s="191">
        <v>350</v>
      </c>
      <c r="B1609" s="192" t="s">
        <v>2034</v>
      </c>
      <c r="C1609" s="203" t="s">
        <v>2033</v>
      </c>
      <c r="D1609" s="193" t="s">
        <v>506</v>
      </c>
      <c r="E1609" s="194">
        <v>1</v>
      </c>
      <c r="F1609" s="195"/>
      <c r="G1609" s="196">
        <f t="shared" si="0"/>
        <v>0</v>
      </c>
      <c r="H1609" s="195"/>
      <c r="I1609" s="196">
        <f t="shared" si="1"/>
        <v>0</v>
      </c>
      <c r="J1609" s="195"/>
      <c r="K1609" s="196">
        <f t="shared" si="2"/>
        <v>0</v>
      </c>
      <c r="L1609" s="196">
        <v>21</v>
      </c>
      <c r="M1609" s="196">
        <f t="shared" si="3"/>
        <v>0</v>
      </c>
      <c r="N1609" s="194">
        <v>0</v>
      </c>
      <c r="O1609" s="194">
        <f t="shared" si="4"/>
        <v>0</v>
      </c>
      <c r="P1609" s="194">
        <v>0</v>
      </c>
      <c r="Q1609" s="194">
        <f t="shared" si="5"/>
        <v>0</v>
      </c>
      <c r="R1609" s="196"/>
      <c r="S1609" s="196" t="s">
        <v>297</v>
      </c>
      <c r="T1609" s="197" t="s">
        <v>298</v>
      </c>
      <c r="U1609" s="159">
        <v>0</v>
      </c>
      <c r="V1609" s="159">
        <f t="shared" si="6"/>
        <v>0</v>
      </c>
      <c r="W1609" s="159"/>
      <c r="X1609" s="159" t="s">
        <v>355</v>
      </c>
      <c r="Y1609" s="159" t="s">
        <v>300</v>
      </c>
      <c r="Z1609" s="148"/>
      <c r="AA1609" s="148"/>
      <c r="AB1609" s="148"/>
      <c r="AC1609" s="148"/>
      <c r="AD1609" s="148"/>
      <c r="AE1609" s="148"/>
      <c r="AF1609" s="148"/>
      <c r="AG1609" s="148" t="s">
        <v>356</v>
      </c>
      <c r="AH1609" s="148"/>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ht="22.5" outlineLevel="1" x14ac:dyDescent="0.2">
      <c r="A1610" s="191">
        <v>351</v>
      </c>
      <c r="B1610" s="192" t="s">
        <v>2035</v>
      </c>
      <c r="C1610" s="203" t="s">
        <v>2036</v>
      </c>
      <c r="D1610" s="193" t="s">
        <v>506</v>
      </c>
      <c r="E1610" s="194">
        <v>2</v>
      </c>
      <c r="F1610" s="195"/>
      <c r="G1610" s="196">
        <f t="shared" si="0"/>
        <v>0</v>
      </c>
      <c r="H1610" s="195"/>
      <c r="I1610" s="196">
        <f t="shared" si="1"/>
        <v>0</v>
      </c>
      <c r="J1610" s="195"/>
      <c r="K1610" s="196">
        <f t="shared" si="2"/>
        <v>0</v>
      </c>
      <c r="L1610" s="196">
        <v>21</v>
      </c>
      <c r="M1610" s="196">
        <f t="shared" si="3"/>
        <v>0</v>
      </c>
      <c r="N1610" s="194">
        <v>0</v>
      </c>
      <c r="O1610" s="194">
        <f t="shared" si="4"/>
        <v>0</v>
      </c>
      <c r="P1610" s="194">
        <v>0</v>
      </c>
      <c r="Q1610" s="194">
        <f t="shared" si="5"/>
        <v>0</v>
      </c>
      <c r="R1610" s="196"/>
      <c r="S1610" s="196" t="s">
        <v>297</v>
      </c>
      <c r="T1610" s="197" t="s">
        <v>298</v>
      </c>
      <c r="U1610" s="159">
        <v>0</v>
      </c>
      <c r="V1610" s="159">
        <f t="shared" si="6"/>
        <v>0</v>
      </c>
      <c r="W1610" s="159"/>
      <c r="X1610" s="159" t="s">
        <v>355</v>
      </c>
      <c r="Y1610" s="159" t="s">
        <v>300</v>
      </c>
      <c r="Z1610" s="148"/>
      <c r="AA1610" s="148"/>
      <c r="AB1610" s="148"/>
      <c r="AC1610" s="148"/>
      <c r="AD1610" s="148"/>
      <c r="AE1610" s="148"/>
      <c r="AF1610" s="148"/>
      <c r="AG1610" s="148" t="s">
        <v>356</v>
      </c>
      <c r="AH1610" s="148"/>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ht="22.5" outlineLevel="1" x14ac:dyDescent="0.2">
      <c r="A1611" s="191">
        <v>352</v>
      </c>
      <c r="B1611" s="192" t="s">
        <v>2037</v>
      </c>
      <c r="C1611" s="203" t="s">
        <v>2036</v>
      </c>
      <c r="D1611" s="193" t="s">
        <v>506</v>
      </c>
      <c r="E1611" s="194">
        <v>2</v>
      </c>
      <c r="F1611" s="195"/>
      <c r="G1611" s="196">
        <f t="shared" si="0"/>
        <v>0</v>
      </c>
      <c r="H1611" s="195"/>
      <c r="I1611" s="196">
        <f t="shared" si="1"/>
        <v>0</v>
      </c>
      <c r="J1611" s="195"/>
      <c r="K1611" s="196">
        <f t="shared" si="2"/>
        <v>0</v>
      </c>
      <c r="L1611" s="196">
        <v>21</v>
      </c>
      <c r="M1611" s="196">
        <f t="shared" si="3"/>
        <v>0</v>
      </c>
      <c r="N1611" s="194">
        <v>0</v>
      </c>
      <c r="O1611" s="194">
        <f t="shared" si="4"/>
        <v>0</v>
      </c>
      <c r="P1611" s="194">
        <v>0</v>
      </c>
      <c r="Q1611" s="194">
        <f t="shared" si="5"/>
        <v>0</v>
      </c>
      <c r="R1611" s="196"/>
      <c r="S1611" s="196" t="s">
        <v>297</v>
      </c>
      <c r="T1611" s="197" t="s">
        <v>298</v>
      </c>
      <c r="U1611" s="159">
        <v>0</v>
      </c>
      <c r="V1611" s="159">
        <f t="shared" si="6"/>
        <v>0</v>
      </c>
      <c r="W1611" s="159"/>
      <c r="X1611" s="159" t="s">
        <v>355</v>
      </c>
      <c r="Y1611" s="159" t="s">
        <v>300</v>
      </c>
      <c r="Z1611" s="148"/>
      <c r="AA1611" s="148"/>
      <c r="AB1611" s="148"/>
      <c r="AC1611" s="148"/>
      <c r="AD1611" s="148"/>
      <c r="AE1611" s="148"/>
      <c r="AF1611" s="148"/>
      <c r="AG1611" s="148" t="s">
        <v>356</v>
      </c>
      <c r="AH1611" s="148"/>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ht="22.5" outlineLevel="1" x14ac:dyDescent="0.2">
      <c r="A1612" s="191">
        <v>353</v>
      </c>
      <c r="B1612" s="192" t="s">
        <v>2038</v>
      </c>
      <c r="C1612" s="203" t="s">
        <v>2039</v>
      </c>
      <c r="D1612" s="193" t="s">
        <v>506</v>
      </c>
      <c r="E1612" s="194">
        <v>7</v>
      </c>
      <c r="F1612" s="195"/>
      <c r="G1612" s="196">
        <f t="shared" si="0"/>
        <v>0</v>
      </c>
      <c r="H1612" s="195"/>
      <c r="I1612" s="196">
        <f t="shared" si="1"/>
        <v>0</v>
      </c>
      <c r="J1612" s="195"/>
      <c r="K1612" s="196">
        <f t="shared" si="2"/>
        <v>0</v>
      </c>
      <c r="L1612" s="196">
        <v>21</v>
      </c>
      <c r="M1612" s="196">
        <f t="shared" si="3"/>
        <v>0</v>
      </c>
      <c r="N1612" s="194">
        <v>0</v>
      </c>
      <c r="O1612" s="194">
        <f t="shared" si="4"/>
        <v>0</v>
      </c>
      <c r="P1612" s="194">
        <v>0</v>
      </c>
      <c r="Q1612" s="194">
        <f t="shared" si="5"/>
        <v>0</v>
      </c>
      <c r="R1612" s="196"/>
      <c r="S1612" s="196" t="s">
        <v>297</v>
      </c>
      <c r="T1612" s="197" t="s">
        <v>298</v>
      </c>
      <c r="U1612" s="159">
        <v>0</v>
      </c>
      <c r="V1612" s="159">
        <f t="shared" si="6"/>
        <v>0</v>
      </c>
      <c r="W1612" s="159"/>
      <c r="X1612" s="159" t="s">
        <v>355</v>
      </c>
      <c r="Y1612" s="159" t="s">
        <v>300</v>
      </c>
      <c r="Z1612" s="148"/>
      <c r="AA1612" s="148"/>
      <c r="AB1612" s="148"/>
      <c r="AC1612" s="148"/>
      <c r="AD1612" s="148"/>
      <c r="AE1612" s="148"/>
      <c r="AF1612" s="148"/>
      <c r="AG1612" s="148" t="s">
        <v>356</v>
      </c>
      <c r="AH1612" s="148"/>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ht="22.5" outlineLevel="1" x14ac:dyDescent="0.2">
      <c r="A1613" s="191">
        <v>354</v>
      </c>
      <c r="B1613" s="192" t="s">
        <v>2040</v>
      </c>
      <c r="C1613" s="203" t="s">
        <v>2039</v>
      </c>
      <c r="D1613" s="193" t="s">
        <v>506</v>
      </c>
      <c r="E1613" s="194">
        <v>8</v>
      </c>
      <c r="F1613" s="195"/>
      <c r="G1613" s="196">
        <f t="shared" si="0"/>
        <v>0</v>
      </c>
      <c r="H1613" s="195"/>
      <c r="I1613" s="196">
        <f t="shared" si="1"/>
        <v>0</v>
      </c>
      <c r="J1613" s="195"/>
      <c r="K1613" s="196">
        <f t="shared" si="2"/>
        <v>0</v>
      </c>
      <c r="L1613" s="196">
        <v>21</v>
      </c>
      <c r="M1613" s="196">
        <f t="shared" si="3"/>
        <v>0</v>
      </c>
      <c r="N1613" s="194">
        <v>0</v>
      </c>
      <c r="O1613" s="194">
        <f t="shared" si="4"/>
        <v>0</v>
      </c>
      <c r="P1613" s="194">
        <v>0</v>
      </c>
      <c r="Q1613" s="194">
        <f t="shared" si="5"/>
        <v>0</v>
      </c>
      <c r="R1613" s="196"/>
      <c r="S1613" s="196" t="s">
        <v>297</v>
      </c>
      <c r="T1613" s="197" t="s">
        <v>298</v>
      </c>
      <c r="U1613" s="159">
        <v>0</v>
      </c>
      <c r="V1613" s="159">
        <f t="shared" si="6"/>
        <v>0</v>
      </c>
      <c r="W1613" s="159"/>
      <c r="X1613" s="159" t="s">
        <v>355</v>
      </c>
      <c r="Y1613" s="159" t="s">
        <v>300</v>
      </c>
      <c r="Z1613" s="148"/>
      <c r="AA1613" s="148"/>
      <c r="AB1613" s="148"/>
      <c r="AC1613" s="148"/>
      <c r="AD1613" s="148"/>
      <c r="AE1613" s="148"/>
      <c r="AF1613" s="148"/>
      <c r="AG1613" s="148" t="s">
        <v>356</v>
      </c>
      <c r="AH1613" s="148"/>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ht="22.5" outlineLevel="1" x14ac:dyDescent="0.2">
      <c r="A1614" s="191">
        <v>355</v>
      </c>
      <c r="B1614" s="192" t="s">
        <v>2041</v>
      </c>
      <c r="C1614" s="203" t="s">
        <v>2042</v>
      </c>
      <c r="D1614" s="193" t="s">
        <v>506</v>
      </c>
      <c r="E1614" s="194">
        <v>2</v>
      </c>
      <c r="F1614" s="195"/>
      <c r="G1614" s="196">
        <f t="shared" si="0"/>
        <v>0</v>
      </c>
      <c r="H1614" s="195"/>
      <c r="I1614" s="196">
        <f t="shared" si="1"/>
        <v>0</v>
      </c>
      <c r="J1614" s="195"/>
      <c r="K1614" s="196">
        <f t="shared" si="2"/>
        <v>0</v>
      </c>
      <c r="L1614" s="196">
        <v>21</v>
      </c>
      <c r="M1614" s="196">
        <f t="shared" si="3"/>
        <v>0</v>
      </c>
      <c r="N1614" s="194">
        <v>0</v>
      </c>
      <c r="O1614" s="194">
        <f t="shared" si="4"/>
        <v>0</v>
      </c>
      <c r="P1614" s="194">
        <v>0</v>
      </c>
      <c r="Q1614" s="194">
        <f t="shared" si="5"/>
        <v>0</v>
      </c>
      <c r="R1614" s="196"/>
      <c r="S1614" s="196" t="s">
        <v>297</v>
      </c>
      <c r="T1614" s="197" t="s">
        <v>298</v>
      </c>
      <c r="U1614" s="159">
        <v>0</v>
      </c>
      <c r="V1614" s="159">
        <f t="shared" si="6"/>
        <v>0</v>
      </c>
      <c r="W1614" s="159"/>
      <c r="X1614" s="159" t="s">
        <v>355</v>
      </c>
      <c r="Y1614" s="159" t="s">
        <v>300</v>
      </c>
      <c r="Z1614" s="148"/>
      <c r="AA1614" s="148"/>
      <c r="AB1614" s="148"/>
      <c r="AC1614" s="148"/>
      <c r="AD1614" s="148"/>
      <c r="AE1614" s="148"/>
      <c r="AF1614" s="148"/>
      <c r="AG1614" s="148" t="s">
        <v>356</v>
      </c>
      <c r="AH1614" s="148"/>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ht="22.5" outlineLevel="1" x14ac:dyDescent="0.2">
      <c r="A1615" s="191">
        <v>356</v>
      </c>
      <c r="B1615" s="192" t="s">
        <v>2043</v>
      </c>
      <c r="C1615" s="203" t="s">
        <v>2044</v>
      </c>
      <c r="D1615" s="193" t="s">
        <v>506</v>
      </c>
      <c r="E1615" s="194">
        <v>1</v>
      </c>
      <c r="F1615" s="195"/>
      <c r="G1615" s="196">
        <f t="shared" si="0"/>
        <v>0</v>
      </c>
      <c r="H1615" s="195"/>
      <c r="I1615" s="196">
        <f t="shared" si="1"/>
        <v>0</v>
      </c>
      <c r="J1615" s="195"/>
      <c r="K1615" s="196">
        <f t="shared" si="2"/>
        <v>0</v>
      </c>
      <c r="L1615" s="196">
        <v>21</v>
      </c>
      <c r="M1615" s="196">
        <f t="shared" si="3"/>
        <v>0</v>
      </c>
      <c r="N1615" s="194">
        <v>0</v>
      </c>
      <c r="O1615" s="194">
        <f t="shared" si="4"/>
        <v>0</v>
      </c>
      <c r="P1615" s="194">
        <v>0</v>
      </c>
      <c r="Q1615" s="194">
        <f t="shared" si="5"/>
        <v>0</v>
      </c>
      <c r="R1615" s="196"/>
      <c r="S1615" s="196" t="s">
        <v>297</v>
      </c>
      <c r="T1615" s="197" t="s">
        <v>298</v>
      </c>
      <c r="U1615" s="159">
        <v>0</v>
      </c>
      <c r="V1615" s="159">
        <f t="shared" si="6"/>
        <v>0</v>
      </c>
      <c r="W1615" s="159"/>
      <c r="X1615" s="159" t="s">
        <v>355</v>
      </c>
      <c r="Y1615" s="159" t="s">
        <v>300</v>
      </c>
      <c r="Z1615" s="148"/>
      <c r="AA1615" s="148"/>
      <c r="AB1615" s="148"/>
      <c r="AC1615" s="148"/>
      <c r="AD1615" s="148"/>
      <c r="AE1615" s="148"/>
      <c r="AF1615" s="148"/>
      <c r="AG1615" s="148" t="s">
        <v>356</v>
      </c>
      <c r="AH1615" s="148"/>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ht="22.5" outlineLevel="1" x14ac:dyDescent="0.2">
      <c r="A1616" s="191">
        <v>357</v>
      </c>
      <c r="B1616" s="192" t="s">
        <v>2045</v>
      </c>
      <c r="C1616" s="203" t="s">
        <v>2039</v>
      </c>
      <c r="D1616" s="193" t="s">
        <v>506</v>
      </c>
      <c r="E1616" s="194">
        <v>3</v>
      </c>
      <c r="F1616" s="195"/>
      <c r="G1616" s="196">
        <f t="shared" si="0"/>
        <v>0</v>
      </c>
      <c r="H1616" s="195"/>
      <c r="I1616" s="196">
        <f t="shared" si="1"/>
        <v>0</v>
      </c>
      <c r="J1616" s="195"/>
      <c r="K1616" s="196">
        <f t="shared" si="2"/>
        <v>0</v>
      </c>
      <c r="L1616" s="196">
        <v>21</v>
      </c>
      <c r="M1616" s="196">
        <f t="shared" si="3"/>
        <v>0</v>
      </c>
      <c r="N1616" s="194">
        <v>0</v>
      </c>
      <c r="O1616" s="194">
        <f t="shared" si="4"/>
        <v>0</v>
      </c>
      <c r="P1616" s="194">
        <v>0</v>
      </c>
      <c r="Q1616" s="194">
        <f t="shared" si="5"/>
        <v>0</v>
      </c>
      <c r="R1616" s="196"/>
      <c r="S1616" s="196" t="s">
        <v>297</v>
      </c>
      <c r="T1616" s="197" t="s">
        <v>298</v>
      </c>
      <c r="U1616" s="159">
        <v>0</v>
      </c>
      <c r="V1616" s="159">
        <f t="shared" si="6"/>
        <v>0</v>
      </c>
      <c r="W1616" s="159"/>
      <c r="X1616" s="159" t="s">
        <v>355</v>
      </c>
      <c r="Y1616" s="159" t="s">
        <v>300</v>
      </c>
      <c r="Z1616" s="148"/>
      <c r="AA1616" s="148"/>
      <c r="AB1616" s="148"/>
      <c r="AC1616" s="148"/>
      <c r="AD1616" s="148"/>
      <c r="AE1616" s="148"/>
      <c r="AF1616" s="148"/>
      <c r="AG1616" s="148" t="s">
        <v>356</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ht="22.5" outlineLevel="1" x14ac:dyDescent="0.2">
      <c r="A1617" s="191">
        <v>358</v>
      </c>
      <c r="B1617" s="192" t="s">
        <v>2046</v>
      </c>
      <c r="C1617" s="203" t="s">
        <v>2039</v>
      </c>
      <c r="D1617" s="193" t="s">
        <v>506</v>
      </c>
      <c r="E1617" s="194">
        <v>7</v>
      </c>
      <c r="F1617" s="195"/>
      <c r="G1617" s="196">
        <f t="shared" si="0"/>
        <v>0</v>
      </c>
      <c r="H1617" s="195"/>
      <c r="I1617" s="196">
        <f t="shared" si="1"/>
        <v>0</v>
      </c>
      <c r="J1617" s="195"/>
      <c r="K1617" s="196">
        <f t="shared" si="2"/>
        <v>0</v>
      </c>
      <c r="L1617" s="196">
        <v>21</v>
      </c>
      <c r="M1617" s="196">
        <f t="shared" si="3"/>
        <v>0</v>
      </c>
      <c r="N1617" s="194">
        <v>0</v>
      </c>
      <c r="O1617" s="194">
        <f t="shared" si="4"/>
        <v>0</v>
      </c>
      <c r="P1617" s="194">
        <v>0</v>
      </c>
      <c r="Q1617" s="194">
        <f t="shared" si="5"/>
        <v>0</v>
      </c>
      <c r="R1617" s="196"/>
      <c r="S1617" s="196" t="s">
        <v>297</v>
      </c>
      <c r="T1617" s="197" t="s">
        <v>298</v>
      </c>
      <c r="U1617" s="159">
        <v>0</v>
      </c>
      <c r="V1617" s="159">
        <f t="shared" si="6"/>
        <v>0</v>
      </c>
      <c r="W1617" s="159"/>
      <c r="X1617" s="159" t="s">
        <v>355</v>
      </c>
      <c r="Y1617" s="159" t="s">
        <v>300</v>
      </c>
      <c r="Z1617" s="148"/>
      <c r="AA1617" s="148"/>
      <c r="AB1617" s="148"/>
      <c r="AC1617" s="148"/>
      <c r="AD1617" s="148"/>
      <c r="AE1617" s="148"/>
      <c r="AF1617" s="148"/>
      <c r="AG1617" s="148" t="s">
        <v>356</v>
      </c>
      <c r="AH1617" s="148"/>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ht="22.5" outlineLevel="1" x14ac:dyDescent="0.2">
      <c r="A1618" s="191">
        <v>359</v>
      </c>
      <c r="B1618" s="192" t="s">
        <v>2047</v>
      </c>
      <c r="C1618" s="203" t="s">
        <v>2039</v>
      </c>
      <c r="D1618" s="193" t="s">
        <v>506</v>
      </c>
      <c r="E1618" s="194">
        <v>2</v>
      </c>
      <c r="F1618" s="195"/>
      <c r="G1618" s="196">
        <f t="shared" si="0"/>
        <v>0</v>
      </c>
      <c r="H1618" s="195"/>
      <c r="I1618" s="196">
        <f t="shared" si="1"/>
        <v>0</v>
      </c>
      <c r="J1618" s="195"/>
      <c r="K1618" s="196">
        <f t="shared" si="2"/>
        <v>0</v>
      </c>
      <c r="L1618" s="196">
        <v>21</v>
      </c>
      <c r="M1618" s="196">
        <f t="shared" si="3"/>
        <v>0</v>
      </c>
      <c r="N1618" s="194">
        <v>0</v>
      </c>
      <c r="O1618" s="194">
        <f t="shared" si="4"/>
        <v>0</v>
      </c>
      <c r="P1618" s="194">
        <v>0</v>
      </c>
      <c r="Q1618" s="194">
        <f t="shared" si="5"/>
        <v>0</v>
      </c>
      <c r="R1618" s="196"/>
      <c r="S1618" s="196" t="s">
        <v>297</v>
      </c>
      <c r="T1618" s="197" t="s">
        <v>298</v>
      </c>
      <c r="U1618" s="159">
        <v>0</v>
      </c>
      <c r="V1618" s="159">
        <f t="shared" si="6"/>
        <v>0</v>
      </c>
      <c r="W1618" s="159"/>
      <c r="X1618" s="159" t="s">
        <v>355</v>
      </c>
      <c r="Y1618" s="159" t="s">
        <v>300</v>
      </c>
      <c r="Z1618" s="148"/>
      <c r="AA1618" s="148"/>
      <c r="AB1618" s="148"/>
      <c r="AC1618" s="148"/>
      <c r="AD1618" s="148"/>
      <c r="AE1618" s="148"/>
      <c r="AF1618" s="148"/>
      <c r="AG1618" s="148" t="s">
        <v>356</v>
      </c>
      <c r="AH1618" s="148"/>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ht="22.5" outlineLevel="1" x14ac:dyDescent="0.2">
      <c r="A1619" s="191">
        <v>360</v>
      </c>
      <c r="B1619" s="192" t="s">
        <v>2048</v>
      </c>
      <c r="C1619" s="203" t="s">
        <v>2049</v>
      </c>
      <c r="D1619" s="193" t="s">
        <v>506</v>
      </c>
      <c r="E1619" s="194">
        <v>1</v>
      </c>
      <c r="F1619" s="195"/>
      <c r="G1619" s="196">
        <f t="shared" si="0"/>
        <v>0</v>
      </c>
      <c r="H1619" s="195"/>
      <c r="I1619" s="196">
        <f t="shared" si="1"/>
        <v>0</v>
      </c>
      <c r="J1619" s="195"/>
      <c r="K1619" s="196">
        <f t="shared" si="2"/>
        <v>0</v>
      </c>
      <c r="L1619" s="196">
        <v>21</v>
      </c>
      <c r="M1619" s="196">
        <f t="shared" si="3"/>
        <v>0</v>
      </c>
      <c r="N1619" s="194">
        <v>0</v>
      </c>
      <c r="O1619" s="194">
        <f t="shared" si="4"/>
        <v>0</v>
      </c>
      <c r="P1619" s="194">
        <v>0</v>
      </c>
      <c r="Q1619" s="194">
        <f t="shared" si="5"/>
        <v>0</v>
      </c>
      <c r="R1619" s="196"/>
      <c r="S1619" s="196" t="s">
        <v>297</v>
      </c>
      <c r="T1619" s="197" t="s">
        <v>298</v>
      </c>
      <c r="U1619" s="159">
        <v>0</v>
      </c>
      <c r="V1619" s="159">
        <f t="shared" si="6"/>
        <v>0</v>
      </c>
      <c r="W1619" s="159"/>
      <c r="X1619" s="159" t="s">
        <v>355</v>
      </c>
      <c r="Y1619" s="159" t="s">
        <v>300</v>
      </c>
      <c r="Z1619" s="148"/>
      <c r="AA1619" s="148"/>
      <c r="AB1619" s="148"/>
      <c r="AC1619" s="148"/>
      <c r="AD1619" s="148"/>
      <c r="AE1619" s="148"/>
      <c r="AF1619" s="148"/>
      <c r="AG1619" s="148" t="s">
        <v>356</v>
      </c>
      <c r="AH1619" s="148"/>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ht="22.5" outlineLevel="1" x14ac:dyDescent="0.2">
      <c r="A1620" s="191">
        <v>361</v>
      </c>
      <c r="B1620" s="192" t="s">
        <v>2050</v>
      </c>
      <c r="C1620" s="203" t="s">
        <v>2051</v>
      </c>
      <c r="D1620" s="193" t="s">
        <v>506</v>
      </c>
      <c r="E1620" s="194">
        <v>1</v>
      </c>
      <c r="F1620" s="195"/>
      <c r="G1620" s="196">
        <f t="shared" si="0"/>
        <v>0</v>
      </c>
      <c r="H1620" s="195"/>
      <c r="I1620" s="196">
        <f t="shared" si="1"/>
        <v>0</v>
      </c>
      <c r="J1620" s="195"/>
      <c r="K1620" s="196">
        <f t="shared" si="2"/>
        <v>0</v>
      </c>
      <c r="L1620" s="196">
        <v>21</v>
      </c>
      <c r="M1620" s="196">
        <f t="shared" si="3"/>
        <v>0</v>
      </c>
      <c r="N1620" s="194">
        <v>0</v>
      </c>
      <c r="O1620" s="194">
        <f t="shared" si="4"/>
        <v>0</v>
      </c>
      <c r="P1620" s="194">
        <v>0</v>
      </c>
      <c r="Q1620" s="194">
        <f t="shared" si="5"/>
        <v>0</v>
      </c>
      <c r="R1620" s="196"/>
      <c r="S1620" s="196" t="s">
        <v>297</v>
      </c>
      <c r="T1620" s="197" t="s">
        <v>298</v>
      </c>
      <c r="U1620" s="159">
        <v>0</v>
      </c>
      <c r="V1620" s="159">
        <f t="shared" si="6"/>
        <v>0</v>
      </c>
      <c r="W1620" s="159"/>
      <c r="X1620" s="159" t="s">
        <v>355</v>
      </c>
      <c r="Y1620" s="159" t="s">
        <v>300</v>
      </c>
      <c r="Z1620" s="148"/>
      <c r="AA1620" s="148"/>
      <c r="AB1620" s="148"/>
      <c r="AC1620" s="148"/>
      <c r="AD1620" s="148"/>
      <c r="AE1620" s="148"/>
      <c r="AF1620" s="148"/>
      <c r="AG1620" s="148" t="s">
        <v>356</v>
      </c>
      <c r="AH1620" s="148"/>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ht="22.5" outlineLevel="1" x14ac:dyDescent="0.2">
      <c r="A1621" s="191">
        <v>362</v>
      </c>
      <c r="B1621" s="192" t="s">
        <v>2052</v>
      </c>
      <c r="C1621" s="203" t="s">
        <v>2053</v>
      </c>
      <c r="D1621" s="193" t="s">
        <v>506</v>
      </c>
      <c r="E1621" s="194">
        <v>1</v>
      </c>
      <c r="F1621" s="195"/>
      <c r="G1621" s="196">
        <f t="shared" si="0"/>
        <v>0</v>
      </c>
      <c r="H1621" s="195"/>
      <c r="I1621" s="196">
        <f t="shared" si="1"/>
        <v>0</v>
      </c>
      <c r="J1621" s="195"/>
      <c r="K1621" s="196">
        <f t="shared" si="2"/>
        <v>0</v>
      </c>
      <c r="L1621" s="196">
        <v>21</v>
      </c>
      <c r="M1621" s="196">
        <f t="shared" si="3"/>
        <v>0</v>
      </c>
      <c r="N1621" s="194">
        <v>0</v>
      </c>
      <c r="O1621" s="194">
        <f t="shared" si="4"/>
        <v>0</v>
      </c>
      <c r="P1621" s="194">
        <v>0</v>
      </c>
      <c r="Q1621" s="194">
        <f t="shared" si="5"/>
        <v>0</v>
      </c>
      <c r="R1621" s="196"/>
      <c r="S1621" s="196" t="s">
        <v>297</v>
      </c>
      <c r="T1621" s="197" t="s">
        <v>298</v>
      </c>
      <c r="U1621" s="159">
        <v>0</v>
      </c>
      <c r="V1621" s="159">
        <f t="shared" si="6"/>
        <v>0</v>
      </c>
      <c r="W1621" s="159"/>
      <c r="X1621" s="159" t="s">
        <v>355</v>
      </c>
      <c r="Y1621" s="159" t="s">
        <v>300</v>
      </c>
      <c r="Z1621" s="148"/>
      <c r="AA1621" s="148"/>
      <c r="AB1621" s="148"/>
      <c r="AC1621" s="148"/>
      <c r="AD1621" s="148"/>
      <c r="AE1621" s="148"/>
      <c r="AF1621" s="148"/>
      <c r="AG1621" s="148" t="s">
        <v>356</v>
      </c>
      <c r="AH1621" s="148"/>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ht="22.5" outlineLevel="1" x14ac:dyDescent="0.2">
      <c r="A1622" s="191">
        <v>363</v>
      </c>
      <c r="B1622" s="192" t="s">
        <v>2054</v>
      </c>
      <c r="C1622" s="203" t="s">
        <v>2055</v>
      </c>
      <c r="D1622" s="193" t="s">
        <v>506</v>
      </c>
      <c r="E1622" s="194">
        <v>5</v>
      </c>
      <c r="F1622" s="195"/>
      <c r="G1622" s="196">
        <f t="shared" si="0"/>
        <v>0</v>
      </c>
      <c r="H1622" s="195"/>
      <c r="I1622" s="196">
        <f t="shared" si="1"/>
        <v>0</v>
      </c>
      <c r="J1622" s="195"/>
      <c r="K1622" s="196">
        <f t="shared" si="2"/>
        <v>0</v>
      </c>
      <c r="L1622" s="196">
        <v>21</v>
      </c>
      <c r="M1622" s="196">
        <f t="shared" si="3"/>
        <v>0</v>
      </c>
      <c r="N1622" s="194">
        <v>0</v>
      </c>
      <c r="O1622" s="194">
        <f t="shared" si="4"/>
        <v>0</v>
      </c>
      <c r="P1622" s="194">
        <v>0</v>
      </c>
      <c r="Q1622" s="194">
        <f t="shared" si="5"/>
        <v>0</v>
      </c>
      <c r="R1622" s="196"/>
      <c r="S1622" s="196" t="s">
        <v>297</v>
      </c>
      <c r="T1622" s="197" t="s">
        <v>298</v>
      </c>
      <c r="U1622" s="159">
        <v>0</v>
      </c>
      <c r="V1622" s="159">
        <f t="shared" si="6"/>
        <v>0</v>
      </c>
      <c r="W1622" s="159"/>
      <c r="X1622" s="159" t="s">
        <v>355</v>
      </c>
      <c r="Y1622" s="159" t="s">
        <v>300</v>
      </c>
      <c r="Z1622" s="148"/>
      <c r="AA1622" s="148"/>
      <c r="AB1622" s="148"/>
      <c r="AC1622" s="148"/>
      <c r="AD1622" s="148"/>
      <c r="AE1622" s="148"/>
      <c r="AF1622" s="148"/>
      <c r="AG1622" s="148" t="s">
        <v>356</v>
      </c>
      <c r="AH1622" s="148"/>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ht="22.5" outlineLevel="1" x14ac:dyDescent="0.2">
      <c r="A1623" s="191">
        <v>364</v>
      </c>
      <c r="B1623" s="192" t="s">
        <v>2056</v>
      </c>
      <c r="C1623" s="203" t="s">
        <v>2057</v>
      </c>
      <c r="D1623" s="193" t="s">
        <v>506</v>
      </c>
      <c r="E1623" s="194">
        <v>1</v>
      </c>
      <c r="F1623" s="195"/>
      <c r="G1623" s="196">
        <f t="shared" si="0"/>
        <v>0</v>
      </c>
      <c r="H1623" s="195"/>
      <c r="I1623" s="196">
        <f t="shared" si="1"/>
        <v>0</v>
      </c>
      <c r="J1623" s="195"/>
      <c r="K1623" s="196">
        <f t="shared" si="2"/>
        <v>0</v>
      </c>
      <c r="L1623" s="196">
        <v>21</v>
      </c>
      <c r="M1623" s="196">
        <f t="shared" si="3"/>
        <v>0</v>
      </c>
      <c r="N1623" s="194">
        <v>0</v>
      </c>
      <c r="O1623" s="194">
        <f t="shared" si="4"/>
        <v>0</v>
      </c>
      <c r="P1623" s="194">
        <v>0</v>
      </c>
      <c r="Q1623" s="194">
        <f t="shared" si="5"/>
        <v>0</v>
      </c>
      <c r="R1623" s="196"/>
      <c r="S1623" s="196" t="s">
        <v>297</v>
      </c>
      <c r="T1623" s="197" t="s">
        <v>298</v>
      </c>
      <c r="U1623" s="159">
        <v>0</v>
      </c>
      <c r="V1623" s="159">
        <f t="shared" si="6"/>
        <v>0</v>
      </c>
      <c r="W1623" s="159"/>
      <c r="X1623" s="159" t="s">
        <v>355</v>
      </c>
      <c r="Y1623" s="159" t="s">
        <v>300</v>
      </c>
      <c r="Z1623" s="148"/>
      <c r="AA1623" s="148"/>
      <c r="AB1623" s="148"/>
      <c r="AC1623" s="148"/>
      <c r="AD1623" s="148"/>
      <c r="AE1623" s="148"/>
      <c r="AF1623" s="148"/>
      <c r="AG1623" s="148" t="s">
        <v>356</v>
      </c>
      <c r="AH1623" s="148"/>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ht="22.5" outlineLevel="1" x14ac:dyDescent="0.2">
      <c r="A1624" s="191">
        <v>365</v>
      </c>
      <c r="B1624" s="192" t="s">
        <v>2058</v>
      </c>
      <c r="C1624" s="203" t="s">
        <v>2059</v>
      </c>
      <c r="D1624" s="193" t="s">
        <v>506</v>
      </c>
      <c r="E1624" s="194">
        <v>2</v>
      </c>
      <c r="F1624" s="195"/>
      <c r="G1624" s="196">
        <f t="shared" si="0"/>
        <v>0</v>
      </c>
      <c r="H1624" s="195"/>
      <c r="I1624" s="196">
        <f t="shared" si="1"/>
        <v>0</v>
      </c>
      <c r="J1624" s="195"/>
      <c r="K1624" s="196">
        <f t="shared" si="2"/>
        <v>0</v>
      </c>
      <c r="L1624" s="196">
        <v>21</v>
      </c>
      <c r="M1624" s="196">
        <f t="shared" si="3"/>
        <v>0</v>
      </c>
      <c r="N1624" s="194">
        <v>0</v>
      </c>
      <c r="O1624" s="194">
        <f t="shared" si="4"/>
        <v>0</v>
      </c>
      <c r="P1624" s="194">
        <v>0</v>
      </c>
      <c r="Q1624" s="194">
        <f t="shared" si="5"/>
        <v>0</v>
      </c>
      <c r="R1624" s="196"/>
      <c r="S1624" s="196" t="s">
        <v>297</v>
      </c>
      <c r="T1624" s="197" t="s">
        <v>298</v>
      </c>
      <c r="U1624" s="159">
        <v>0</v>
      </c>
      <c r="V1624" s="159">
        <f t="shared" si="6"/>
        <v>0</v>
      </c>
      <c r="W1624" s="159"/>
      <c r="X1624" s="159" t="s">
        <v>355</v>
      </c>
      <c r="Y1624" s="159" t="s">
        <v>300</v>
      </c>
      <c r="Z1624" s="148"/>
      <c r="AA1624" s="148"/>
      <c r="AB1624" s="148"/>
      <c r="AC1624" s="148"/>
      <c r="AD1624" s="148"/>
      <c r="AE1624" s="148"/>
      <c r="AF1624" s="148"/>
      <c r="AG1624" s="148" t="s">
        <v>356</v>
      </c>
      <c r="AH1624" s="148"/>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ht="22.5" outlineLevel="1" x14ac:dyDescent="0.2">
      <c r="A1625" s="191">
        <v>366</v>
      </c>
      <c r="B1625" s="192" t="s">
        <v>2060</v>
      </c>
      <c r="C1625" s="203" t="s">
        <v>2061</v>
      </c>
      <c r="D1625" s="193" t="s">
        <v>506</v>
      </c>
      <c r="E1625" s="194">
        <v>1</v>
      </c>
      <c r="F1625" s="195"/>
      <c r="G1625" s="196">
        <f t="shared" si="0"/>
        <v>0</v>
      </c>
      <c r="H1625" s="195"/>
      <c r="I1625" s="196">
        <f t="shared" si="1"/>
        <v>0</v>
      </c>
      <c r="J1625" s="195"/>
      <c r="K1625" s="196">
        <f t="shared" si="2"/>
        <v>0</v>
      </c>
      <c r="L1625" s="196">
        <v>21</v>
      </c>
      <c r="M1625" s="196">
        <f t="shared" si="3"/>
        <v>0</v>
      </c>
      <c r="N1625" s="194">
        <v>0</v>
      </c>
      <c r="O1625" s="194">
        <f t="shared" si="4"/>
        <v>0</v>
      </c>
      <c r="P1625" s="194">
        <v>0</v>
      </c>
      <c r="Q1625" s="194">
        <f t="shared" si="5"/>
        <v>0</v>
      </c>
      <c r="R1625" s="196"/>
      <c r="S1625" s="196" t="s">
        <v>297</v>
      </c>
      <c r="T1625" s="197" t="s">
        <v>298</v>
      </c>
      <c r="U1625" s="159">
        <v>0</v>
      </c>
      <c r="V1625" s="159">
        <f t="shared" si="6"/>
        <v>0</v>
      </c>
      <c r="W1625" s="159"/>
      <c r="X1625" s="159" t="s">
        <v>355</v>
      </c>
      <c r="Y1625" s="159" t="s">
        <v>300</v>
      </c>
      <c r="Z1625" s="148"/>
      <c r="AA1625" s="148"/>
      <c r="AB1625" s="148"/>
      <c r="AC1625" s="148"/>
      <c r="AD1625" s="148"/>
      <c r="AE1625" s="148"/>
      <c r="AF1625" s="148"/>
      <c r="AG1625" s="148" t="s">
        <v>356</v>
      </c>
      <c r="AH1625" s="148"/>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ht="22.5" outlineLevel="1" x14ac:dyDescent="0.2">
      <c r="A1626" s="191">
        <v>367</v>
      </c>
      <c r="B1626" s="192" t="s">
        <v>2062</v>
      </c>
      <c r="C1626" s="203" t="s">
        <v>2061</v>
      </c>
      <c r="D1626" s="193" t="s">
        <v>506</v>
      </c>
      <c r="E1626" s="194">
        <v>1</v>
      </c>
      <c r="F1626" s="195"/>
      <c r="G1626" s="196">
        <f t="shared" si="0"/>
        <v>0</v>
      </c>
      <c r="H1626" s="195"/>
      <c r="I1626" s="196">
        <f t="shared" si="1"/>
        <v>0</v>
      </c>
      <c r="J1626" s="195"/>
      <c r="K1626" s="196">
        <f t="shared" si="2"/>
        <v>0</v>
      </c>
      <c r="L1626" s="196">
        <v>21</v>
      </c>
      <c r="M1626" s="196">
        <f t="shared" si="3"/>
        <v>0</v>
      </c>
      <c r="N1626" s="194">
        <v>0</v>
      </c>
      <c r="O1626" s="194">
        <f t="shared" si="4"/>
        <v>0</v>
      </c>
      <c r="P1626" s="194">
        <v>0</v>
      </c>
      <c r="Q1626" s="194">
        <f t="shared" si="5"/>
        <v>0</v>
      </c>
      <c r="R1626" s="196"/>
      <c r="S1626" s="196" t="s">
        <v>297</v>
      </c>
      <c r="T1626" s="197" t="s">
        <v>298</v>
      </c>
      <c r="U1626" s="159">
        <v>0</v>
      </c>
      <c r="V1626" s="159">
        <f t="shared" si="6"/>
        <v>0</v>
      </c>
      <c r="W1626" s="159"/>
      <c r="X1626" s="159" t="s">
        <v>355</v>
      </c>
      <c r="Y1626" s="159" t="s">
        <v>300</v>
      </c>
      <c r="Z1626" s="148"/>
      <c r="AA1626" s="148"/>
      <c r="AB1626" s="148"/>
      <c r="AC1626" s="148"/>
      <c r="AD1626" s="148"/>
      <c r="AE1626" s="148"/>
      <c r="AF1626" s="148"/>
      <c r="AG1626" s="148" t="s">
        <v>356</v>
      </c>
      <c r="AH1626" s="148"/>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ht="22.5" outlineLevel="1" x14ac:dyDescent="0.2">
      <c r="A1627" s="191">
        <v>368</v>
      </c>
      <c r="B1627" s="192" t="s">
        <v>2063</v>
      </c>
      <c r="C1627" s="203" t="s">
        <v>2064</v>
      </c>
      <c r="D1627" s="193" t="s">
        <v>506</v>
      </c>
      <c r="E1627" s="194">
        <v>2</v>
      </c>
      <c r="F1627" s="195"/>
      <c r="G1627" s="196">
        <f t="shared" si="0"/>
        <v>0</v>
      </c>
      <c r="H1627" s="195"/>
      <c r="I1627" s="196">
        <f t="shared" si="1"/>
        <v>0</v>
      </c>
      <c r="J1627" s="195"/>
      <c r="K1627" s="196">
        <f t="shared" si="2"/>
        <v>0</v>
      </c>
      <c r="L1627" s="196">
        <v>21</v>
      </c>
      <c r="M1627" s="196">
        <f t="shared" si="3"/>
        <v>0</v>
      </c>
      <c r="N1627" s="194">
        <v>0</v>
      </c>
      <c r="O1627" s="194">
        <f t="shared" si="4"/>
        <v>0</v>
      </c>
      <c r="P1627" s="194">
        <v>0</v>
      </c>
      <c r="Q1627" s="194">
        <f t="shared" si="5"/>
        <v>0</v>
      </c>
      <c r="R1627" s="196"/>
      <c r="S1627" s="196" t="s">
        <v>297</v>
      </c>
      <c r="T1627" s="197" t="s">
        <v>298</v>
      </c>
      <c r="U1627" s="159">
        <v>0</v>
      </c>
      <c r="V1627" s="159">
        <f t="shared" si="6"/>
        <v>0</v>
      </c>
      <c r="W1627" s="159"/>
      <c r="X1627" s="159" t="s">
        <v>355</v>
      </c>
      <c r="Y1627" s="159" t="s">
        <v>300</v>
      </c>
      <c r="Z1627" s="148"/>
      <c r="AA1627" s="148"/>
      <c r="AB1627" s="148"/>
      <c r="AC1627" s="148"/>
      <c r="AD1627" s="148"/>
      <c r="AE1627" s="148"/>
      <c r="AF1627" s="148"/>
      <c r="AG1627" s="148" t="s">
        <v>356</v>
      </c>
      <c r="AH1627" s="148"/>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ht="22.5" outlineLevel="1" x14ac:dyDescent="0.2">
      <c r="A1628" s="191">
        <v>369</v>
      </c>
      <c r="B1628" s="192" t="s">
        <v>2065</v>
      </c>
      <c r="C1628" s="203" t="s">
        <v>2066</v>
      </c>
      <c r="D1628" s="193" t="s">
        <v>506</v>
      </c>
      <c r="E1628" s="194">
        <v>7</v>
      </c>
      <c r="F1628" s="195"/>
      <c r="G1628" s="196">
        <f t="shared" si="0"/>
        <v>0</v>
      </c>
      <c r="H1628" s="195"/>
      <c r="I1628" s="196">
        <f t="shared" si="1"/>
        <v>0</v>
      </c>
      <c r="J1628" s="195"/>
      <c r="K1628" s="196">
        <f t="shared" si="2"/>
        <v>0</v>
      </c>
      <c r="L1628" s="196">
        <v>21</v>
      </c>
      <c r="M1628" s="196">
        <f t="shared" si="3"/>
        <v>0</v>
      </c>
      <c r="N1628" s="194">
        <v>0</v>
      </c>
      <c r="O1628" s="194">
        <f t="shared" si="4"/>
        <v>0</v>
      </c>
      <c r="P1628" s="194">
        <v>0</v>
      </c>
      <c r="Q1628" s="194">
        <f t="shared" si="5"/>
        <v>0</v>
      </c>
      <c r="R1628" s="196"/>
      <c r="S1628" s="196" t="s">
        <v>297</v>
      </c>
      <c r="T1628" s="197" t="s">
        <v>298</v>
      </c>
      <c r="U1628" s="159">
        <v>0</v>
      </c>
      <c r="V1628" s="159">
        <f t="shared" si="6"/>
        <v>0</v>
      </c>
      <c r="W1628" s="159"/>
      <c r="X1628" s="159" t="s">
        <v>355</v>
      </c>
      <c r="Y1628" s="159" t="s">
        <v>300</v>
      </c>
      <c r="Z1628" s="148"/>
      <c r="AA1628" s="148"/>
      <c r="AB1628" s="148"/>
      <c r="AC1628" s="148"/>
      <c r="AD1628" s="148"/>
      <c r="AE1628" s="148"/>
      <c r="AF1628" s="148"/>
      <c r="AG1628" s="148" t="s">
        <v>356</v>
      </c>
      <c r="AH1628" s="148"/>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ht="22.5" outlineLevel="1" x14ac:dyDescent="0.2">
      <c r="A1629" s="191">
        <v>370</v>
      </c>
      <c r="B1629" s="192" t="s">
        <v>2067</v>
      </c>
      <c r="C1629" s="203" t="s">
        <v>2066</v>
      </c>
      <c r="D1629" s="193" t="s">
        <v>506</v>
      </c>
      <c r="E1629" s="194">
        <v>7</v>
      </c>
      <c r="F1629" s="195"/>
      <c r="G1629" s="196">
        <f t="shared" si="0"/>
        <v>0</v>
      </c>
      <c r="H1629" s="195"/>
      <c r="I1629" s="196">
        <f t="shared" si="1"/>
        <v>0</v>
      </c>
      <c r="J1629" s="195"/>
      <c r="K1629" s="196">
        <f t="shared" si="2"/>
        <v>0</v>
      </c>
      <c r="L1629" s="196">
        <v>21</v>
      </c>
      <c r="M1629" s="196">
        <f t="shared" si="3"/>
        <v>0</v>
      </c>
      <c r="N1629" s="194">
        <v>0</v>
      </c>
      <c r="O1629" s="194">
        <f t="shared" si="4"/>
        <v>0</v>
      </c>
      <c r="P1629" s="194">
        <v>0</v>
      </c>
      <c r="Q1629" s="194">
        <f t="shared" si="5"/>
        <v>0</v>
      </c>
      <c r="R1629" s="196"/>
      <c r="S1629" s="196" t="s">
        <v>297</v>
      </c>
      <c r="T1629" s="197" t="s">
        <v>298</v>
      </c>
      <c r="U1629" s="159">
        <v>0</v>
      </c>
      <c r="V1629" s="159">
        <f t="shared" si="6"/>
        <v>0</v>
      </c>
      <c r="W1629" s="159"/>
      <c r="X1629" s="159" t="s">
        <v>355</v>
      </c>
      <c r="Y1629" s="159" t="s">
        <v>300</v>
      </c>
      <c r="Z1629" s="148"/>
      <c r="AA1629" s="148"/>
      <c r="AB1629" s="148"/>
      <c r="AC1629" s="148"/>
      <c r="AD1629" s="148"/>
      <c r="AE1629" s="148"/>
      <c r="AF1629" s="148"/>
      <c r="AG1629" s="148" t="s">
        <v>356</v>
      </c>
      <c r="AH1629" s="148"/>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ht="22.5" outlineLevel="1" x14ac:dyDescent="0.2">
      <c r="A1630" s="191">
        <v>371</v>
      </c>
      <c r="B1630" s="192" t="s">
        <v>2068</v>
      </c>
      <c r="C1630" s="203" t="s">
        <v>2069</v>
      </c>
      <c r="D1630" s="193" t="s">
        <v>506</v>
      </c>
      <c r="E1630" s="194">
        <v>4</v>
      </c>
      <c r="F1630" s="195"/>
      <c r="G1630" s="196">
        <f t="shared" si="0"/>
        <v>0</v>
      </c>
      <c r="H1630" s="195"/>
      <c r="I1630" s="196">
        <f t="shared" si="1"/>
        <v>0</v>
      </c>
      <c r="J1630" s="195"/>
      <c r="K1630" s="196">
        <f t="shared" si="2"/>
        <v>0</v>
      </c>
      <c r="L1630" s="196">
        <v>21</v>
      </c>
      <c r="M1630" s="196">
        <f t="shared" si="3"/>
        <v>0</v>
      </c>
      <c r="N1630" s="194">
        <v>0</v>
      </c>
      <c r="O1630" s="194">
        <f t="shared" si="4"/>
        <v>0</v>
      </c>
      <c r="P1630" s="194">
        <v>0</v>
      </c>
      <c r="Q1630" s="194">
        <f t="shared" si="5"/>
        <v>0</v>
      </c>
      <c r="R1630" s="196"/>
      <c r="S1630" s="196" t="s">
        <v>297</v>
      </c>
      <c r="T1630" s="197" t="s">
        <v>298</v>
      </c>
      <c r="U1630" s="159">
        <v>0</v>
      </c>
      <c r="V1630" s="159">
        <f t="shared" si="6"/>
        <v>0</v>
      </c>
      <c r="W1630" s="159"/>
      <c r="X1630" s="159" t="s">
        <v>355</v>
      </c>
      <c r="Y1630" s="159" t="s">
        <v>300</v>
      </c>
      <c r="Z1630" s="148"/>
      <c r="AA1630" s="148"/>
      <c r="AB1630" s="148"/>
      <c r="AC1630" s="148"/>
      <c r="AD1630" s="148"/>
      <c r="AE1630" s="148"/>
      <c r="AF1630" s="148"/>
      <c r="AG1630" s="148" t="s">
        <v>356</v>
      </c>
      <c r="AH1630" s="148"/>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ht="22.5" outlineLevel="1" x14ac:dyDescent="0.2">
      <c r="A1631" s="191">
        <v>372</v>
      </c>
      <c r="B1631" s="192" t="s">
        <v>2070</v>
      </c>
      <c r="C1631" s="203" t="s">
        <v>2069</v>
      </c>
      <c r="D1631" s="193" t="s">
        <v>506</v>
      </c>
      <c r="E1631" s="194">
        <v>3</v>
      </c>
      <c r="F1631" s="195"/>
      <c r="G1631" s="196">
        <f t="shared" si="0"/>
        <v>0</v>
      </c>
      <c r="H1631" s="195"/>
      <c r="I1631" s="196">
        <f t="shared" si="1"/>
        <v>0</v>
      </c>
      <c r="J1631" s="195"/>
      <c r="K1631" s="196">
        <f t="shared" si="2"/>
        <v>0</v>
      </c>
      <c r="L1631" s="196">
        <v>21</v>
      </c>
      <c r="M1631" s="196">
        <f t="shared" si="3"/>
        <v>0</v>
      </c>
      <c r="N1631" s="194">
        <v>0</v>
      </c>
      <c r="O1631" s="194">
        <f t="shared" si="4"/>
        <v>0</v>
      </c>
      <c r="P1631" s="194">
        <v>0</v>
      </c>
      <c r="Q1631" s="194">
        <f t="shared" si="5"/>
        <v>0</v>
      </c>
      <c r="R1631" s="196"/>
      <c r="S1631" s="196" t="s">
        <v>297</v>
      </c>
      <c r="T1631" s="197" t="s">
        <v>298</v>
      </c>
      <c r="U1631" s="159">
        <v>0</v>
      </c>
      <c r="V1631" s="159">
        <f t="shared" si="6"/>
        <v>0</v>
      </c>
      <c r="W1631" s="159"/>
      <c r="X1631" s="159" t="s">
        <v>355</v>
      </c>
      <c r="Y1631" s="159" t="s">
        <v>300</v>
      </c>
      <c r="Z1631" s="148"/>
      <c r="AA1631" s="148"/>
      <c r="AB1631" s="148"/>
      <c r="AC1631" s="148"/>
      <c r="AD1631" s="148"/>
      <c r="AE1631" s="148"/>
      <c r="AF1631" s="148"/>
      <c r="AG1631" s="148" t="s">
        <v>356</v>
      </c>
      <c r="AH1631" s="148"/>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72">
        <v>373</v>
      </c>
      <c r="B1632" s="173" t="s">
        <v>2071</v>
      </c>
      <c r="C1632" s="181" t="s">
        <v>2072</v>
      </c>
      <c r="D1632" s="174" t="s">
        <v>506</v>
      </c>
      <c r="E1632" s="175">
        <v>0</v>
      </c>
      <c r="F1632" s="176"/>
      <c r="G1632" s="177">
        <f t="shared" si="0"/>
        <v>0</v>
      </c>
      <c r="H1632" s="176"/>
      <c r="I1632" s="177">
        <f t="shared" si="1"/>
        <v>0</v>
      </c>
      <c r="J1632" s="176"/>
      <c r="K1632" s="177">
        <f t="shared" si="2"/>
        <v>0</v>
      </c>
      <c r="L1632" s="177">
        <v>21</v>
      </c>
      <c r="M1632" s="177">
        <f t="shared" si="3"/>
        <v>0</v>
      </c>
      <c r="N1632" s="175">
        <v>0</v>
      </c>
      <c r="O1632" s="175">
        <f t="shared" si="4"/>
        <v>0</v>
      </c>
      <c r="P1632" s="175">
        <v>0</v>
      </c>
      <c r="Q1632" s="175">
        <f t="shared" si="5"/>
        <v>0</v>
      </c>
      <c r="R1632" s="177"/>
      <c r="S1632" s="177" t="s">
        <v>297</v>
      </c>
      <c r="T1632" s="178" t="s">
        <v>298</v>
      </c>
      <c r="U1632" s="159">
        <v>0</v>
      </c>
      <c r="V1632" s="159">
        <f t="shared" si="6"/>
        <v>0</v>
      </c>
      <c r="W1632" s="159"/>
      <c r="X1632" s="159" t="s">
        <v>355</v>
      </c>
      <c r="Y1632" s="159" t="s">
        <v>300</v>
      </c>
      <c r="Z1632" s="148"/>
      <c r="AA1632" s="148"/>
      <c r="AB1632" s="148"/>
      <c r="AC1632" s="148"/>
      <c r="AD1632" s="148"/>
      <c r="AE1632" s="148"/>
      <c r="AF1632" s="148"/>
      <c r="AG1632" s="148" t="s">
        <v>356</v>
      </c>
      <c r="AH1632" s="148"/>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2" x14ac:dyDescent="0.2">
      <c r="A1633" s="155"/>
      <c r="B1633" s="156"/>
      <c r="C1633" s="262" t="s">
        <v>2073</v>
      </c>
      <c r="D1633" s="263"/>
      <c r="E1633" s="263"/>
      <c r="F1633" s="263"/>
      <c r="G1633" s="263"/>
      <c r="H1633" s="159"/>
      <c r="I1633" s="159"/>
      <c r="J1633" s="159"/>
      <c r="K1633" s="159"/>
      <c r="L1633" s="159"/>
      <c r="M1633" s="159"/>
      <c r="N1633" s="158"/>
      <c r="O1633" s="158"/>
      <c r="P1633" s="158"/>
      <c r="Q1633" s="158"/>
      <c r="R1633" s="159"/>
      <c r="S1633" s="159"/>
      <c r="T1633" s="159"/>
      <c r="U1633" s="159"/>
      <c r="V1633" s="159"/>
      <c r="W1633" s="159"/>
      <c r="X1633" s="159"/>
      <c r="Y1633" s="159"/>
      <c r="Z1633" s="148"/>
      <c r="AA1633" s="148"/>
      <c r="AB1633" s="148"/>
      <c r="AC1633" s="148"/>
      <c r="AD1633" s="148"/>
      <c r="AE1633" s="148"/>
      <c r="AF1633" s="148"/>
      <c r="AG1633" s="148" t="s">
        <v>303</v>
      </c>
      <c r="AH1633" s="148"/>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72">
        <v>374</v>
      </c>
      <c r="B1634" s="173" t="s">
        <v>2074</v>
      </c>
      <c r="C1634" s="181" t="s">
        <v>2075</v>
      </c>
      <c r="D1634" s="174" t="s">
        <v>506</v>
      </c>
      <c r="E1634" s="175">
        <v>0</v>
      </c>
      <c r="F1634" s="176"/>
      <c r="G1634" s="177">
        <f>ROUND(E1634*F1634,2)</f>
        <v>0</v>
      </c>
      <c r="H1634" s="176"/>
      <c r="I1634" s="177">
        <f>ROUND(E1634*H1634,2)</f>
        <v>0</v>
      </c>
      <c r="J1634" s="176"/>
      <c r="K1634" s="177">
        <f>ROUND(E1634*J1634,2)</f>
        <v>0</v>
      </c>
      <c r="L1634" s="177">
        <v>21</v>
      </c>
      <c r="M1634" s="177">
        <f>G1634*(1+L1634/100)</f>
        <v>0</v>
      </c>
      <c r="N1634" s="175">
        <v>0</v>
      </c>
      <c r="O1634" s="175">
        <f>ROUND(E1634*N1634,2)</f>
        <v>0</v>
      </c>
      <c r="P1634" s="175">
        <v>0</v>
      </c>
      <c r="Q1634" s="175">
        <f>ROUND(E1634*P1634,2)</f>
        <v>0</v>
      </c>
      <c r="R1634" s="177"/>
      <c r="S1634" s="177" t="s">
        <v>297</v>
      </c>
      <c r="T1634" s="178" t="s">
        <v>298</v>
      </c>
      <c r="U1634" s="159">
        <v>0</v>
      </c>
      <c r="V1634" s="159">
        <f>ROUND(E1634*U1634,2)</f>
        <v>0</v>
      </c>
      <c r="W1634" s="159"/>
      <c r="X1634" s="159" t="s">
        <v>355</v>
      </c>
      <c r="Y1634" s="159" t="s">
        <v>300</v>
      </c>
      <c r="Z1634" s="148"/>
      <c r="AA1634" s="148"/>
      <c r="AB1634" s="148"/>
      <c r="AC1634" s="148"/>
      <c r="AD1634" s="148"/>
      <c r="AE1634" s="148"/>
      <c r="AF1634" s="148"/>
      <c r="AG1634" s="148" t="s">
        <v>356</v>
      </c>
      <c r="AH1634" s="148"/>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2" x14ac:dyDescent="0.2">
      <c r="A1635" s="155"/>
      <c r="B1635" s="156"/>
      <c r="C1635" s="262" t="s">
        <v>2073</v>
      </c>
      <c r="D1635" s="263"/>
      <c r="E1635" s="263"/>
      <c r="F1635" s="263"/>
      <c r="G1635" s="263"/>
      <c r="H1635" s="159"/>
      <c r="I1635" s="159"/>
      <c r="J1635" s="159"/>
      <c r="K1635" s="159"/>
      <c r="L1635" s="159"/>
      <c r="M1635" s="159"/>
      <c r="N1635" s="158"/>
      <c r="O1635" s="158"/>
      <c r="P1635" s="158"/>
      <c r="Q1635" s="158"/>
      <c r="R1635" s="159"/>
      <c r="S1635" s="159"/>
      <c r="T1635" s="159"/>
      <c r="U1635" s="159"/>
      <c r="V1635" s="159"/>
      <c r="W1635" s="159"/>
      <c r="X1635" s="159"/>
      <c r="Y1635" s="159"/>
      <c r="Z1635" s="148"/>
      <c r="AA1635" s="148"/>
      <c r="AB1635" s="148"/>
      <c r="AC1635" s="148"/>
      <c r="AD1635" s="148"/>
      <c r="AE1635" s="148"/>
      <c r="AF1635" s="148"/>
      <c r="AG1635" s="148" t="s">
        <v>303</v>
      </c>
      <c r="AH1635" s="148"/>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72">
        <v>375</v>
      </c>
      <c r="B1636" s="173" t="s">
        <v>2076</v>
      </c>
      <c r="C1636" s="181" t="s">
        <v>2077</v>
      </c>
      <c r="D1636" s="174" t="s">
        <v>506</v>
      </c>
      <c r="E1636" s="175">
        <v>0</v>
      </c>
      <c r="F1636" s="176"/>
      <c r="G1636" s="177">
        <f>ROUND(E1636*F1636,2)</f>
        <v>0</v>
      </c>
      <c r="H1636" s="176"/>
      <c r="I1636" s="177">
        <f>ROUND(E1636*H1636,2)</f>
        <v>0</v>
      </c>
      <c r="J1636" s="176"/>
      <c r="K1636" s="177">
        <f>ROUND(E1636*J1636,2)</f>
        <v>0</v>
      </c>
      <c r="L1636" s="177">
        <v>21</v>
      </c>
      <c r="M1636" s="177">
        <f>G1636*(1+L1636/100)</f>
        <v>0</v>
      </c>
      <c r="N1636" s="175">
        <v>0</v>
      </c>
      <c r="O1636" s="175">
        <f>ROUND(E1636*N1636,2)</f>
        <v>0</v>
      </c>
      <c r="P1636" s="175">
        <v>0</v>
      </c>
      <c r="Q1636" s="175">
        <f>ROUND(E1636*P1636,2)</f>
        <v>0</v>
      </c>
      <c r="R1636" s="177"/>
      <c r="S1636" s="177" t="s">
        <v>297</v>
      </c>
      <c r="T1636" s="178" t="s">
        <v>298</v>
      </c>
      <c r="U1636" s="159">
        <v>0</v>
      </c>
      <c r="V1636" s="159">
        <f>ROUND(E1636*U1636,2)</f>
        <v>0</v>
      </c>
      <c r="W1636" s="159"/>
      <c r="X1636" s="159" t="s">
        <v>355</v>
      </c>
      <c r="Y1636" s="159" t="s">
        <v>300</v>
      </c>
      <c r="Z1636" s="148"/>
      <c r="AA1636" s="148"/>
      <c r="AB1636" s="148"/>
      <c r="AC1636" s="148"/>
      <c r="AD1636" s="148"/>
      <c r="AE1636" s="148"/>
      <c r="AF1636" s="148"/>
      <c r="AG1636" s="148" t="s">
        <v>356</v>
      </c>
      <c r="AH1636" s="148"/>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2" x14ac:dyDescent="0.2">
      <c r="A1637" s="155"/>
      <c r="B1637" s="156"/>
      <c r="C1637" s="262" t="s">
        <v>2073</v>
      </c>
      <c r="D1637" s="263"/>
      <c r="E1637" s="263"/>
      <c r="F1637" s="263"/>
      <c r="G1637" s="263"/>
      <c r="H1637" s="159"/>
      <c r="I1637" s="159"/>
      <c r="J1637" s="159"/>
      <c r="K1637" s="159"/>
      <c r="L1637" s="159"/>
      <c r="M1637" s="159"/>
      <c r="N1637" s="158"/>
      <c r="O1637" s="158"/>
      <c r="P1637" s="158"/>
      <c r="Q1637" s="158"/>
      <c r="R1637" s="159"/>
      <c r="S1637" s="159"/>
      <c r="T1637" s="159"/>
      <c r="U1637" s="159"/>
      <c r="V1637" s="159"/>
      <c r="W1637" s="159"/>
      <c r="X1637" s="159"/>
      <c r="Y1637" s="159"/>
      <c r="Z1637" s="148"/>
      <c r="AA1637" s="148"/>
      <c r="AB1637" s="148"/>
      <c r="AC1637" s="148"/>
      <c r="AD1637" s="148"/>
      <c r="AE1637" s="148"/>
      <c r="AF1637" s="148"/>
      <c r="AG1637" s="148" t="s">
        <v>303</v>
      </c>
      <c r="AH1637" s="148"/>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ht="22.5" outlineLevel="1" x14ac:dyDescent="0.2">
      <c r="A1638" s="172">
        <v>376</v>
      </c>
      <c r="B1638" s="173" t="s">
        <v>2078</v>
      </c>
      <c r="C1638" s="181" t="s">
        <v>2079</v>
      </c>
      <c r="D1638" s="174" t="s">
        <v>506</v>
      </c>
      <c r="E1638" s="175">
        <v>0</v>
      </c>
      <c r="F1638" s="176"/>
      <c r="G1638" s="177">
        <f>ROUND(E1638*F1638,2)</f>
        <v>0</v>
      </c>
      <c r="H1638" s="176"/>
      <c r="I1638" s="177">
        <f>ROUND(E1638*H1638,2)</f>
        <v>0</v>
      </c>
      <c r="J1638" s="176"/>
      <c r="K1638" s="177">
        <f>ROUND(E1638*J1638,2)</f>
        <v>0</v>
      </c>
      <c r="L1638" s="177">
        <v>21</v>
      </c>
      <c r="M1638" s="177">
        <f>G1638*(1+L1638/100)</f>
        <v>0</v>
      </c>
      <c r="N1638" s="175">
        <v>0</v>
      </c>
      <c r="O1638" s="175">
        <f>ROUND(E1638*N1638,2)</f>
        <v>0</v>
      </c>
      <c r="P1638" s="175">
        <v>0</v>
      </c>
      <c r="Q1638" s="175">
        <f>ROUND(E1638*P1638,2)</f>
        <v>0</v>
      </c>
      <c r="R1638" s="177"/>
      <c r="S1638" s="177" t="s">
        <v>297</v>
      </c>
      <c r="T1638" s="178" t="s">
        <v>298</v>
      </c>
      <c r="U1638" s="159">
        <v>0</v>
      </c>
      <c r="V1638" s="159">
        <f>ROUND(E1638*U1638,2)</f>
        <v>0</v>
      </c>
      <c r="W1638" s="159"/>
      <c r="X1638" s="159" t="s">
        <v>355</v>
      </c>
      <c r="Y1638" s="159" t="s">
        <v>300</v>
      </c>
      <c r="Z1638" s="148"/>
      <c r="AA1638" s="148"/>
      <c r="AB1638" s="148"/>
      <c r="AC1638" s="148"/>
      <c r="AD1638" s="148"/>
      <c r="AE1638" s="148"/>
      <c r="AF1638" s="148"/>
      <c r="AG1638" s="148" t="s">
        <v>356</v>
      </c>
      <c r="AH1638" s="148"/>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2" x14ac:dyDescent="0.2">
      <c r="A1639" s="155"/>
      <c r="B1639" s="156"/>
      <c r="C1639" s="262" t="s">
        <v>2073</v>
      </c>
      <c r="D1639" s="263"/>
      <c r="E1639" s="263"/>
      <c r="F1639" s="263"/>
      <c r="G1639" s="263"/>
      <c r="H1639" s="159"/>
      <c r="I1639" s="159"/>
      <c r="J1639" s="159"/>
      <c r="K1639" s="159"/>
      <c r="L1639" s="159"/>
      <c r="M1639" s="159"/>
      <c r="N1639" s="158"/>
      <c r="O1639" s="158"/>
      <c r="P1639" s="158"/>
      <c r="Q1639" s="158"/>
      <c r="R1639" s="159"/>
      <c r="S1639" s="159"/>
      <c r="T1639" s="159"/>
      <c r="U1639" s="159"/>
      <c r="V1639" s="159"/>
      <c r="W1639" s="159"/>
      <c r="X1639" s="159"/>
      <c r="Y1639" s="159"/>
      <c r="Z1639" s="148"/>
      <c r="AA1639" s="148"/>
      <c r="AB1639" s="148"/>
      <c r="AC1639" s="148"/>
      <c r="AD1639" s="148"/>
      <c r="AE1639" s="148"/>
      <c r="AF1639" s="148"/>
      <c r="AG1639" s="148" t="s">
        <v>303</v>
      </c>
      <c r="AH1639" s="148"/>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72">
        <v>377</v>
      </c>
      <c r="B1640" s="173" t="s">
        <v>2080</v>
      </c>
      <c r="C1640" s="181" t="s">
        <v>2081</v>
      </c>
      <c r="D1640" s="174" t="s">
        <v>506</v>
      </c>
      <c r="E1640" s="175">
        <v>0</v>
      </c>
      <c r="F1640" s="176"/>
      <c r="G1640" s="177">
        <f>ROUND(E1640*F1640,2)</f>
        <v>0</v>
      </c>
      <c r="H1640" s="176"/>
      <c r="I1640" s="177">
        <f>ROUND(E1640*H1640,2)</f>
        <v>0</v>
      </c>
      <c r="J1640" s="176"/>
      <c r="K1640" s="177">
        <f>ROUND(E1640*J1640,2)</f>
        <v>0</v>
      </c>
      <c r="L1640" s="177">
        <v>21</v>
      </c>
      <c r="M1640" s="177">
        <f>G1640*(1+L1640/100)</f>
        <v>0</v>
      </c>
      <c r="N1640" s="175">
        <v>0</v>
      </c>
      <c r="O1640" s="175">
        <f>ROUND(E1640*N1640,2)</f>
        <v>0</v>
      </c>
      <c r="P1640" s="175">
        <v>0</v>
      </c>
      <c r="Q1640" s="175">
        <f>ROUND(E1640*P1640,2)</f>
        <v>0</v>
      </c>
      <c r="R1640" s="177"/>
      <c r="S1640" s="177" t="s">
        <v>297</v>
      </c>
      <c r="T1640" s="178" t="s">
        <v>298</v>
      </c>
      <c r="U1640" s="159">
        <v>0</v>
      </c>
      <c r="V1640" s="159">
        <f>ROUND(E1640*U1640,2)</f>
        <v>0</v>
      </c>
      <c r="W1640" s="159"/>
      <c r="X1640" s="159" t="s">
        <v>355</v>
      </c>
      <c r="Y1640" s="159" t="s">
        <v>300</v>
      </c>
      <c r="Z1640" s="148"/>
      <c r="AA1640" s="148"/>
      <c r="AB1640" s="148"/>
      <c r="AC1640" s="148"/>
      <c r="AD1640" s="148"/>
      <c r="AE1640" s="148"/>
      <c r="AF1640" s="148"/>
      <c r="AG1640" s="148" t="s">
        <v>356</v>
      </c>
      <c r="AH1640" s="148"/>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2" x14ac:dyDescent="0.2">
      <c r="A1641" s="155"/>
      <c r="B1641" s="156"/>
      <c r="C1641" s="262" t="s">
        <v>2073</v>
      </c>
      <c r="D1641" s="263"/>
      <c r="E1641" s="263"/>
      <c r="F1641" s="263"/>
      <c r="G1641" s="263"/>
      <c r="H1641" s="159"/>
      <c r="I1641" s="159"/>
      <c r="J1641" s="159"/>
      <c r="K1641" s="159"/>
      <c r="L1641" s="159"/>
      <c r="M1641" s="159"/>
      <c r="N1641" s="158"/>
      <c r="O1641" s="158"/>
      <c r="P1641" s="158"/>
      <c r="Q1641" s="158"/>
      <c r="R1641" s="159"/>
      <c r="S1641" s="159"/>
      <c r="T1641" s="159"/>
      <c r="U1641" s="159"/>
      <c r="V1641" s="159"/>
      <c r="W1641" s="159"/>
      <c r="X1641" s="159"/>
      <c r="Y1641" s="159"/>
      <c r="Z1641" s="148"/>
      <c r="AA1641" s="148"/>
      <c r="AB1641" s="148"/>
      <c r="AC1641" s="148"/>
      <c r="AD1641" s="148"/>
      <c r="AE1641" s="148"/>
      <c r="AF1641" s="148"/>
      <c r="AG1641" s="148" t="s">
        <v>303</v>
      </c>
      <c r="AH1641" s="148"/>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72">
        <v>378</v>
      </c>
      <c r="B1642" s="173" t="s">
        <v>2082</v>
      </c>
      <c r="C1642" s="181" t="s">
        <v>2083</v>
      </c>
      <c r="D1642" s="174" t="s">
        <v>506</v>
      </c>
      <c r="E1642" s="175">
        <v>0</v>
      </c>
      <c r="F1642" s="176"/>
      <c r="G1642" s="177">
        <f>ROUND(E1642*F1642,2)</f>
        <v>0</v>
      </c>
      <c r="H1642" s="176"/>
      <c r="I1642" s="177">
        <f>ROUND(E1642*H1642,2)</f>
        <v>0</v>
      </c>
      <c r="J1642" s="176"/>
      <c r="K1642" s="177">
        <f>ROUND(E1642*J1642,2)</f>
        <v>0</v>
      </c>
      <c r="L1642" s="177">
        <v>21</v>
      </c>
      <c r="M1642" s="177">
        <f>G1642*(1+L1642/100)</f>
        <v>0</v>
      </c>
      <c r="N1642" s="175">
        <v>0</v>
      </c>
      <c r="O1642" s="175">
        <f>ROUND(E1642*N1642,2)</f>
        <v>0</v>
      </c>
      <c r="P1642" s="175">
        <v>0</v>
      </c>
      <c r="Q1642" s="175">
        <f>ROUND(E1642*P1642,2)</f>
        <v>0</v>
      </c>
      <c r="R1642" s="177"/>
      <c r="S1642" s="177" t="s">
        <v>297</v>
      </c>
      <c r="T1642" s="178" t="s">
        <v>298</v>
      </c>
      <c r="U1642" s="159">
        <v>0</v>
      </c>
      <c r="V1642" s="159">
        <f>ROUND(E1642*U1642,2)</f>
        <v>0</v>
      </c>
      <c r="W1642" s="159"/>
      <c r="X1642" s="159" t="s">
        <v>355</v>
      </c>
      <c r="Y1642" s="159" t="s">
        <v>300</v>
      </c>
      <c r="Z1642" s="148"/>
      <c r="AA1642" s="148"/>
      <c r="AB1642" s="148"/>
      <c r="AC1642" s="148"/>
      <c r="AD1642" s="148"/>
      <c r="AE1642" s="148"/>
      <c r="AF1642" s="148"/>
      <c r="AG1642" s="148" t="s">
        <v>356</v>
      </c>
      <c r="AH1642" s="148"/>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2" x14ac:dyDescent="0.2">
      <c r="A1643" s="155"/>
      <c r="B1643" s="156"/>
      <c r="C1643" s="262" t="s">
        <v>2073</v>
      </c>
      <c r="D1643" s="263"/>
      <c r="E1643" s="263"/>
      <c r="F1643" s="263"/>
      <c r="G1643" s="263"/>
      <c r="H1643" s="159"/>
      <c r="I1643" s="159"/>
      <c r="J1643" s="159"/>
      <c r="K1643" s="159"/>
      <c r="L1643" s="159"/>
      <c r="M1643" s="159"/>
      <c r="N1643" s="158"/>
      <c r="O1643" s="158"/>
      <c r="P1643" s="158"/>
      <c r="Q1643" s="158"/>
      <c r="R1643" s="159"/>
      <c r="S1643" s="159"/>
      <c r="T1643" s="159"/>
      <c r="U1643" s="159"/>
      <c r="V1643" s="159"/>
      <c r="W1643" s="159"/>
      <c r="X1643" s="159"/>
      <c r="Y1643" s="159"/>
      <c r="Z1643" s="148"/>
      <c r="AA1643" s="148"/>
      <c r="AB1643" s="148"/>
      <c r="AC1643" s="148"/>
      <c r="AD1643" s="148"/>
      <c r="AE1643" s="148"/>
      <c r="AF1643" s="148"/>
      <c r="AG1643" s="148" t="s">
        <v>303</v>
      </c>
      <c r="AH1643" s="148"/>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72">
        <v>379</v>
      </c>
      <c r="B1644" s="173" t="s">
        <v>2084</v>
      </c>
      <c r="C1644" s="181" t="s">
        <v>2085</v>
      </c>
      <c r="D1644" s="174" t="s">
        <v>506</v>
      </c>
      <c r="E1644" s="175">
        <v>0</v>
      </c>
      <c r="F1644" s="176"/>
      <c r="G1644" s="177">
        <f>ROUND(E1644*F1644,2)</f>
        <v>0</v>
      </c>
      <c r="H1644" s="176"/>
      <c r="I1644" s="177">
        <f>ROUND(E1644*H1644,2)</f>
        <v>0</v>
      </c>
      <c r="J1644" s="176"/>
      <c r="K1644" s="177">
        <f>ROUND(E1644*J1644,2)</f>
        <v>0</v>
      </c>
      <c r="L1644" s="177">
        <v>21</v>
      </c>
      <c r="M1644" s="177">
        <f>G1644*(1+L1644/100)</f>
        <v>0</v>
      </c>
      <c r="N1644" s="175">
        <v>0</v>
      </c>
      <c r="O1644" s="175">
        <f>ROUND(E1644*N1644,2)</f>
        <v>0</v>
      </c>
      <c r="P1644" s="175">
        <v>0</v>
      </c>
      <c r="Q1644" s="175">
        <f>ROUND(E1644*P1644,2)</f>
        <v>0</v>
      </c>
      <c r="R1644" s="177"/>
      <c r="S1644" s="177" t="s">
        <v>297</v>
      </c>
      <c r="T1644" s="178" t="s">
        <v>298</v>
      </c>
      <c r="U1644" s="159">
        <v>0</v>
      </c>
      <c r="V1644" s="159">
        <f>ROUND(E1644*U1644,2)</f>
        <v>0</v>
      </c>
      <c r="W1644" s="159"/>
      <c r="X1644" s="159" t="s">
        <v>355</v>
      </c>
      <c r="Y1644" s="159" t="s">
        <v>300</v>
      </c>
      <c r="Z1644" s="148"/>
      <c r="AA1644" s="148"/>
      <c r="AB1644" s="148"/>
      <c r="AC1644" s="148"/>
      <c r="AD1644" s="148"/>
      <c r="AE1644" s="148"/>
      <c r="AF1644" s="148"/>
      <c r="AG1644" s="148" t="s">
        <v>356</v>
      </c>
      <c r="AH1644" s="148"/>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2" x14ac:dyDescent="0.2">
      <c r="A1645" s="155"/>
      <c r="B1645" s="156"/>
      <c r="C1645" s="262" t="s">
        <v>2073</v>
      </c>
      <c r="D1645" s="263"/>
      <c r="E1645" s="263"/>
      <c r="F1645" s="263"/>
      <c r="G1645" s="263"/>
      <c r="H1645" s="159"/>
      <c r="I1645" s="159"/>
      <c r="J1645" s="159"/>
      <c r="K1645" s="159"/>
      <c r="L1645" s="159"/>
      <c r="M1645" s="159"/>
      <c r="N1645" s="158"/>
      <c r="O1645" s="158"/>
      <c r="P1645" s="158"/>
      <c r="Q1645" s="158"/>
      <c r="R1645" s="159"/>
      <c r="S1645" s="159"/>
      <c r="T1645" s="159"/>
      <c r="U1645" s="159"/>
      <c r="V1645" s="159"/>
      <c r="W1645" s="159"/>
      <c r="X1645" s="159"/>
      <c r="Y1645" s="159"/>
      <c r="Z1645" s="148"/>
      <c r="AA1645" s="148"/>
      <c r="AB1645" s="148"/>
      <c r="AC1645" s="148"/>
      <c r="AD1645" s="148"/>
      <c r="AE1645" s="148"/>
      <c r="AF1645" s="148"/>
      <c r="AG1645" s="148" t="s">
        <v>303</v>
      </c>
      <c r="AH1645" s="148"/>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72">
        <v>380</v>
      </c>
      <c r="B1646" s="173" t="s">
        <v>2086</v>
      </c>
      <c r="C1646" s="181" t="s">
        <v>2087</v>
      </c>
      <c r="D1646" s="174" t="s">
        <v>506</v>
      </c>
      <c r="E1646" s="175">
        <v>0</v>
      </c>
      <c r="F1646" s="176"/>
      <c r="G1646" s="177">
        <f>ROUND(E1646*F1646,2)</f>
        <v>0</v>
      </c>
      <c r="H1646" s="176"/>
      <c r="I1646" s="177">
        <f>ROUND(E1646*H1646,2)</f>
        <v>0</v>
      </c>
      <c r="J1646" s="176"/>
      <c r="K1646" s="177">
        <f>ROUND(E1646*J1646,2)</f>
        <v>0</v>
      </c>
      <c r="L1646" s="177">
        <v>21</v>
      </c>
      <c r="M1646" s="177">
        <f>G1646*(1+L1646/100)</f>
        <v>0</v>
      </c>
      <c r="N1646" s="175">
        <v>0</v>
      </c>
      <c r="O1646" s="175">
        <f>ROUND(E1646*N1646,2)</f>
        <v>0</v>
      </c>
      <c r="P1646" s="175">
        <v>0</v>
      </c>
      <c r="Q1646" s="175">
        <f>ROUND(E1646*P1646,2)</f>
        <v>0</v>
      </c>
      <c r="R1646" s="177"/>
      <c r="S1646" s="177" t="s">
        <v>297</v>
      </c>
      <c r="T1646" s="178" t="s">
        <v>298</v>
      </c>
      <c r="U1646" s="159">
        <v>0</v>
      </c>
      <c r="V1646" s="159">
        <f>ROUND(E1646*U1646,2)</f>
        <v>0</v>
      </c>
      <c r="W1646" s="159"/>
      <c r="X1646" s="159" t="s">
        <v>355</v>
      </c>
      <c r="Y1646" s="159" t="s">
        <v>300</v>
      </c>
      <c r="Z1646" s="148"/>
      <c r="AA1646" s="148"/>
      <c r="AB1646" s="148"/>
      <c r="AC1646" s="148"/>
      <c r="AD1646" s="148"/>
      <c r="AE1646" s="148"/>
      <c r="AF1646" s="148"/>
      <c r="AG1646" s="148" t="s">
        <v>356</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2" x14ac:dyDescent="0.2">
      <c r="A1647" s="155"/>
      <c r="B1647" s="156"/>
      <c r="C1647" s="262" t="s">
        <v>2073</v>
      </c>
      <c r="D1647" s="263"/>
      <c r="E1647" s="263"/>
      <c r="F1647" s="263"/>
      <c r="G1647" s="263"/>
      <c r="H1647" s="159"/>
      <c r="I1647" s="159"/>
      <c r="J1647" s="159"/>
      <c r="K1647" s="159"/>
      <c r="L1647" s="159"/>
      <c r="M1647" s="159"/>
      <c r="N1647" s="158"/>
      <c r="O1647" s="158"/>
      <c r="P1647" s="158"/>
      <c r="Q1647" s="158"/>
      <c r="R1647" s="159"/>
      <c r="S1647" s="159"/>
      <c r="T1647" s="159"/>
      <c r="U1647" s="159"/>
      <c r="V1647" s="159"/>
      <c r="W1647" s="159"/>
      <c r="X1647" s="159"/>
      <c r="Y1647" s="159"/>
      <c r="Z1647" s="148"/>
      <c r="AA1647" s="148"/>
      <c r="AB1647" s="148"/>
      <c r="AC1647" s="148"/>
      <c r="AD1647" s="148"/>
      <c r="AE1647" s="148"/>
      <c r="AF1647" s="148"/>
      <c r="AG1647" s="148" t="s">
        <v>303</v>
      </c>
      <c r="AH1647" s="148"/>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72">
        <v>381</v>
      </c>
      <c r="B1648" s="173" t="s">
        <v>2088</v>
      </c>
      <c r="C1648" s="181" t="s">
        <v>2089</v>
      </c>
      <c r="D1648" s="174" t="s">
        <v>506</v>
      </c>
      <c r="E1648" s="175">
        <v>0</v>
      </c>
      <c r="F1648" s="176"/>
      <c r="G1648" s="177">
        <f>ROUND(E1648*F1648,2)</f>
        <v>0</v>
      </c>
      <c r="H1648" s="176"/>
      <c r="I1648" s="177">
        <f>ROUND(E1648*H1648,2)</f>
        <v>0</v>
      </c>
      <c r="J1648" s="176"/>
      <c r="K1648" s="177">
        <f>ROUND(E1648*J1648,2)</f>
        <v>0</v>
      </c>
      <c r="L1648" s="177">
        <v>21</v>
      </c>
      <c r="M1648" s="177">
        <f>G1648*(1+L1648/100)</f>
        <v>0</v>
      </c>
      <c r="N1648" s="175">
        <v>0</v>
      </c>
      <c r="O1648" s="175">
        <f>ROUND(E1648*N1648,2)</f>
        <v>0</v>
      </c>
      <c r="P1648" s="175">
        <v>0</v>
      </c>
      <c r="Q1648" s="175">
        <f>ROUND(E1648*P1648,2)</f>
        <v>0</v>
      </c>
      <c r="R1648" s="177"/>
      <c r="S1648" s="177" t="s">
        <v>297</v>
      </c>
      <c r="T1648" s="178" t="s">
        <v>298</v>
      </c>
      <c r="U1648" s="159">
        <v>0</v>
      </c>
      <c r="V1648" s="159">
        <f>ROUND(E1648*U1648,2)</f>
        <v>0</v>
      </c>
      <c r="W1648" s="159"/>
      <c r="X1648" s="159" t="s">
        <v>355</v>
      </c>
      <c r="Y1648" s="159" t="s">
        <v>300</v>
      </c>
      <c r="Z1648" s="148"/>
      <c r="AA1648" s="148"/>
      <c r="AB1648" s="148"/>
      <c r="AC1648" s="148"/>
      <c r="AD1648" s="148"/>
      <c r="AE1648" s="148"/>
      <c r="AF1648" s="148"/>
      <c r="AG1648" s="148" t="s">
        <v>356</v>
      </c>
      <c r="AH1648" s="148"/>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2" x14ac:dyDescent="0.2">
      <c r="A1649" s="155"/>
      <c r="B1649" s="156"/>
      <c r="C1649" s="262" t="s">
        <v>2073</v>
      </c>
      <c r="D1649" s="263"/>
      <c r="E1649" s="263"/>
      <c r="F1649" s="263"/>
      <c r="G1649" s="263"/>
      <c r="H1649" s="159"/>
      <c r="I1649" s="159"/>
      <c r="J1649" s="159"/>
      <c r="K1649" s="159"/>
      <c r="L1649" s="159"/>
      <c r="M1649" s="159"/>
      <c r="N1649" s="158"/>
      <c r="O1649" s="158"/>
      <c r="P1649" s="158"/>
      <c r="Q1649" s="158"/>
      <c r="R1649" s="159"/>
      <c r="S1649" s="159"/>
      <c r="T1649" s="159"/>
      <c r="U1649" s="159"/>
      <c r="V1649" s="159"/>
      <c r="W1649" s="159"/>
      <c r="X1649" s="159"/>
      <c r="Y1649" s="159"/>
      <c r="Z1649" s="148"/>
      <c r="AA1649" s="148"/>
      <c r="AB1649" s="148"/>
      <c r="AC1649" s="148"/>
      <c r="AD1649" s="148"/>
      <c r="AE1649" s="148"/>
      <c r="AF1649" s="148"/>
      <c r="AG1649" s="148" t="s">
        <v>303</v>
      </c>
      <c r="AH1649" s="148"/>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72">
        <v>382</v>
      </c>
      <c r="B1650" s="173" t="s">
        <v>2090</v>
      </c>
      <c r="C1650" s="181" t="s">
        <v>2091</v>
      </c>
      <c r="D1650" s="174" t="s">
        <v>640</v>
      </c>
      <c r="E1650" s="175">
        <v>0</v>
      </c>
      <c r="F1650" s="176"/>
      <c r="G1650" s="177">
        <f>ROUND(E1650*F1650,2)</f>
        <v>0</v>
      </c>
      <c r="H1650" s="176"/>
      <c r="I1650" s="177">
        <f>ROUND(E1650*H1650,2)</f>
        <v>0</v>
      </c>
      <c r="J1650" s="176"/>
      <c r="K1650" s="177">
        <f>ROUND(E1650*J1650,2)</f>
        <v>0</v>
      </c>
      <c r="L1650" s="177">
        <v>21</v>
      </c>
      <c r="M1650" s="177">
        <f>G1650*(1+L1650/100)</f>
        <v>0</v>
      </c>
      <c r="N1650" s="175">
        <v>0</v>
      </c>
      <c r="O1650" s="175">
        <f>ROUND(E1650*N1650,2)</f>
        <v>0</v>
      </c>
      <c r="P1650" s="175">
        <v>0</v>
      </c>
      <c r="Q1650" s="175">
        <f>ROUND(E1650*P1650,2)</f>
        <v>0</v>
      </c>
      <c r="R1650" s="177"/>
      <c r="S1650" s="177" t="s">
        <v>297</v>
      </c>
      <c r="T1650" s="178" t="s">
        <v>298</v>
      </c>
      <c r="U1650" s="159">
        <v>0</v>
      </c>
      <c r="V1650" s="159">
        <f>ROUND(E1650*U1650,2)</f>
        <v>0</v>
      </c>
      <c r="W1650" s="159"/>
      <c r="X1650" s="159" t="s">
        <v>355</v>
      </c>
      <c r="Y1650" s="159" t="s">
        <v>300</v>
      </c>
      <c r="Z1650" s="148"/>
      <c r="AA1650" s="148"/>
      <c r="AB1650" s="148"/>
      <c r="AC1650" s="148"/>
      <c r="AD1650" s="148"/>
      <c r="AE1650" s="148"/>
      <c r="AF1650" s="148"/>
      <c r="AG1650" s="148" t="s">
        <v>356</v>
      </c>
      <c r="AH1650" s="148"/>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2" x14ac:dyDescent="0.2">
      <c r="A1651" s="155"/>
      <c r="B1651" s="156"/>
      <c r="C1651" s="262" t="s">
        <v>2073</v>
      </c>
      <c r="D1651" s="263"/>
      <c r="E1651" s="263"/>
      <c r="F1651" s="263"/>
      <c r="G1651" s="263"/>
      <c r="H1651" s="159"/>
      <c r="I1651" s="159"/>
      <c r="J1651" s="159"/>
      <c r="K1651" s="159"/>
      <c r="L1651" s="159"/>
      <c r="M1651" s="159"/>
      <c r="N1651" s="158"/>
      <c r="O1651" s="158"/>
      <c r="P1651" s="158"/>
      <c r="Q1651" s="158"/>
      <c r="R1651" s="159"/>
      <c r="S1651" s="159"/>
      <c r="T1651" s="159"/>
      <c r="U1651" s="159"/>
      <c r="V1651" s="159"/>
      <c r="W1651" s="159"/>
      <c r="X1651" s="159"/>
      <c r="Y1651" s="159"/>
      <c r="Z1651" s="148"/>
      <c r="AA1651" s="148"/>
      <c r="AB1651" s="148"/>
      <c r="AC1651" s="148"/>
      <c r="AD1651" s="148"/>
      <c r="AE1651" s="148"/>
      <c r="AF1651" s="148"/>
      <c r="AG1651" s="148" t="s">
        <v>303</v>
      </c>
      <c r="AH1651" s="148"/>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ht="22.5" outlineLevel="1" x14ac:dyDescent="0.2">
      <c r="A1652" s="172">
        <v>383</v>
      </c>
      <c r="B1652" s="173" t="s">
        <v>2092</v>
      </c>
      <c r="C1652" s="181" t="s">
        <v>2093</v>
      </c>
      <c r="D1652" s="174" t="s">
        <v>506</v>
      </c>
      <c r="E1652" s="175">
        <v>0</v>
      </c>
      <c r="F1652" s="176"/>
      <c r="G1652" s="177">
        <f>ROUND(E1652*F1652,2)</f>
        <v>0</v>
      </c>
      <c r="H1652" s="176"/>
      <c r="I1652" s="177">
        <f>ROUND(E1652*H1652,2)</f>
        <v>0</v>
      </c>
      <c r="J1652" s="176"/>
      <c r="K1652" s="177">
        <f>ROUND(E1652*J1652,2)</f>
        <v>0</v>
      </c>
      <c r="L1652" s="177">
        <v>21</v>
      </c>
      <c r="M1652" s="177">
        <f>G1652*(1+L1652/100)</f>
        <v>0</v>
      </c>
      <c r="N1652" s="175">
        <v>0</v>
      </c>
      <c r="O1652" s="175">
        <f>ROUND(E1652*N1652,2)</f>
        <v>0</v>
      </c>
      <c r="P1652" s="175">
        <v>0</v>
      </c>
      <c r="Q1652" s="175">
        <f>ROUND(E1652*P1652,2)</f>
        <v>0</v>
      </c>
      <c r="R1652" s="177"/>
      <c r="S1652" s="177" t="s">
        <v>297</v>
      </c>
      <c r="T1652" s="178" t="s">
        <v>298</v>
      </c>
      <c r="U1652" s="159">
        <v>0</v>
      </c>
      <c r="V1652" s="159">
        <f>ROUND(E1652*U1652,2)</f>
        <v>0</v>
      </c>
      <c r="W1652" s="159"/>
      <c r="X1652" s="159" t="s">
        <v>355</v>
      </c>
      <c r="Y1652" s="159" t="s">
        <v>300</v>
      </c>
      <c r="Z1652" s="148"/>
      <c r="AA1652" s="148"/>
      <c r="AB1652" s="148"/>
      <c r="AC1652" s="148"/>
      <c r="AD1652" s="148"/>
      <c r="AE1652" s="148"/>
      <c r="AF1652" s="148"/>
      <c r="AG1652" s="148" t="s">
        <v>356</v>
      </c>
      <c r="AH1652" s="148"/>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2" x14ac:dyDescent="0.2">
      <c r="A1653" s="155"/>
      <c r="B1653" s="156"/>
      <c r="C1653" s="262" t="s">
        <v>2073</v>
      </c>
      <c r="D1653" s="263"/>
      <c r="E1653" s="263"/>
      <c r="F1653" s="263"/>
      <c r="G1653" s="263"/>
      <c r="H1653" s="159"/>
      <c r="I1653" s="159"/>
      <c r="J1653" s="159"/>
      <c r="K1653" s="159"/>
      <c r="L1653" s="159"/>
      <c r="M1653" s="159"/>
      <c r="N1653" s="158"/>
      <c r="O1653" s="158"/>
      <c r="P1653" s="158"/>
      <c r="Q1653" s="158"/>
      <c r="R1653" s="159"/>
      <c r="S1653" s="159"/>
      <c r="T1653" s="159"/>
      <c r="U1653" s="159"/>
      <c r="V1653" s="159"/>
      <c r="W1653" s="159"/>
      <c r="X1653" s="159"/>
      <c r="Y1653" s="159"/>
      <c r="Z1653" s="148"/>
      <c r="AA1653" s="148"/>
      <c r="AB1653" s="148"/>
      <c r="AC1653" s="148"/>
      <c r="AD1653" s="148"/>
      <c r="AE1653" s="148"/>
      <c r="AF1653" s="148"/>
      <c r="AG1653" s="148" t="s">
        <v>303</v>
      </c>
      <c r="AH1653" s="148"/>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72">
        <v>384</v>
      </c>
      <c r="B1654" s="173" t="s">
        <v>2094</v>
      </c>
      <c r="C1654" s="181" t="s">
        <v>2095</v>
      </c>
      <c r="D1654" s="174" t="s">
        <v>506</v>
      </c>
      <c r="E1654" s="175">
        <v>1</v>
      </c>
      <c r="F1654" s="176"/>
      <c r="G1654" s="177">
        <f>ROUND(E1654*F1654,2)</f>
        <v>0</v>
      </c>
      <c r="H1654" s="176"/>
      <c r="I1654" s="177">
        <f>ROUND(E1654*H1654,2)</f>
        <v>0</v>
      </c>
      <c r="J1654" s="176"/>
      <c r="K1654" s="177">
        <f>ROUND(E1654*J1654,2)</f>
        <v>0</v>
      </c>
      <c r="L1654" s="177">
        <v>21</v>
      </c>
      <c r="M1654" s="177">
        <f>G1654*(1+L1654/100)</f>
        <v>0</v>
      </c>
      <c r="N1654" s="175">
        <v>0</v>
      </c>
      <c r="O1654" s="175">
        <f>ROUND(E1654*N1654,2)</f>
        <v>0</v>
      </c>
      <c r="P1654" s="175">
        <v>0</v>
      </c>
      <c r="Q1654" s="175">
        <f>ROUND(E1654*P1654,2)</f>
        <v>0</v>
      </c>
      <c r="R1654" s="177"/>
      <c r="S1654" s="177" t="s">
        <v>297</v>
      </c>
      <c r="T1654" s="178" t="s">
        <v>298</v>
      </c>
      <c r="U1654" s="159">
        <v>0</v>
      </c>
      <c r="V1654" s="159">
        <f>ROUND(E1654*U1654,2)</f>
        <v>0</v>
      </c>
      <c r="W1654" s="159"/>
      <c r="X1654" s="159" t="s">
        <v>355</v>
      </c>
      <c r="Y1654" s="159" t="s">
        <v>300</v>
      </c>
      <c r="Z1654" s="148"/>
      <c r="AA1654" s="148"/>
      <c r="AB1654" s="148"/>
      <c r="AC1654" s="148"/>
      <c r="AD1654" s="148"/>
      <c r="AE1654" s="148"/>
      <c r="AF1654" s="148"/>
      <c r="AG1654" s="148" t="s">
        <v>356</v>
      </c>
      <c r="AH1654" s="148"/>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2" x14ac:dyDescent="0.2">
      <c r="A1655" s="155"/>
      <c r="B1655" s="156"/>
      <c r="C1655" s="199" t="s">
        <v>2096</v>
      </c>
      <c r="D1655" s="185"/>
      <c r="E1655" s="186">
        <v>1</v>
      </c>
      <c r="F1655" s="159"/>
      <c r="G1655" s="159"/>
      <c r="H1655" s="159"/>
      <c r="I1655" s="159"/>
      <c r="J1655" s="159"/>
      <c r="K1655" s="159"/>
      <c r="L1655" s="159"/>
      <c r="M1655" s="159"/>
      <c r="N1655" s="158"/>
      <c r="O1655" s="158"/>
      <c r="P1655" s="158"/>
      <c r="Q1655" s="158"/>
      <c r="R1655" s="159"/>
      <c r="S1655" s="159"/>
      <c r="T1655" s="159"/>
      <c r="U1655" s="159"/>
      <c r="V1655" s="159"/>
      <c r="W1655" s="159"/>
      <c r="X1655" s="159"/>
      <c r="Y1655" s="159"/>
      <c r="Z1655" s="148"/>
      <c r="AA1655" s="148"/>
      <c r="AB1655" s="148"/>
      <c r="AC1655" s="148"/>
      <c r="AD1655" s="148"/>
      <c r="AE1655" s="148"/>
      <c r="AF1655" s="148"/>
      <c r="AG1655" s="148" t="s">
        <v>369</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ht="22.5" outlineLevel="1" x14ac:dyDescent="0.2">
      <c r="A1656" s="172">
        <v>385</v>
      </c>
      <c r="B1656" s="173" t="s">
        <v>2097</v>
      </c>
      <c r="C1656" s="181" t="s">
        <v>2098</v>
      </c>
      <c r="D1656" s="174" t="s">
        <v>506</v>
      </c>
      <c r="E1656" s="175">
        <v>0</v>
      </c>
      <c r="F1656" s="176"/>
      <c r="G1656" s="177">
        <f>ROUND(E1656*F1656,2)</f>
        <v>0</v>
      </c>
      <c r="H1656" s="176"/>
      <c r="I1656" s="177">
        <f>ROUND(E1656*H1656,2)</f>
        <v>0</v>
      </c>
      <c r="J1656" s="176"/>
      <c r="K1656" s="177">
        <f>ROUND(E1656*J1656,2)</f>
        <v>0</v>
      </c>
      <c r="L1656" s="177">
        <v>21</v>
      </c>
      <c r="M1656" s="177">
        <f>G1656*(1+L1656/100)</f>
        <v>0</v>
      </c>
      <c r="N1656" s="175">
        <v>0</v>
      </c>
      <c r="O1656" s="175">
        <f>ROUND(E1656*N1656,2)</f>
        <v>0</v>
      </c>
      <c r="P1656" s="175">
        <v>0</v>
      </c>
      <c r="Q1656" s="175">
        <f>ROUND(E1656*P1656,2)</f>
        <v>0</v>
      </c>
      <c r="R1656" s="177"/>
      <c r="S1656" s="177" t="s">
        <v>297</v>
      </c>
      <c r="T1656" s="178" t="s">
        <v>298</v>
      </c>
      <c r="U1656" s="159">
        <v>0</v>
      </c>
      <c r="V1656" s="159">
        <f>ROUND(E1656*U1656,2)</f>
        <v>0</v>
      </c>
      <c r="W1656" s="159"/>
      <c r="X1656" s="159" t="s">
        <v>355</v>
      </c>
      <c r="Y1656" s="159" t="s">
        <v>300</v>
      </c>
      <c r="Z1656" s="148"/>
      <c r="AA1656" s="148"/>
      <c r="AB1656" s="148"/>
      <c r="AC1656" s="148"/>
      <c r="AD1656" s="148"/>
      <c r="AE1656" s="148"/>
      <c r="AF1656" s="148"/>
      <c r="AG1656" s="148" t="s">
        <v>356</v>
      </c>
      <c r="AH1656" s="148"/>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2" x14ac:dyDescent="0.2">
      <c r="A1657" s="155"/>
      <c r="B1657" s="156"/>
      <c r="C1657" s="262" t="s">
        <v>2073</v>
      </c>
      <c r="D1657" s="263"/>
      <c r="E1657" s="263"/>
      <c r="F1657" s="263"/>
      <c r="G1657" s="263"/>
      <c r="H1657" s="159"/>
      <c r="I1657" s="159"/>
      <c r="J1657" s="159"/>
      <c r="K1657" s="159"/>
      <c r="L1657" s="159"/>
      <c r="M1657" s="159"/>
      <c r="N1657" s="158"/>
      <c r="O1657" s="158"/>
      <c r="P1657" s="158"/>
      <c r="Q1657" s="158"/>
      <c r="R1657" s="159"/>
      <c r="S1657" s="159"/>
      <c r="T1657" s="159"/>
      <c r="U1657" s="159"/>
      <c r="V1657" s="159"/>
      <c r="W1657" s="159"/>
      <c r="X1657" s="159"/>
      <c r="Y1657" s="159"/>
      <c r="Z1657" s="148"/>
      <c r="AA1657" s="148"/>
      <c r="AB1657" s="148"/>
      <c r="AC1657" s="148"/>
      <c r="AD1657" s="148"/>
      <c r="AE1657" s="148"/>
      <c r="AF1657" s="148"/>
      <c r="AG1657" s="148" t="s">
        <v>303</v>
      </c>
      <c r="AH1657" s="148"/>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1" x14ac:dyDescent="0.2">
      <c r="A1658" s="172">
        <v>386</v>
      </c>
      <c r="B1658" s="173" t="s">
        <v>2099</v>
      </c>
      <c r="C1658" s="181" t="s">
        <v>2100</v>
      </c>
      <c r="D1658" s="174" t="s">
        <v>506</v>
      </c>
      <c r="E1658" s="175">
        <v>0</v>
      </c>
      <c r="F1658" s="176"/>
      <c r="G1658" s="177">
        <f>ROUND(E1658*F1658,2)</f>
        <v>0</v>
      </c>
      <c r="H1658" s="176"/>
      <c r="I1658" s="177">
        <f>ROUND(E1658*H1658,2)</f>
        <v>0</v>
      </c>
      <c r="J1658" s="176"/>
      <c r="K1658" s="177">
        <f>ROUND(E1658*J1658,2)</f>
        <v>0</v>
      </c>
      <c r="L1658" s="177">
        <v>21</v>
      </c>
      <c r="M1658" s="177">
        <f>G1658*(1+L1658/100)</f>
        <v>0</v>
      </c>
      <c r="N1658" s="175">
        <v>0</v>
      </c>
      <c r="O1658" s="175">
        <f>ROUND(E1658*N1658,2)</f>
        <v>0</v>
      </c>
      <c r="P1658" s="175">
        <v>0</v>
      </c>
      <c r="Q1658" s="175">
        <f>ROUND(E1658*P1658,2)</f>
        <v>0</v>
      </c>
      <c r="R1658" s="177"/>
      <c r="S1658" s="177" t="s">
        <v>297</v>
      </c>
      <c r="T1658" s="178" t="s">
        <v>298</v>
      </c>
      <c r="U1658" s="159">
        <v>0</v>
      </c>
      <c r="V1658" s="159">
        <f>ROUND(E1658*U1658,2)</f>
        <v>0</v>
      </c>
      <c r="W1658" s="159"/>
      <c r="X1658" s="159" t="s">
        <v>355</v>
      </c>
      <c r="Y1658" s="159" t="s">
        <v>300</v>
      </c>
      <c r="Z1658" s="148"/>
      <c r="AA1658" s="148"/>
      <c r="AB1658" s="148"/>
      <c r="AC1658" s="148"/>
      <c r="AD1658" s="148"/>
      <c r="AE1658" s="148"/>
      <c r="AF1658" s="148"/>
      <c r="AG1658" s="148" t="s">
        <v>356</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2" x14ac:dyDescent="0.2">
      <c r="A1659" s="155"/>
      <c r="B1659" s="156"/>
      <c r="C1659" s="262" t="s">
        <v>2073</v>
      </c>
      <c r="D1659" s="263"/>
      <c r="E1659" s="263"/>
      <c r="F1659" s="263"/>
      <c r="G1659" s="263"/>
      <c r="H1659" s="159"/>
      <c r="I1659" s="159"/>
      <c r="J1659" s="159"/>
      <c r="K1659" s="159"/>
      <c r="L1659" s="159"/>
      <c r="M1659" s="159"/>
      <c r="N1659" s="158"/>
      <c r="O1659" s="158"/>
      <c r="P1659" s="158"/>
      <c r="Q1659" s="158"/>
      <c r="R1659" s="159"/>
      <c r="S1659" s="159"/>
      <c r="T1659" s="159"/>
      <c r="U1659" s="159"/>
      <c r="V1659" s="159"/>
      <c r="W1659" s="159"/>
      <c r="X1659" s="159"/>
      <c r="Y1659" s="159"/>
      <c r="Z1659" s="148"/>
      <c r="AA1659" s="148"/>
      <c r="AB1659" s="148"/>
      <c r="AC1659" s="148"/>
      <c r="AD1659" s="148"/>
      <c r="AE1659" s="148"/>
      <c r="AF1659" s="148"/>
      <c r="AG1659" s="148" t="s">
        <v>303</v>
      </c>
      <c r="AH1659" s="148"/>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ht="22.5" outlineLevel="1" x14ac:dyDescent="0.2">
      <c r="A1660" s="172">
        <v>387</v>
      </c>
      <c r="B1660" s="173" t="s">
        <v>2101</v>
      </c>
      <c r="C1660" s="181" t="s">
        <v>2102</v>
      </c>
      <c r="D1660" s="174" t="s">
        <v>448</v>
      </c>
      <c r="E1660" s="175">
        <v>0</v>
      </c>
      <c r="F1660" s="176"/>
      <c r="G1660" s="177">
        <f>ROUND(E1660*F1660,2)</f>
        <v>0</v>
      </c>
      <c r="H1660" s="176"/>
      <c r="I1660" s="177">
        <f>ROUND(E1660*H1660,2)</f>
        <v>0</v>
      </c>
      <c r="J1660" s="176"/>
      <c r="K1660" s="177">
        <f>ROUND(E1660*J1660,2)</f>
        <v>0</v>
      </c>
      <c r="L1660" s="177">
        <v>21</v>
      </c>
      <c r="M1660" s="177">
        <f>G1660*(1+L1660/100)</f>
        <v>0</v>
      </c>
      <c r="N1660" s="175">
        <v>0</v>
      </c>
      <c r="O1660" s="175">
        <f>ROUND(E1660*N1660,2)</f>
        <v>0</v>
      </c>
      <c r="P1660" s="175">
        <v>0</v>
      </c>
      <c r="Q1660" s="175">
        <f>ROUND(E1660*P1660,2)</f>
        <v>0</v>
      </c>
      <c r="R1660" s="177"/>
      <c r="S1660" s="177" t="s">
        <v>297</v>
      </c>
      <c r="T1660" s="178" t="s">
        <v>298</v>
      </c>
      <c r="U1660" s="159">
        <v>0</v>
      </c>
      <c r="V1660" s="159">
        <f>ROUND(E1660*U1660,2)</f>
        <v>0</v>
      </c>
      <c r="W1660" s="159"/>
      <c r="X1660" s="159" t="s">
        <v>355</v>
      </c>
      <c r="Y1660" s="159" t="s">
        <v>300</v>
      </c>
      <c r="Z1660" s="148"/>
      <c r="AA1660" s="148"/>
      <c r="AB1660" s="148"/>
      <c r="AC1660" s="148"/>
      <c r="AD1660" s="148"/>
      <c r="AE1660" s="148"/>
      <c r="AF1660" s="148"/>
      <c r="AG1660" s="148" t="s">
        <v>356</v>
      </c>
      <c r="AH1660" s="148"/>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2" x14ac:dyDescent="0.2">
      <c r="A1661" s="155"/>
      <c r="B1661" s="156"/>
      <c r="C1661" s="262" t="s">
        <v>2073</v>
      </c>
      <c r="D1661" s="263"/>
      <c r="E1661" s="263"/>
      <c r="F1661" s="263"/>
      <c r="G1661" s="263"/>
      <c r="H1661" s="159"/>
      <c r="I1661" s="159"/>
      <c r="J1661" s="159"/>
      <c r="K1661" s="159"/>
      <c r="L1661" s="159"/>
      <c r="M1661" s="159"/>
      <c r="N1661" s="158"/>
      <c r="O1661" s="158"/>
      <c r="P1661" s="158"/>
      <c r="Q1661" s="158"/>
      <c r="R1661" s="159"/>
      <c r="S1661" s="159"/>
      <c r="T1661" s="159"/>
      <c r="U1661" s="159"/>
      <c r="V1661" s="159"/>
      <c r="W1661" s="159"/>
      <c r="X1661" s="159"/>
      <c r="Y1661" s="159"/>
      <c r="Z1661" s="148"/>
      <c r="AA1661" s="148"/>
      <c r="AB1661" s="148"/>
      <c r="AC1661" s="148"/>
      <c r="AD1661" s="148"/>
      <c r="AE1661" s="148"/>
      <c r="AF1661" s="148"/>
      <c r="AG1661" s="148" t="s">
        <v>303</v>
      </c>
      <c r="AH1661" s="148"/>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ht="22.5" outlineLevel="1" x14ac:dyDescent="0.2">
      <c r="A1662" s="172">
        <v>388</v>
      </c>
      <c r="B1662" s="173" t="s">
        <v>2103</v>
      </c>
      <c r="C1662" s="181" t="s">
        <v>2104</v>
      </c>
      <c r="D1662" s="174" t="s">
        <v>640</v>
      </c>
      <c r="E1662" s="175">
        <v>131.55000000000001</v>
      </c>
      <c r="F1662" s="176"/>
      <c r="G1662" s="177">
        <f>ROUND(E1662*F1662,2)</f>
        <v>0</v>
      </c>
      <c r="H1662" s="176"/>
      <c r="I1662" s="177">
        <f>ROUND(E1662*H1662,2)</f>
        <v>0</v>
      </c>
      <c r="J1662" s="176"/>
      <c r="K1662" s="177">
        <f>ROUND(E1662*J1662,2)</f>
        <v>0</v>
      </c>
      <c r="L1662" s="177">
        <v>21</v>
      </c>
      <c r="M1662" s="177">
        <f>G1662*(1+L1662/100)</f>
        <v>0</v>
      </c>
      <c r="N1662" s="175">
        <v>0</v>
      </c>
      <c r="O1662" s="175">
        <f>ROUND(E1662*N1662,2)</f>
        <v>0</v>
      </c>
      <c r="P1662" s="175">
        <v>0</v>
      </c>
      <c r="Q1662" s="175">
        <f>ROUND(E1662*P1662,2)</f>
        <v>0</v>
      </c>
      <c r="R1662" s="177"/>
      <c r="S1662" s="177" t="s">
        <v>297</v>
      </c>
      <c r="T1662" s="178" t="s">
        <v>298</v>
      </c>
      <c r="U1662" s="159">
        <v>0</v>
      </c>
      <c r="V1662" s="159">
        <f>ROUND(E1662*U1662,2)</f>
        <v>0</v>
      </c>
      <c r="W1662" s="159"/>
      <c r="X1662" s="159" t="s">
        <v>355</v>
      </c>
      <c r="Y1662" s="159" t="s">
        <v>300</v>
      </c>
      <c r="Z1662" s="148"/>
      <c r="AA1662" s="148"/>
      <c r="AB1662" s="148"/>
      <c r="AC1662" s="148"/>
      <c r="AD1662" s="148"/>
      <c r="AE1662" s="148"/>
      <c r="AF1662" s="148"/>
      <c r="AG1662" s="148" t="s">
        <v>356</v>
      </c>
      <c r="AH1662" s="148"/>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2" x14ac:dyDescent="0.2">
      <c r="A1663" s="155"/>
      <c r="B1663" s="156"/>
      <c r="C1663" s="199" t="s">
        <v>2105</v>
      </c>
      <c r="D1663" s="185"/>
      <c r="E1663" s="186">
        <v>131.55000000000001</v>
      </c>
      <c r="F1663" s="159"/>
      <c r="G1663" s="159"/>
      <c r="H1663" s="159"/>
      <c r="I1663" s="159"/>
      <c r="J1663" s="159"/>
      <c r="K1663" s="159"/>
      <c r="L1663" s="159"/>
      <c r="M1663" s="159"/>
      <c r="N1663" s="158"/>
      <c r="O1663" s="158"/>
      <c r="P1663" s="158"/>
      <c r="Q1663" s="158"/>
      <c r="R1663" s="159"/>
      <c r="S1663" s="159"/>
      <c r="T1663" s="159"/>
      <c r="U1663" s="159"/>
      <c r="V1663" s="159"/>
      <c r="W1663" s="159"/>
      <c r="X1663" s="159"/>
      <c r="Y1663" s="159"/>
      <c r="Z1663" s="148"/>
      <c r="AA1663" s="148"/>
      <c r="AB1663" s="148"/>
      <c r="AC1663" s="148"/>
      <c r="AD1663" s="148"/>
      <c r="AE1663" s="148"/>
      <c r="AF1663" s="148"/>
      <c r="AG1663" s="148" t="s">
        <v>369</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5">
        <v>389</v>
      </c>
      <c r="B1664" s="156" t="s">
        <v>2106</v>
      </c>
      <c r="C1664" s="204" t="s">
        <v>2107</v>
      </c>
      <c r="D1664" s="157" t="s">
        <v>0</v>
      </c>
      <c r="E1664" s="198"/>
      <c r="F1664" s="160"/>
      <c r="G1664" s="159">
        <f>ROUND(E1664*F1664,2)</f>
        <v>0</v>
      </c>
      <c r="H1664" s="160"/>
      <c r="I1664" s="159">
        <f>ROUND(E1664*H1664,2)</f>
        <v>0</v>
      </c>
      <c r="J1664" s="160"/>
      <c r="K1664" s="159">
        <f>ROUND(E1664*J1664,2)</f>
        <v>0</v>
      </c>
      <c r="L1664" s="159">
        <v>21</v>
      </c>
      <c r="M1664" s="159">
        <f>G1664*(1+L1664/100)</f>
        <v>0</v>
      </c>
      <c r="N1664" s="158">
        <v>0</v>
      </c>
      <c r="O1664" s="158">
        <f>ROUND(E1664*N1664,2)</f>
        <v>0</v>
      </c>
      <c r="P1664" s="158">
        <v>0</v>
      </c>
      <c r="Q1664" s="158">
        <f>ROUND(E1664*P1664,2)</f>
        <v>0</v>
      </c>
      <c r="R1664" s="159" t="s">
        <v>1585</v>
      </c>
      <c r="S1664" s="159" t="s">
        <v>306</v>
      </c>
      <c r="T1664" s="159" t="s">
        <v>364</v>
      </c>
      <c r="U1664" s="159">
        <v>0</v>
      </c>
      <c r="V1664" s="159">
        <f>ROUND(E1664*U1664,2)</f>
        <v>0</v>
      </c>
      <c r="W1664" s="159"/>
      <c r="X1664" s="159" t="s">
        <v>1648</v>
      </c>
      <c r="Y1664" s="159" t="s">
        <v>300</v>
      </c>
      <c r="Z1664" s="148"/>
      <c r="AA1664" s="148"/>
      <c r="AB1664" s="148"/>
      <c r="AC1664" s="148"/>
      <c r="AD1664" s="148"/>
      <c r="AE1664" s="148"/>
      <c r="AF1664" s="148"/>
      <c r="AG1664" s="148" t="s">
        <v>1649</v>
      </c>
      <c r="AH1664" s="148"/>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2" x14ac:dyDescent="0.2">
      <c r="A1665" s="155"/>
      <c r="B1665" s="156"/>
      <c r="C1665" s="271" t="s">
        <v>1958</v>
      </c>
      <c r="D1665" s="272"/>
      <c r="E1665" s="272"/>
      <c r="F1665" s="272"/>
      <c r="G1665" s="272"/>
      <c r="H1665" s="159"/>
      <c r="I1665" s="159"/>
      <c r="J1665" s="159"/>
      <c r="K1665" s="159"/>
      <c r="L1665" s="159"/>
      <c r="M1665" s="159"/>
      <c r="N1665" s="158"/>
      <c r="O1665" s="158"/>
      <c r="P1665" s="158"/>
      <c r="Q1665" s="158"/>
      <c r="R1665" s="159"/>
      <c r="S1665" s="159"/>
      <c r="T1665" s="159"/>
      <c r="U1665" s="159"/>
      <c r="V1665" s="159"/>
      <c r="W1665" s="159"/>
      <c r="X1665" s="159"/>
      <c r="Y1665" s="159"/>
      <c r="Z1665" s="148"/>
      <c r="AA1665" s="148"/>
      <c r="AB1665" s="148"/>
      <c r="AC1665" s="148"/>
      <c r="AD1665" s="148"/>
      <c r="AE1665" s="148"/>
      <c r="AF1665" s="148"/>
      <c r="AG1665" s="148" t="s">
        <v>367</v>
      </c>
      <c r="AH1665" s="148"/>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x14ac:dyDescent="0.2">
      <c r="A1666" s="162" t="s">
        <v>292</v>
      </c>
      <c r="B1666" s="163" t="s">
        <v>232</v>
      </c>
      <c r="C1666" s="180" t="s">
        <v>233</v>
      </c>
      <c r="D1666" s="164"/>
      <c r="E1666" s="165"/>
      <c r="F1666" s="166"/>
      <c r="G1666" s="166">
        <f>SUMIF(AG1667:AG1815,"&lt;&gt;NOR",G1667:G1815)</f>
        <v>0</v>
      </c>
      <c r="H1666" s="166"/>
      <c r="I1666" s="166">
        <f>SUM(I1667:I1815)</f>
        <v>0</v>
      </c>
      <c r="J1666" s="166"/>
      <c r="K1666" s="166">
        <f>SUM(K1667:K1815)</f>
        <v>0</v>
      </c>
      <c r="L1666" s="166"/>
      <c r="M1666" s="166">
        <f>SUM(M1667:M1815)</f>
        <v>0</v>
      </c>
      <c r="N1666" s="165"/>
      <c r="O1666" s="165">
        <f>SUM(O1667:O1815)</f>
        <v>29.28</v>
      </c>
      <c r="P1666" s="165"/>
      <c r="Q1666" s="165">
        <f>SUM(Q1667:Q1815)</f>
        <v>19.62</v>
      </c>
      <c r="R1666" s="166"/>
      <c r="S1666" s="166"/>
      <c r="T1666" s="167"/>
      <c r="U1666" s="161"/>
      <c r="V1666" s="161">
        <f>SUM(V1667:V1815)</f>
        <v>1277.4900000000002</v>
      </c>
      <c r="W1666" s="161"/>
      <c r="X1666" s="161"/>
      <c r="Y1666" s="161"/>
      <c r="AG1666" t="s">
        <v>293</v>
      </c>
    </row>
    <row r="1667" spans="1:60" outlineLevel="1" x14ac:dyDescent="0.2">
      <c r="A1667" s="172">
        <v>390</v>
      </c>
      <c r="B1667" s="173" t="s">
        <v>2108</v>
      </c>
      <c r="C1667" s="181" t="s">
        <v>2109</v>
      </c>
      <c r="D1667" s="174" t="s">
        <v>448</v>
      </c>
      <c r="E1667" s="175">
        <v>203.28</v>
      </c>
      <c r="F1667" s="176"/>
      <c r="G1667" s="177">
        <f>ROUND(E1667*F1667,2)</f>
        <v>0</v>
      </c>
      <c r="H1667" s="176"/>
      <c r="I1667" s="177">
        <f>ROUND(E1667*H1667,2)</f>
        <v>0</v>
      </c>
      <c r="J1667" s="176"/>
      <c r="K1667" s="177">
        <f>ROUND(E1667*J1667,2)</f>
        <v>0</v>
      </c>
      <c r="L1667" s="177">
        <v>21</v>
      </c>
      <c r="M1667" s="177">
        <f>G1667*(1+L1667/100)</f>
        <v>0</v>
      </c>
      <c r="N1667" s="175">
        <v>0</v>
      </c>
      <c r="O1667" s="175">
        <f>ROUND(E1667*N1667,2)</f>
        <v>0</v>
      </c>
      <c r="P1667" s="175">
        <v>4.0000000000000001E-3</v>
      </c>
      <c r="Q1667" s="175">
        <f>ROUND(E1667*P1667,2)</f>
        <v>0.81</v>
      </c>
      <c r="R1667" s="177" t="s">
        <v>2110</v>
      </c>
      <c r="S1667" s="177" t="s">
        <v>306</v>
      </c>
      <c r="T1667" s="178" t="s">
        <v>364</v>
      </c>
      <c r="U1667" s="159">
        <v>0.41</v>
      </c>
      <c r="V1667" s="159">
        <f>ROUND(E1667*U1667,2)</f>
        <v>83.34</v>
      </c>
      <c r="W1667" s="159"/>
      <c r="X1667" s="159" t="s">
        <v>355</v>
      </c>
      <c r="Y1667" s="159" t="s">
        <v>365</v>
      </c>
      <c r="Z1667" s="148"/>
      <c r="AA1667" s="148"/>
      <c r="AB1667" s="148"/>
      <c r="AC1667" s="148"/>
      <c r="AD1667" s="148"/>
      <c r="AE1667" s="148"/>
      <c r="AF1667" s="148"/>
      <c r="AG1667" s="148" t="s">
        <v>356</v>
      </c>
      <c r="AH1667" s="148"/>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2" x14ac:dyDescent="0.2">
      <c r="A1668" s="155"/>
      <c r="B1668" s="156"/>
      <c r="C1668" s="199" t="s">
        <v>2111</v>
      </c>
      <c r="D1668" s="185"/>
      <c r="E1668" s="186">
        <v>203.28</v>
      </c>
      <c r="F1668" s="159"/>
      <c r="G1668" s="159"/>
      <c r="H1668" s="159"/>
      <c r="I1668" s="159"/>
      <c r="J1668" s="159"/>
      <c r="K1668" s="159"/>
      <c r="L1668" s="159"/>
      <c r="M1668" s="159"/>
      <c r="N1668" s="158"/>
      <c r="O1668" s="158"/>
      <c r="P1668" s="158"/>
      <c r="Q1668" s="158"/>
      <c r="R1668" s="159"/>
      <c r="S1668" s="159"/>
      <c r="T1668" s="159"/>
      <c r="U1668" s="159"/>
      <c r="V1668" s="159"/>
      <c r="W1668" s="159"/>
      <c r="X1668" s="159"/>
      <c r="Y1668" s="159"/>
      <c r="Z1668" s="148"/>
      <c r="AA1668" s="148"/>
      <c r="AB1668" s="148"/>
      <c r="AC1668" s="148"/>
      <c r="AD1668" s="148"/>
      <c r="AE1668" s="148"/>
      <c r="AF1668" s="148"/>
      <c r="AG1668" s="148" t="s">
        <v>369</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72">
        <v>391</v>
      </c>
      <c r="B1669" s="173" t="s">
        <v>2112</v>
      </c>
      <c r="C1669" s="181" t="s">
        <v>2113</v>
      </c>
      <c r="D1669" s="174" t="s">
        <v>448</v>
      </c>
      <c r="E1669" s="175">
        <v>203.28</v>
      </c>
      <c r="F1669" s="176"/>
      <c r="G1669" s="177">
        <f>ROUND(E1669*F1669,2)</f>
        <v>0</v>
      </c>
      <c r="H1669" s="176"/>
      <c r="I1669" s="177">
        <f>ROUND(E1669*H1669,2)</f>
        <v>0</v>
      </c>
      <c r="J1669" s="176"/>
      <c r="K1669" s="177">
        <f>ROUND(E1669*J1669,2)</f>
        <v>0</v>
      </c>
      <c r="L1669" s="177">
        <v>21</v>
      </c>
      <c r="M1669" s="177">
        <f>G1669*(1+L1669/100)</f>
        <v>0</v>
      </c>
      <c r="N1669" s="175">
        <v>0</v>
      </c>
      <c r="O1669" s="175">
        <f>ROUND(E1669*N1669,2)</f>
        <v>0</v>
      </c>
      <c r="P1669" s="175">
        <v>2E-3</v>
      </c>
      <c r="Q1669" s="175">
        <f>ROUND(E1669*P1669,2)</f>
        <v>0.41</v>
      </c>
      <c r="R1669" s="177" t="s">
        <v>2110</v>
      </c>
      <c r="S1669" s="177" t="s">
        <v>306</v>
      </c>
      <c r="T1669" s="178" t="s">
        <v>364</v>
      </c>
      <c r="U1669" s="159">
        <v>0.1</v>
      </c>
      <c r="V1669" s="159">
        <f>ROUND(E1669*U1669,2)</f>
        <v>20.329999999999998</v>
      </c>
      <c r="W1669" s="159"/>
      <c r="X1669" s="159" t="s">
        <v>355</v>
      </c>
      <c r="Y1669" s="159" t="s">
        <v>365</v>
      </c>
      <c r="Z1669" s="148"/>
      <c r="AA1669" s="148"/>
      <c r="AB1669" s="148"/>
      <c r="AC1669" s="148"/>
      <c r="AD1669" s="148"/>
      <c r="AE1669" s="148"/>
      <c r="AF1669" s="148"/>
      <c r="AG1669" s="148" t="s">
        <v>356</v>
      </c>
      <c r="AH1669" s="148"/>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2" x14ac:dyDescent="0.2">
      <c r="A1670" s="155"/>
      <c r="B1670" s="156"/>
      <c r="C1670" s="199" t="s">
        <v>2114</v>
      </c>
      <c r="D1670" s="185"/>
      <c r="E1670" s="186">
        <v>203.28</v>
      </c>
      <c r="F1670" s="159"/>
      <c r="G1670" s="159"/>
      <c r="H1670" s="159"/>
      <c r="I1670" s="159"/>
      <c r="J1670" s="159"/>
      <c r="K1670" s="159"/>
      <c r="L1670" s="159"/>
      <c r="M1670" s="159"/>
      <c r="N1670" s="158"/>
      <c r="O1670" s="158"/>
      <c r="P1670" s="158"/>
      <c r="Q1670" s="158"/>
      <c r="R1670" s="159"/>
      <c r="S1670" s="159"/>
      <c r="T1670" s="159"/>
      <c r="U1670" s="159"/>
      <c r="V1670" s="159"/>
      <c r="W1670" s="159"/>
      <c r="X1670" s="159"/>
      <c r="Y1670" s="159"/>
      <c r="Z1670" s="148"/>
      <c r="AA1670" s="148"/>
      <c r="AB1670" s="148"/>
      <c r="AC1670" s="148"/>
      <c r="AD1670" s="148"/>
      <c r="AE1670" s="148"/>
      <c r="AF1670" s="148"/>
      <c r="AG1670" s="148" t="s">
        <v>369</v>
      </c>
      <c r="AH1670" s="148">
        <v>5</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1" x14ac:dyDescent="0.2">
      <c r="A1671" s="172">
        <v>392</v>
      </c>
      <c r="B1671" s="173" t="s">
        <v>2115</v>
      </c>
      <c r="C1671" s="181" t="s">
        <v>2116</v>
      </c>
      <c r="D1671" s="174" t="s">
        <v>1301</v>
      </c>
      <c r="E1671" s="175">
        <v>10058.82</v>
      </c>
      <c r="F1671" s="176"/>
      <c r="G1671" s="177">
        <f>ROUND(E1671*F1671,2)</f>
        <v>0</v>
      </c>
      <c r="H1671" s="176"/>
      <c r="I1671" s="177">
        <f>ROUND(E1671*H1671,2)</f>
        <v>0</v>
      </c>
      <c r="J1671" s="176"/>
      <c r="K1671" s="177">
        <f>ROUND(E1671*J1671,2)</f>
        <v>0</v>
      </c>
      <c r="L1671" s="177">
        <v>21</v>
      </c>
      <c r="M1671" s="177">
        <f>G1671*(1+L1671/100)</f>
        <v>0</v>
      </c>
      <c r="N1671" s="175">
        <v>6.0000000000000002E-5</v>
      </c>
      <c r="O1671" s="175">
        <f>ROUND(E1671*N1671,2)</f>
        <v>0.6</v>
      </c>
      <c r="P1671" s="175">
        <v>1E-3</v>
      </c>
      <c r="Q1671" s="175">
        <f>ROUND(E1671*P1671,2)</f>
        <v>10.06</v>
      </c>
      <c r="R1671" s="177" t="s">
        <v>2110</v>
      </c>
      <c r="S1671" s="177" t="s">
        <v>306</v>
      </c>
      <c r="T1671" s="178" t="s">
        <v>364</v>
      </c>
      <c r="U1671" s="159">
        <v>9.7000000000000003E-2</v>
      </c>
      <c r="V1671" s="159">
        <f>ROUND(E1671*U1671,2)</f>
        <v>975.71</v>
      </c>
      <c r="W1671" s="159"/>
      <c r="X1671" s="159" t="s">
        <v>355</v>
      </c>
      <c r="Y1671" s="159" t="s">
        <v>365</v>
      </c>
      <c r="Z1671" s="148"/>
      <c r="AA1671" s="148"/>
      <c r="AB1671" s="148"/>
      <c r="AC1671" s="148"/>
      <c r="AD1671" s="148"/>
      <c r="AE1671" s="148"/>
      <c r="AF1671" s="148"/>
      <c r="AG1671" s="148" t="s">
        <v>356</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2" x14ac:dyDescent="0.2">
      <c r="A1672" s="155"/>
      <c r="B1672" s="156"/>
      <c r="C1672" s="199" t="s">
        <v>2117</v>
      </c>
      <c r="D1672" s="185"/>
      <c r="E1672" s="186"/>
      <c r="F1672" s="159"/>
      <c r="G1672" s="159"/>
      <c r="H1672" s="159"/>
      <c r="I1672" s="159"/>
      <c r="J1672" s="159"/>
      <c r="K1672" s="159"/>
      <c r="L1672" s="159"/>
      <c r="M1672" s="159"/>
      <c r="N1672" s="158"/>
      <c r="O1672" s="158"/>
      <c r="P1672" s="158"/>
      <c r="Q1672" s="158"/>
      <c r="R1672" s="159"/>
      <c r="S1672" s="159"/>
      <c r="T1672" s="159"/>
      <c r="U1672" s="159"/>
      <c r="V1672" s="159"/>
      <c r="W1672" s="159"/>
      <c r="X1672" s="159"/>
      <c r="Y1672" s="159"/>
      <c r="Z1672" s="148"/>
      <c r="AA1672" s="148"/>
      <c r="AB1672" s="148"/>
      <c r="AC1672" s="148"/>
      <c r="AD1672" s="148"/>
      <c r="AE1672" s="148"/>
      <c r="AF1672" s="148"/>
      <c r="AG1672" s="148" t="s">
        <v>369</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3" x14ac:dyDescent="0.2">
      <c r="A1673" s="155"/>
      <c r="B1673" s="156"/>
      <c r="C1673" s="199" t="s">
        <v>2118</v>
      </c>
      <c r="D1673" s="185"/>
      <c r="E1673" s="186">
        <v>8746.7999999999993</v>
      </c>
      <c r="F1673" s="159"/>
      <c r="G1673" s="159"/>
      <c r="H1673" s="159"/>
      <c r="I1673" s="159"/>
      <c r="J1673" s="159"/>
      <c r="K1673" s="159"/>
      <c r="L1673" s="159"/>
      <c r="M1673" s="159"/>
      <c r="N1673" s="158"/>
      <c r="O1673" s="158"/>
      <c r="P1673" s="158"/>
      <c r="Q1673" s="158"/>
      <c r="R1673" s="159"/>
      <c r="S1673" s="159"/>
      <c r="T1673" s="159"/>
      <c r="U1673" s="159"/>
      <c r="V1673" s="159"/>
      <c r="W1673" s="159"/>
      <c r="X1673" s="159"/>
      <c r="Y1673" s="159"/>
      <c r="Z1673" s="148"/>
      <c r="AA1673" s="148"/>
      <c r="AB1673" s="148"/>
      <c r="AC1673" s="148"/>
      <c r="AD1673" s="148"/>
      <c r="AE1673" s="148"/>
      <c r="AF1673" s="148"/>
      <c r="AG1673" s="148" t="s">
        <v>369</v>
      </c>
      <c r="AH1673" s="148">
        <v>0</v>
      </c>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3" x14ac:dyDescent="0.2">
      <c r="A1674" s="155"/>
      <c r="B1674" s="156"/>
      <c r="C1674" s="199" t="s">
        <v>2119</v>
      </c>
      <c r="D1674" s="185"/>
      <c r="E1674" s="186">
        <v>1312.02</v>
      </c>
      <c r="F1674" s="159"/>
      <c r="G1674" s="159"/>
      <c r="H1674" s="159"/>
      <c r="I1674" s="159"/>
      <c r="J1674" s="159"/>
      <c r="K1674" s="159"/>
      <c r="L1674" s="159"/>
      <c r="M1674" s="159"/>
      <c r="N1674" s="158"/>
      <c r="O1674" s="158"/>
      <c r="P1674" s="158"/>
      <c r="Q1674" s="158"/>
      <c r="R1674" s="159"/>
      <c r="S1674" s="159"/>
      <c r="T1674" s="159"/>
      <c r="U1674" s="159"/>
      <c r="V1674" s="159"/>
      <c r="W1674" s="159"/>
      <c r="X1674" s="159"/>
      <c r="Y1674" s="159"/>
      <c r="Z1674" s="148"/>
      <c r="AA1674" s="148"/>
      <c r="AB1674" s="148"/>
      <c r="AC1674" s="148"/>
      <c r="AD1674" s="148"/>
      <c r="AE1674" s="148"/>
      <c r="AF1674" s="148"/>
      <c r="AG1674" s="148" t="s">
        <v>369</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72">
        <v>393</v>
      </c>
      <c r="B1675" s="173" t="s">
        <v>2120</v>
      </c>
      <c r="C1675" s="181" t="s">
        <v>2121</v>
      </c>
      <c r="D1675" s="174" t="s">
        <v>448</v>
      </c>
      <c r="E1675" s="175">
        <v>450</v>
      </c>
      <c r="F1675" s="176"/>
      <c r="G1675" s="177">
        <f>ROUND(E1675*F1675,2)</f>
        <v>0</v>
      </c>
      <c r="H1675" s="176"/>
      <c r="I1675" s="177">
        <f>ROUND(E1675*H1675,2)</f>
        <v>0</v>
      </c>
      <c r="J1675" s="176"/>
      <c r="K1675" s="177">
        <f>ROUND(E1675*J1675,2)</f>
        <v>0</v>
      </c>
      <c r="L1675" s="177">
        <v>21</v>
      </c>
      <c r="M1675" s="177">
        <f>G1675*(1+L1675/100)</f>
        <v>0</v>
      </c>
      <c r="N1675" s="175">
        <v>0</v>
      </c>
      <c r="O1675" s="175">
        <f>ROUND(E1675*N1675,2)</f>
        <v>0</v>
      </c>
      <c r="P1675" s="175">
        <v>8.9999999999999993E-3</v>
      </c>
      <c r="Q1675" s="175">
        <f>ROUND(E1675*P1675,2)</f>
        <v>4.05</v>
      </c>
      <c r="R1675" s="177"/>
      <c r="S1675" s="177" t="s">
        <v>297</v>
      </c>
      <c r="T1675" s="178" t="s">
        <v>298</v>
      </c>
      <c r="U1675" s="159">
        <v>0.17</v>
      </c>
      <c r="V1675" s="159">
        <f>ROUND(E1675*U1675,2)</f>
        <v>76.5</v>
      </c>
      <c r="W1675" s="159"/>
      <c r="X1675" s="159" t="s">
        <v>355</v>
      </c>
      <c r="Y1675" s="159" t="s">
        <v>365</v>
      </c>
      <c r="Z1675" s="148"/>
      <c r="AA1675" s="148"/>
      <c r="AB1675" s="148"/>
      <c r="AC1675" s="148"/>
      <c r="AD1675" s="148"/>
      <c r="AE1675" s="148"/>
      <c r="AF1675" s="148"/>
      <c r="AG1675" s="148" t="s">
        <v>356</v>
      </c>
      <c r="AH1675" s="148"/>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2" x14ac:dyDescent="0.2">
      <c r="A1676" s="155"/>
      <c r="B1676" s="156"/>
      <c r="C1676" s="199" t="s">
        <v>2122</v>
      </c>
      <c r="D1676" s="185"/>
      <c r="E1676" s="186">
        <v>450</v>
      </c>
      <c r="F1676" s="159"/>
      <c r="G1676" s="159"/>
      <c r="H1676" s="159"/>
      <c r="I1676" s="159"/>
      <c r="J1676" s="159"/>
      <c r="K1676" s="159"/>
      <c r="L1676" s="159"/>
      <c r="M1676" s="159"/>
      <c r="N1676" s="158"/>
      <c r="O1676" s="158"/>
      <c r="P1676" s="158"/>
      <c r="Q1676" s="158"/>
      <c r="R1676" s="159"/>
      <c r="S1676" s="159"/>
      <c r="T1676" s="159"/>
      <c r="U1676" s="159"/>
      <c r="V1676" s="159"/>
      <c r="W1676" s="159"/>
      <c r="X1676" s="159"/>
      <c r="Y1676" s="159"/>
      <c r="Z1676" s="148"/>
      <c r="AA1676" s="148"/>
      <c r="AB1676" s="148"/>
      <c r="AC1676" s="148"/>
      <c r="AD1676" s="148"/>
      <c r="AE1676" s="148"/>
      <c r="AF1676" s="148"/>
      <c r="AG1676" s="148" t="s">
        <v>369</v>
      </c>
      <c r="AH1676" s="148">
        <v>0</v>
      </c>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72">
        <v>394</v>
      </c>
      <c r="B1677" s="173" t="s">
        <v>2123</v>
      </c>
      <c r="C1677" s="181" t="s">
        <v>2124</v>
      </c>
      <c r="D1677" s="174" t="s">
        <v>448</v>
      </c>
      <c r="E1677" s="175">
        <v>71.78</v>
      </c>
      <c r="F1677" s="176"/>
      <c r="G1677" s="177">
        <f>ROUND(E1677*F1677,2)</f>
        <v>0</v>
      </c>
      <c r="H1677" s="176"/>
      <c r="I1677" s="177">
        <f>ROUND(E1677*H1677,2)</f>
        <v>0</v>
      </c>
      <c r="J1677" s="176"/>
      <c r="K1677" s="177">
        <f>ROUND(E1677*J1677,2)</f>
        <v>0</v>
      </c>
      <c r="L1677" s="177">
        <v>21</v>
      </c>
      <c r="M1677" s="177">
        <f>G1677*(1+L1677/100)</f>
        <v>0</v>
      </c>
      <c r="N1677" s="175">
        <v>0</v>
      </c>
      <c r="O1677" s="175">
        <f>ROUND(E1677*N1677,2)</f>
        <v>0</v>
      </c>
      <c r="P1677" s="175">
        <v>5.5E-2</v>
      </c>
      <c r="Q1677" s="175">
        <f>ROUND(E1677*P1677,2)</f>
        <v>3.95</v>
      </c>
      <c r="R1677" s="177"/>
      <c r="S1677" s="177" t="s">
        <v>297</v>
      </c>
      <c r="T1677" s="178" t="s">
        <v>364</v>
      </c>
      <c r="U1677" s="159">
        <v>0.22500000000000001</v>
      </c>
      <c r="V1677" s="159">
        <f>ROUND(E1677*U1677,2)</f>
        <v>16.149999999999999</v>
      </c>
      <c r="W1677" s="159"/>
      <c r="X1677" s="159" t="s">
        <v>355</v>
      </c>
      <c r="Y1677" s="159" t="s">
        <v>365</v>
      </c>
      <c r="Z1677" s="148"/>
      <c r="AA1677" s="148"/>
      <c r="AB1677" s="148"/>
      <c r="AC1677" s="148"/>
      <c r="AD1677" s="148"/>
      <c r="AE1677" s="148"/>
      <c r="AF1677" s="148"/>
      <c r="AG1677" s="148" t="s">
        <v>356</v>
      </c>
      <c r="AH1677" s="148"/>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2" x14ac:dyDescent="0.2">
      <c r="A1678" s="155"/>
      <c r="B1678" s="156"/>
      <c r="C1678" s="199" t="s">
        <v>2125</v>
      </c>
      <c r="D1678" s="185"/>
      <c r="E1678" s="186">
        <v>71.78</v>
      </c>
      <c r="F1678" s="159"/>
      <c r="G1678" s="159"/>
      <c r="H1678" s="159"/>
      <c r="I1678" s="159"/>
      <c r="J1678" s="159"/>
      <c r="K1678" s="159"/>
      <c r="L1678" s="159"/>
      <c r="M1678" s="159"/>
      <c r="N1678" s="158"/>
      <c r="O1678" s="158"/>
      <c r="P1678" s="158"/>
      <c r="Q1678" s="158"/>
      <c r="R1678" s="159"/>
      <c r="S1678" s="159"/>
      <c r="T1678" s="159"/>
      <c r="U1678" s="159"/>
      <c r="V1678" s="159"/>
      <c r="W1678" s="159"/>
      <c r="X1678" s="159"/>
      <c r="Y1678" s="159"/>
      <c r="Z1678" s="148"/>
      <c r="AA1678" s="148"/>
      <c r="AB1678" s="148"/>
      <c r="AC1678" s="148"/>
      <c r="AD1678" s="148"/>
      <c r="AE1678" s="148"/>
      <c r="AF1678" s="148"/>
      <c r="AG1678" s="148" t="s">
        <v>369</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1" x14ac:dyDescent="0.2">
      <c r="A1679" s="172">
        <v>395</v>
      </c>
      <c r="B1679" s="173" t="s">
        <v>2126</v>
      </c>
      <c r="C1679" s="181" t="s">
        <v>2127</v>
      </c>
      <c r="D1679" s="174" t="s">
        <v>640</v>
      </c>
      <c r="E1679" s="175">
        <v>65.572999999999993</v>
      </c>
      <c r="F1679" s="176"/>
      <c r="G1679" s="177">
        <f>ROUND(E1679*F1679,2)</f>
        <v>0</v>
      </c>
      <c r="H1679" s="176"/>
      <c r="I1679" s="177">
        <f>ROUND(E1679*H1679,2)</f>
        <v>0</v>
      </c>
      <c r="J1679" s="176"/>
      <c r="K1679" s="177">
        <f>ROUND(E1679*J1679,2)</f>
        <v>0</v>
      </c>
      <c r="L1679" s="177">
        <v>21</v>
      </c>
      <c r="M1679" s="177">
        <f>G1679*(1+L1679/100)</f>
        <v>0</v>
      </c>
      <c r="N1679" s="175">
        <v>0</v>
      </c>
      <c r="O1679" s="175">
        <f>ROUND(E1679*N1679,2)</f>
        <v>0</v>
      </c>
      <c r="P1679" s="175">
        <v>0</v>
      </c>
      <c r="Q1679" s="175">
        <f>ROUND(E1679*P1679,2)</f>
        <v>0</v>
      </c>
      <c r="R1679" s="177" t="s">
        <v>2110</v>
      </c>
      <c r="S1679" s="177" t="s">
        <v>306</v>
      </c>
      <c r="T1679" s="178" t="s">
        <v>364</v>
      </c>
      <c r="U1679" s="159">
        <v>0.2</v>
      </c>
      <c r="V1679" s="159">
        <f>ROUND(E1679*U1679,2)</f>
        <v>13.11</v>
      </c>
      <c r="W1679" s="159"/>
      <c r="X1679" s="159" t="s">
        <v>355</v>
      </c>
      <c r="Y1679" s="159" t="s">
        <v>1597</v>
      </c>
      <c r="Z1679" s="148"/>
      <c r="AA1679" s="148"/>
      <c r="AB1679" s="148"/>
      <c r="AC1679" s="148"/>
      <c r="AD1679" s="148"/>
      <c r="AE1679" s="148"/>
      <c r="AF1679" s="148"/>
      <c r="AG1679" s="148" t="s">
        <v>356</v>
      </c>
      <c r="AH1679" s="148"/>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2" x14ac:dyDescent="0.2">
      <c r="A1680" s="155"/>
      <c r="B1680" s="156"/>
      <c r="C1680" s="199" t="s">
        <v>2128</v>
      </c>
      <c r="D1680" s="185"/>
      <c r="E1680" s="186">
        <v>65.572999999999993</v>
      </c>
      <c r="F1680" s="159"/>
      <c r="G1680" s="159"/>
      <c r="H1680" s="159"/>
      <c r="I1680" s="159"/>
      <c r="J1680" s="159"/>
      <c r="K1680" s="159"/>
      <c r="L1680" s="159"/>
      <c r="M1680" s="159"/>
      <c r="N1680" s="158"/>
      <c r="O1680" s="158"/>
      <c r="P1680" s="158"/>
      <c r="Q1680" s="158"/>
      <c r="R1680" s="159"/>
      <c r="S1680" s="159"/>
      <c r="T1680" s="159"/>
      <c r="U1680" s="159"/>
      <c r="V1680" s="159"/>
      <c r="W1680" s="159"/>
      <c r="X1680" s="159"/>
      <c r="Y1680" s="159"/>
      <c r="Z1680" s="148"/>
      <c r="AA1680" s="148"/>
      <c r="AB1680" s="148"/>
      <c r="AC1680" s="148"/>
      <c r="AD1680" s="148"/>
      <c r="AE1680" s="148"/>
      <c r="AF1680" s="148"/>
      <c r="AG1680" s="148" t="s">
        <v>369</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72">
        <v>396</v>
      </c>
      <c r="B1681" s="173" t="s">
        <v>2129</v>
      </c>
      <c r="C1681" s="181" t="s">
        <v>2130</v>
      </c>
      <c r="D1681" s="174" t="s">
        <v>448</v>
      </c>
      <c r="E1681" s="175">
        <v>21.56</v>
      </c>
      <c r="F1681" s="176"/>
      <c r="G1681" s="177">
        <f>ROUND(E1681*F1681,2)</f>
        <v>0</v>
      </c>
      <c r="H1681" s="176"/>
      <c r="I1681" s="177">
        <f>ROUND(E1681*H1681,2)</f>
        <v>0</v>
      </c>
      <c r="J1681" s="176"/>
      <c r="K1681" s="177">
        <f>ROUND(E1681*J1681,2)</f>
        <v>0</v>
      </c>
      <c r="L1681" s="177">
        <v>21</v>
      </c>
      <c r="M1681" s="177">
        <f>G1681*(1+L1681/100)</f>
        <v>0</v>
      </c>
      <c r="N1681" s="175">
        <v>0</v>
      </c>
      <c r="O1681" s="175">
        <f>ROUND(E1681*N1681,2)</f>
        <v>0</v>
      </c>
      <c r="P1681" s="175">
        <v>1.5699999999999999E-2</v>
      </c>
      <c r="Q1681" s="175">
        <f>ROUND(E1681*P1681,2)</f>
        <v>0.34</v>
      </c>
      <c r="R1681" s="177"/>
      <c r="S1681" s="177" t="s">
        <v>297</v>
      </c>
      <c r="T1681" s="178" t="s">
        <v>364</v>
      </c>
      <c r="U1681" s="159">
        <v>0.23799999999999999</v>
      </c>
      <c r="V1681" s="159">
        <f>ROUND(E1681*U1681,2)</f>
        <v>5.13</v>
      </c>
      <c r="W1681" s="159"/>
      <c r="X1681" s="159" t="s">
        <v>355</v>
      </c>
      <c r="Y1681" s="159" t="s">
        <v>1597</v>
      </c>
      <c r="Z1681" s="148"/>
      <c r="AA1681" s="148"/>
      <c r="AB1681" s="148"/>
      <c r="AC1681" s="148"/>
      <c r="AD1681" s="148"/>
      <c r="AE1681" s="148"/>
      <c r="AF1681" s="148"/>
      <c r="AG1681" s="148" t="s">
        <v>356</v>
      </c>
      <c r="AH1681" s="148"/>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2" x14ac:dyDescent="0.2">
      <c r="A1682" s="155"/>
      <c r="B1682" s="156"/>
      <c r="C1682" s="199" t="s">
        <v>2131</v>
      </c>
      <c r="D1682" s="185"/>
      <c r="E1682" s="186">
        <v>21.56</v>
      </c>
      <c r="F1682" s="159"/>
      <c r="G1682" s="159"/>
      <c r="H1682" s="159"/>
      <c r="I1682" s="159"/>
      <c r="J1682" s="159"/>
      <c r="K1682" s="159"/>
      <c r="L1682" s="159"/>
      <c r="M1682" s="159"/>
      <c r="N1682" s="158"/>
      <c r="O1682" s="158"/>
      <c r="P1682" s="158"/>
      <c r="Q1682" s="158"/>
      <c r="R1682" s="159"/>
      <c r="S1682" s="159"/>
      <c r="T1682" s="159"/>
      <c r="U1682" s="159"/>
      <c r="V1682" s="159"/>
      <c r="W1682" s="159"/>
      <c r="X1682" s="159"/>
      <c r="Y1682" s="159"/>
      <c r="Z1682" s="148"/>
      <c r="AA1682" s="148"/>
      <c r="AB1682" s="148"/>
      <c r="AC1682" s="148"/>
      <c r="AD1682" s="148"/>
      <c r="AE1682" s="148"/>
      <c r="AF1682" s="148"/>
      <c r="AG1682" s="148" t="s">
        <v>369</v>
      </c>
      <c r="AH1682" s="148">
        <v>0</v>
      </c>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ht="22.5" outlineLevel="1" x14ac:dyDescent="0.2">
      <c r="A1683" s="172">
        <v>397</v>
      </c>
      <c r="B1683" s="173" t="s">
        <v>2132</v>
      </c>
      <c r="C1683" s="181" t="s">
        <v>2133</v>
      </c>
      <c r="D1683" s="174" t="s">
        <v>448</v>
      </c>
      <c r="E1683" s="175">
        <v>95.129859999999994</v>
      </c>
      <c r="F1683" s="176"/>
      <c r="G1683" s="177">
        <f>ROUND(E1683*F1683,2)</f>
        <v>0</v>
      </c>
      <c r="H1683" s="176"/>
      <c r="I1683" s="177">
        <f>ROUND(E1683*H1683,2)</f>
        <v>0</v>
      </c>
      <c r="J1683" s="176"/>
      <c r="K1683" s="177">
        <f>ROUND(E1683*J1683,2)</f>
        <v>0</v>
      </c>
      <c r="L1683" s="177">
        <v>21</v>
      </c>
      <c r="M1683" s="177">
        <f>G1683*(1+L1683/100)</f>
        <v>0</v>
      </c>
      <c r="N1683" s="175">
        <v>0</v>
      </c>
      <c r="O1683" s="175">
        <f>ROUND(E1683*N1683,2)</f>
        <v>0</v>
      </c>
      <c r="P1683" s="175">
        <v>0</v>
      </c>
      <c r="Q1683" s="175">
        <f>ROUND(E1683*P1683,2)</f>
        <v>0</v>
      </c>
      <c r="R1683" s="177"/>
      <c r="S1683" s="177" t="s">
        <v>297</v>
      </c>
      <c r="T1683" s="178" t="s">
        <v>298</v>
      </c>
      <c r="U1683" s="159">
        <v>0</v>
      </c>
      <c r="V1683" s="159">
        <f>ROUND(E1683*U1683,2)</f>
        <v>0</v>
      </c>
      <c r="W1683" s="159"/>
      <c r="X1683" s="159" t="s">
        <v>355</v>
      </c>
      <c r="Y1683" s="159" t="s">
        <v>300</v>
      </c>
      <c r="Z1683" s="148"/>
      <c r="AA1683" s="148"/>
      <c r="AB1683" s="148"/>
      <c r="AC1683" s="148"/>
      <c r="AD1683" s="148"/>
      <c r="AE1683" s="148"/>
      <c r="AF1683" s="148"/>
      <c r="AG1683" s="148" t="s">
        <v>356</v>
      </c>
      <c r="AH1683" s="148"/>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2" x14ac:dyDescent="0.2">
      <c r="A1684" s="155"/>
      <c r="B1684" s="156"/>
      <c r="C1684" s="262" t="s">
        <v>2134</v>
      </c>
      <c r="D1684" s="263"/>
      <c r="E1684" s="263"/>
      <c r="F1684" s="263"/>
      <c r="G1684" s="263"/>
      <c r="H1684" s="159"/>
      <c r="I1684" s="159"/>
      <c r="J1684" s="159"/>
      <c r="K1684" s="159"/>
      <c r="L1684" s="159"/>
      <c r="M1684" s="159"/>
      <c r="N1684" s="158"/>
      <c r="O1684" s="158"/>
      <c r="P1684" s="158"/>
      <c r="Q1684" s="158"/>
      <c r="R1684" s="159"/>
      <c r="S1684" s="159"/>
      <c r="T1684" s="159"/>
      <c r="U1684" s="159"/>
      <c r="V1684" s="159"/>
      <c r="W1684" s="159"/>
      <c r="X1684" s="159"/>
      <c r="Y1684" s="159"/>
      <c r="Z1684" s="148"/>
      <c r="AA1684" s="148"/>
      <c r="AB1684" s="148"/>
      <c r="AC1684" s="148"/>
      <c r="AD1684" s="148"/>
      <c r="AE1684" s="148"/>
      <c r="AF1684" s="148"/>
      <c r="AG1684" s="148" t="s">
        <v>303</v>
      </c>
      <c r="AH1684" s="148"/>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2" x14ac:dyDescent="0.2">
      <c r="A1685" s="155"/>
      <c r="B1685" s="156"/>
      <c r="C1685" s="199" t="s">
        <v>2135</v>
      </c>
      <c r="D1685" s="185"/>
      <c r="E1685" s="186"/>
      <c r="F1685" s="159"/>
      <c r="G1685" s="159"/>
      <c r="H1685" s="159"/>
      <c r="I1685" s="159"/>
      <c r="J1685" s="159"/>
      <c r="K1685" s="159"/>
      <c r="L1685" s="159"/>
      <c r="M1685" s="159"/>
      <c r="N1685" s="158"/>
      <c r="O1685" s="158"/>
      <c r="P1685" s="158"/>
      <c r="Q1685" s="158"/>
      <c r="R1685" s="159"/>
      <c r="S1685" s="159"/>
      <c r="T1685" s="159"/>
      <c r="U1685" s="159"/>
      <c r="V1685" s="159"/>
      <c r="W1685" s="159"/>
      <c r="X1685" s="159"/>
      <c r="Y1685" s="159"/>
      <c r="Z1685" s="148"/>
      <c r="AA1685" s="148"/>
      <c r="AB1685" s="148"/>
      <c r="AC1685" s="148"/>
      <c r="AD1685" s="148"/>
      <c r="AE1685" s="148"/>
      <c r="AF1685" s="148"/>
      <c r="AG1685" s="148" t="s">
        <v>369</v>
      </c>
      <c r="AH1685" s="148">
        <v>0</v>
      </c>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3" x14ac:dyDescent="0.2">
      <c r="A1686" s="155"/>
      <c r="B1686" s="156"/>
      <c r="C1686" s="199" t="s">
        <v>2136</v>
      </c>
      <c r="D1686" s="185"/>
      <c r="E1686" s="186">
        <v>3.0957499999999998</v>
      </c>
      <c r="F1686" s="159"/>
      <c r="G1686" s="159"/>
      <c r="H1686" s="159"/>
      <c r="I1686" s="159"/>
      <c r="J1686" s="159"/>
      <c r="K1686" s="159"/>
      <c r="L1686" s="159"/>
      <c r="M1686" s="159"/>
      <c r="N1686" s="158"/>
      <c r="O1686" s="158"/>
      <c r="P1686" s="158"/>
      <c r="Q1686" s="158"/>
      <c r="R1686" s="159"/>
      <c r="S1686" s="159"/>
      <c r="T1686" s="159"/>
      <c r="U1686" s="159"/>
      <c r="V1686" s="159"/>
      <c r="W1686" s="159"/>
      <c r="X1686" s="159"/>
      <c r="Y1686" s="159"/>
      <c r="Z1686" s="148"/>
      <c r="AA1686" s="148"/>
      <c r="AB1686" s="148"/>
      <c r="AC1686" s="148"/>
      <c r="AD1686" s="148"/>
      <c r="AE1686" s="148"/>
      <c r="AF1686" s="148"/>
      <c r="AG1686" s="148" t="s">
        <v>369</v>
      </c>
      <c r="AH1686" s="148">
        <v>0</v>
      </c>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3" x14ac:dyDescent="0.2">
      <c r="A1687" s="155"/>
      <c r="B1687" s="156"/>
      <c r="C1687" s="199" t="s">
        <v>2137</v>
      </c>
      <c r="D1687" s="185"/>
      <c r="E1687" s="186">
        <v>5.4809999999999999</v>
      </c>
      <c r="F1687" s="159"/>
      <c r="G1687" s="159"/>
      <c r="H1687" s="159"/>
      <c r="I1687" s="159"/>
      <c r="J1687" s="159"/>
      <c r="K1687" s="159"/>
      <c r="L1687" s="159"/>
      <c r="M1687" s="159"/>
      <c r="N1687" s="158"/>
      <c r="O1687" s="158"/>
      <c r="P1687" s="158"/>
      <c r="Q1687" s="158"/>
      <c r="R1687" s="159"/>
      <c r="S1687" s="159"/>
      <c r="T1687" s="159"/>
      <c r="U1687" s="159"/>
      <c r="V1687" s="159"/>
      <c r="W1687" s="159"/>
      <c r="X1687" s="159"/>
      <c r="Y1687" s="159"/>
      <c r="Z1687" s="148"/>
      <c r="AA1687" s="148"/>
      <c r="AB1687" s="148"/>
      <c r="AC1687" s="148"/>
      <c r="AD1687" s="148"/>
      <c r="AE1687" s="148"/>
      <c r="AF1687" s="148"/>
      <c r="AG1687" s="148" t="s">
        <v>369</v>
      </c>
      <c r="AH1687" s="148">
        <v>0</v>
      </c>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3" x14ac:dyDescent="0.2">
      <c r="A1688" s="155"/>
      <c r="B1688" s="156"/>
      <c r="C1688" s="199" t="s">
        <v>2138</v>
      </c>
      <c r="D1688" s="185"/>
      <c r="E1688" s="186">
        <v>6.9020000000000001</v>
      </c>
      <c r="F1688" s="159"/>
      <c r="G1688" s="159"/>
      <c r="H1688" s="159"/>
      <c r="I1688" s="159"/>
      <c r="J1688" s="159"/>
      <c r="K1688" s="159"/>
      <c r="L1688" s="159"/>
      <c r="M1688" s="159"/>
      <c r="N1688" s="158"/>
      <c r="O1688" s="158"/>
      <c r="P1688" s="158"/>
      <c r="Q1688" s="158"/>
      <c r="R1688" s="159"/>
      <c r="S1688" s="159"/>
      <c r="T1688" s="159"/>
      <c r="U1688" s="159"/>
      <c r="V1688" s="159"/>
      <c r="W1688" s="159"/>
      <c r="X1688" s="159"/>
      <c r="Y1688" s="159"/>
      <c r="Z1688" s="148"/>
      <c r="AA1688" s="148"/>
      <c r="AB1688" s="148"/>
      <c r="AC1688" s="148"/>
      <c r="AD1688" s="148"/>
      <c r="AE1688" s="148"/>
      <c r="AF1688" s="148"/>
      <c r="AG1688" s="148" t="s">
        <v>369</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3" x14ac:dyDescent="0.2">
      <c r="A1689" s="155"/>
      <c r="B1689" s="156"/>
      <c r="C1689" s="199" t="s">
        <v>2139</v>
      </c>
      <c r="D1689" s="185"/>
      <c r="E1689" s="186">
        <v>7.5840800000000002</v>
      </c>
      <c r="F1689" s="159"/>
      <c r="G1689" s="159"/>
      <c r="H1689" s="159"/>
      <c r="I1689" s="159"/>
      <c r="J1689" s="159"/>
      <c r="K1689" s="159"/>
      <c r="L1689" s="159"/>
      <c r="M1689" s="159"/>
      <c r="N1689" s="158"/>
      <c r="O1689" s="158"/>
      <c r="P1689" s="158"/>
      <c r="Q1689" s="158"/>
      <c r="R1689" s="159"/>
      <c r="S1689" s="159"/>
      <c r="T1689" s="159"/>
      <c r="U1689" s="159"/>
      <c r="V1689" s="159"/>
      <c r="W1689" s="159"/>
      <c r="X1689" s="159"/>
      <c r="Y1689" s="159"/>
      <c r="Z1689" s="148"/>
      <c r="AA1689" s="148"/>
      <c r="AB1689" s="148"/>
      <c r="AC1689" s="148"/>
      <c r="AD1689" s="148"/>
      <c r="AE1689" s="148"/>
      <c r="AF1689" s="148"/>
      <c r="AG1689" s="148" t="s">
        <v>369</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3" x14ac:dyDescent="0.2">
      <c r="A1690" s="155"/>
      <c r="B1690" s="156"/>
      <c r="C1690" s="199" t="s">
        <v>2140</v>
      </c>
      <c r="D1690" s="185"/>
      <c r="E1690" s="186">
        <v>7.02989</v>
      </c>
      <c r="F1690" s="159"/>
      <c r="G1690" s="159"/>
      <c r="H1690" s="159"/>
      <c r="I1690" s="159"/>
      <c r="J1690" s="159"/>
      <c r="K1690" s="159"/>
      <c r="L1690" s="159"/>
      <c r="M1690" s="159"/>
      <c r="N1690" s="158"/>
      <c r="O1690" s="158"/>
      <c r="P1690" s="158"/>
      <c r="Q1690" s="158"/>
      <c r="R1690" s="159"/>
      <c r="S1690" s="159"/>
      <c r="T1690" s="159"/>
      <c r="U1690" s="159"/>
      <c r="V1690" s="159"/>
      <c r="W1690" s="159"/>
      <c r="X1690" s="159"/>
      <c r="Y1690" s="159"/>
      <c r="Z1690" s="148"/>
      <c r="AA1690" s="148"/>
      <c r="AB1690" s="148"/>
      <c r="AC1690" s="148"/>
      <c r="AD1690" s="148"/>
      <c r="AE1690" s="148"/>
      <c r="AF1690" s="148"/>
      <c r="AG1690" s="148" t="s">
        <v>369</v>
      </c>
      <c r="AH1690" s="148">
        <v>0</v>
      </c>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3" x14ac:dyDescent="0.2">
      <c r="A1691" s="155"/>
      <c r="B1691" s="156"/>
      <c r="C1691" s="199" t="s">
        <v>2141</v>
      </c>
      <c r="D1691" s="185"/>
      <c r="E1691" s="186">
        <v>6.5731400000000004</v>
      </c>
      <c r="F1691" s="159"/>
      <c r="G1691" s="159"/>
      <c r="H1691" s="159"/>
      <c r="I1691" s="159"/>
      <c r="J1691" s="159"/>
      <c r="K1691" s="159"/>
      <c r="L1691" s="159"/>
      <c r="M1691" s="159"/>
      <c r="N1691" s="158"/>
      <c r="O1691" s="158"/>
      <c r="P1691" s="158"/>
      <c r="Q1691" s="158"/>
      <c r="R1691" s="159"/>
      <c r="S1691" s="159"/>
      <c r="T1691" s="159"/>
      <c r="U1691" s="159"/>
      <c r="V1691" s="159"/>
      <c r="W1691" s="159"/>
      <c r="X1691" s="159"/>
      <c r="Y1691" s="159"/>
      <c r="Z1691" s="148"/>
      <c r="AA1691" s="148"/>
      <c r="AB1691" s="148"/>
      <c r="AC1691" s="148"/>
      <c r="AD1691" s="148"/>
      <c r="AE1691" s="148"/>
      <c r="AF1691" s="148"/>
      <c r="AG1691" s="148" t="s">
        <v>369</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3" x14ac:dyDescent="0.2">
      <c r="A1692" s="155"/>
      <c r="B1692" s="156"/>
      <c r="C1692" s="199" t="s">
        <v>2142</v>
      </c>
      <c r="D1692" s="185"/>
      <c r="E1692" s="186">
        <v>6.9020000000000001</v>
      </c>
      <c r="F1692" s="159"/>
      <c r="G1692" s="159"/>
      <c r="H1692" s="159"/>
      <c r="I1692" s="159"/>
      <c r="J1692" s="159"/>
      <c r="K1692" s="159"/>
      <c r="L1692" s="159"/>
      <c r="M1692" s="159"/>
      <c r="N1692" s="158"/>
      <c r="O1692" s="158"/>
      <c r="P1692" s="158"/>
      <c r="Q1692" s="158"/>
      <c r="R1692" s="159"/>
      <c r="S1692" s="159"/>
      <c r="T1692" s="159"/>
      <c r="U1692" s="159"/>
      <c r="V1692" s="159"/>
      <c r="W1692" s="159"/>
      <c r="X1692" s="159"/>
      <c r="Y1692" s="159"/>
      <c r="Z1692" s="148"/>
      <c r="AA1692" s="148"/>
      <c r="AB1692" s="148"/>
      <c r="AC1692" s="148"/>
      <c r="AD1692" s="148"/>
      <c r="AE1692" s="148"/>
      <c r="AF1692" s="148"/>
      <c r="AG1692" s="148" t="s">
        <v>369</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3" x14ac:dyDescent="0.2">
      <c r="A1693" s="155"/>
      <c r="B1693" s="156"/>
      <c r="C1693" s="199" t="s">
        <v>2143</v>
      </c>
      <c r="D1693" s="185"/>
      <c r="E1693" s="186">
        <v>6.09</v>
      </c>
      <c r="F1693" s="159"/>
      <c r="G1693" s="159"/>
      <c r="H1693" s="159"/>
      <c r="I1693" s="159"/>
      <c r="J1693" s="159"/>
      <c r="K1693" s="159"/>
      <c r="L1693" s="159"/>
      <c r="M1693" s="159"/>
      <c r="N1693" s="158"/>
      <c r="O1693" s="158"/>
      <c r="P1693" s="158"/>
      <c r="Q1693" s="158"/>
      <c r="R1693" s="159"/>
      <c r="S1693" s="159"/>
      <c r="T1693" s="159"/>
      <c r="U1693" s="159"/>
      <c r="V1693" s="159"/>
      <c r="W1693" s="159"/>
      <c r="X1693" s="159"/>
      <c r="Y1693" s="159"/>
      <c r="Z1693" s="148"/>
      <c r="AA1693" s="148"/>
      <c r="AB1693" s="148"/>
      <c r="AC1693" s="148"/>
      <c r="AD1693" s="148"/>
      <c r="AE1693" s="148"/>
      <c r="AF1693" s="148"/>
      <c r="AG1693" s="148" t="s">
        <v>369</v>
      </c>
      <c r="AH1693" s="148">
        <v>0</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3" x14ac:dyDescent="0.2">
      <c r="A1694" s="155"/>
      <c r="B1694" s="156"/>
      <c r="C1694" s="199" t="s">
        <v>2144</v>
      </c>
      <c r="D1694" s="185"/>
      <c r="E1694" s="186">
        <v>6.09</v>
      </c>
      <c r="F1694" s="159"/>
      <c r="G1694" s="159"/>
      <c r="H1694" s="159"/>
      <c r="I1694" s="159"/>
      <c r="J1694" s="159"/>
      <c r="K1694" s="159"/>
      <c r="L1694" s="159"/>
      <c r="M1694" s="159"/>
      <c r="N1694" s="158"/>
      <c r="O1694" s="158"/>
      <c r="P1694" s="158"/>
      <c r="Q1694" s="158"/>
      <c r="R1694" s="159"/>
      <c r="S1694" s="159"/>
      <c r="T1694" s="159"/>
      <c r="U1694" s="159"/>
      <c r="V1694" s="159"/>
      <c r="W1694" s="159"/>
      <c r="X1694" s="159"/>
      <c r="Y1694" s="159"/>
      <c r="Z1694" s="148"/>
      <c r="AA1694" s="148"/>
      <c r="AB1694" s="148"/>
      <c r="AC1694" s="148"/>
      <c r="AD1694" s="148"/>
      <c r="AE1694" s="148"/>
      <c r="AF1694" s="148"/>
      <c r="AG1694" s="148" t="s">
        <v>369</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3" x14ac:dyDescent="0.2">
      <c r="A1695" s="155"/>
      <c r="B1695" s="156"/>
      <c r="C1695" s="199" t="s">
        <v>2145</v>
      </c>
      <c r="D1695" s="185"/>
      <c r="E1695" s="186">
        <v>6.09</v>
      </c>
      <c r="F1695" s="159"/>
      <c r="G1695" s="159"/>
      <c r="H1695" s="159"/>
      <c r="I1695" s="159"/>
      <c r="J1695" s="159"/>
      <c r="K1695" s="159"/>
      <c r="L1695" s="159"/>
      <c r="M1695" s="159"/>
      <c r="N1695" s="158"/>
      <c r="O1695" s="158"/>
      <c r="P1695" s="158"/>
      <c r="Q1695" s="158"/>
      <c r="R1695" s="159"/>
      <c r="S1695" s="159"/>
      <c r="T1695" s="159"/>
      <c r="U1695" s="159"/>
      <c r="V1695" s="159"/>
      <c r="W1695" s="159"/>
      <c r="X1695" s="159"/>
      <c r="Y1695" s="159"/>
      <c r="Z1695" s="148"/>
      <c r="AA1695" s="148"/>
      <c r="AB1695" s="148"/>
      <c r="AC1695" s="148"/>
      <c r="AD1695" s="148"/>
      <c r="AE1695" s="148"/>
      <c r="AF1695" s="148"/>
      <c r="AG1695" s="148" t="s">
        <v>369</v>
      </c>
      <c r="AH1695" s="148">
        <v>0</v>
      </c>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3" x14ac:dyDescent="0.2">
      <c r="A1696" s="155"/>
      <c r="B1696" s="156"/>
      <c r="C1696" s="199" t="s">
        <v>2146</v>
      </c>
      <c r="D1696" s="185"/>
      <c r="E1696" s="186">
        <v>3.6539999999999999</v>
      </c>
      <c r="F1696" s="159"/>
      <c r="G1696" s="159"/>
      <c r="H1696" s="159"/>
      <c r="I1696" s="159"/>
      <c r="J1696" s="159"/>
      <c r="K1696" s="159"/>
      <c r="L1696" s="159"/>
      <c r="M1696" s="159"/>
      <c r="N1696" s="158"/>
      <c r="O1696" s="158"/>
      <c r="P1696" s="158"/>
      <c r="Q1696" s="158"/>
      <c r="R1696" s="159"/>
      <c r="S1696" s="159"/>
      <c r="T1696" s="159"/>
      <c r="U1696" s="159"/>
      <c r="V1696" s="159"/>
      <c r="W1696" s="159"/>
      <c r="X1696" s="159"/>
      <c r="Y1696" s="159"/>
      <c r="Z1696" s="148"/>
      <c r="AA1696" s="148"/>
      <c r="AB1696" s="148"/>
      <c r="AC1696" s="148"/>
      <c r="AD1696" s="148"/>
      <c r="AE1696" s="148"/>
      <c r="AF1696" s="148"/>
      <c r="AG1696" s="148" t="s">
        <v>369</v>
      </c>
      <c r="AH1696" s="148">
        <v>0</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3" x14ac:dyDescent="0.2">
      <c r="A1697" s="155"/>
      <c r="B1697" s="156"/>
      <c r="C1697" s="199" t="s">
        <v>2147</v>
      </c>
      <c r="D1697" s="185"/>
      <c r="E1697" s="186">
        <v>10.353</v>
      </c>
      <c r="F1697" s="159"/>
      <c r="G1697" s="159"/>
      <c r="H1697" s="159"/>
      <c r="I1697" s="159"/>
      <c r="J1697" s="159"/>
      <c r="K1697" s="159"/>
      <c r="L1697" s="159"/>
      <c r="M1697" s="159"/>
      <c r="N1697" s="158"/>
      <c r="O1697" s="158"/>
      <c r="P1697" s="158"/>
      <c r="Q1697" s="158"/>
      <c r="R1697" s="159"/>
      <c r="S1697" s="159"/>
      <c r="T1697" s="159"/>
      <c r="U1697" s="159"/>
      <c r="V1697" s="159"/>
      <c r="W1697" s="159"/>
      <c r="X1697" s="159"/>
      <c r="Y1697" s="159"/>
      <c r="Z1697" s="148"/>
      <c r="AA1697" s="148"/>
      <c r="AB1697" s="148"/>
      <c r="AC1697" s="148"/>
      <c r="AD1697" s="148"/>
      <c r="AE1697" s="148"/>
      <c r="AF1697" s="148"/>
      <c r="AG1697" s="148" t="s">
        <v>369</v>
      </c>
      <c r="AH1697" s="148">
        <v>0</v>
      </c>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3" x14ac:dyDescent="0.2">
      <c r="A1698" s="155"/>
      <c r="B1698" s="156"/>
      <c r="C1698" s="199" t="s">
        <v>2148</v>
      </c>
      <c r="D1698" s="185"/>
      <c r="E1698" s="186">
        <v>7.1050000000000004</v>
      </c>
      <c r="F1698" s="159"/>
      <c r="G1698" s="159"/>
      <c r="H1698" s="159"/>
      <c r="I1698" s="159"/>
      <c r="J1698" s="159"/>
      <c r="K1698" s="159"/>
      <c r="L1698" s="159"/>
      <c r="M1698" s="159"/>
      <c r="N1698" s="158"/>
      <c r="O1698" s="158"/>
      <c r="P1698" s="158"/>
      <c r="Q1698" s="158"/>
      <c r="R1698" s="159"/>
      <c r="S1698" s="159"/>
      <c r="T1698" s="159"/>
      <c r="U1698" s="159"/>
      <c r="V1698" s="159"/>
      <c r="W1698" s="159"/>
      <c r="X1698" s="159"/>
      <c r="Y1698" s="159"/>
      <c r="Z1698" s="148"/>
      <c r="AA1698" s="148"/>
      <c r="AB1698" s="148"/>
      <c r="AC1698" s="148"/>
      <c r="AD1698" s="148"/>
      <c r="AE1698" s="148"/>
      <c r="AF1698" s="148"/>
      <c r="AG1698" s="148" t="s">
        <v>369</v>
      </c>
      <c r="AH1698" s="148">
        <v>0</v>
      </c>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3" x14ac:dyDescent="0.2">
      <c r="A1699" s="155"/>
      <c r="B1699" s="156"/>
      <c r="C1699" s="199" t="s">
        <v>2149</v>
      </c>
      <c r="D1699" s="185"/>
      <c r="E1699" s="186">
        <v>6.09</v>
      </c>
      <c r="F1699" s="159"/>
      <c r="G1699" s="159"/>
      <c r="H1699" s="159"/>
      <c r="I1699" s="159"/>
      <c r="J1699" s="159"/>
      <c r="K1699" s="159"/>
      <c r="L1699" s="159"/>
      <c r="M1699" s="159"/>
      <c r="N1699" s="158"/>
      <c r="O1699" s="158"/>
      <c r="P1699" s="158"/>
      <c r="Q1699" s="158"/>
      <c r="R1699" s="159"/>
      <c r="S1699" s="159"/>
      <c r="T1699" s="159"/>
      <c r="U1699" s="159"/>
      <c r="V1699" s="159"/>
      <c r="W1699" s="159"/>
      <c r="X1699" s="159"/>
      <c r="Y1699" s="159"/>
      <c r="Z1699" s="148"/>
      <c r="AA1699" s="148"/>
      <c r="AB1699" s="148"/>
      <c r="AC1699" s="148"/>
      <c r="AD1699" s="148"/>
      <c r="AE1699" s="148"/>
      <c r="AF1699" s="148"/>
      <c r="AG1699" s="148" t="s">
        <v>369</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3" x14ac:dyDescent="0.2">
      <c r="A1700" s="155"/>
      <c r="B1700" s="156"/>
      <c r="C1700" s="199" t="s">
        <v>2150</v>
      </c>
      <c r="D1700" s="185"/>
      <c r="E1700" s="186">
        <v>6.09</v>
      </c>
      <c r="F1700" s="159"/>
      <c r="G1700" s="159"/>
      <c r="H1700" s="159"/>
      <c r="I1700" s="159"/>
      <c r="J1700" s="159"/>
      <c r="K1700" s="159"/>
      <c r="L1700" s="159"/>
      <c r="M1700" s="159"/>
      <c r="N1700" s="158"/>
      <c r="O1700" s="158"/>
      <c r="P1700" s="158"/>
      <c r="Q1700" s="158"/>
      <c r="R1700" s="159"/>
      <c r="S1700" s="159"/>
      <c r="T1700" s="159"/>
      <c r="U1700" s="159"/>
      <c r="V1700" s="159"/>
      <c r="W1700" s="159"/>
      <c r="X1700" s="159"/>
      <c r="Y1700" s="159"/>
      <c r="Z1700" s="148"/>
      <c r="AA1700" s="148"/>
      <c r="AB1700" s="148"/>
      <c r="AC1700" s="148"/>
      <c r="AD1700" s="148"/>
      <c r="AE1700" s="148"/>
      <c r="AF1700" s="148"/>
      <c r="AG1700" s="148" t="s">
        <v>369</v>
      </c>
      <c r="AH1700" s="148">
        <v>0</v>
      </c>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ht="22.5" outlineLevel="1" x14ac:dyDescent="0.2">
      <c r="A1701" s="172">
        <v>398</v>
      </c>
      <c r="B1701" s="173" t="s">
        <v>2151</v>
      </c>
      <c r="C1701" s="181" t="s">
        <v>2152</v>
      </c>
      <c r="D1701" s="174" t="s">
        <v>506</v>
      </c>
      <c r="E1701" s="175">
        <v>1</v>
      </c>
      <c r="F1701" s="176"/>
      <c r="G1701" s="177">
        <f>ROUND(E1701*F1701,2)</f>
        <v>0</v>
      </c>
      <c r="H1701" s="176"/>
      <c r="I1701" s="177">
        <f>ROUND(E1701*H1701,2)</f>
        <v>0</v>
      </c>
      <c r="J1701" s="176"/>
      <c r="K1701" s="177">
        <f>ROUND(E1701*J1701,2)</f>
        <v>0</v>
      </c>
      <c r="L1701" s="177">
        <v>21</v>
      </c>
      <c r="M1701" s="177">
        <f>G1701*(1+L1701/100)</f>
        <v>0</v>
      </c>
      <c r="N1701" s="175">
        <v>0</v>
      </c>
      <c r="O1701" s="175">
        <f>ROUND(E1701*N1701,2)</f>
        <v>0</v>
      </c>
      <c r="P1701" s="175">
        <v>0</v>
      </c>
      <c r="Q1701" s="175">
        <f>ROUND(E1701*P1701,2)</f>
        <v>0</v>
      </c>
      <c r="R1701" s="177"/>
      <c r="S1701" s="177" t="s">
        <v>297</v>
      </c>
      <c r="T1701" s="178" t="s">
        <v>298</v>
      </c>
      <c r="U1701" s="159">
        <v>0</v>
      </c>
      <c r="V1701" s="159">
        <f>ROUND(E1701*U1701,2)</f>
        <v>0</v>
      </c>
      <c r="W1701" s="159"/>
      <c r="X1701" s="159" t="s">
        <v>355</v>
      </c>
      <c r="Y1701" s="159" t="s">
        <v>300</v>
      </c>
      <c r="Z1701" s="148"/>
      <c r="AA1701" s="148"/>
      <c r="AB1701" s="148"/>
      <c r="AC1701" s="148"/>
      <c r="AD1701" s="148"/>
      <c r="AE1701" s="148"/>
      <c r="AF1701" s="148"/>
      <c r="AG1701" s="148" t="s">
        <v>356</v>
      </c>
      <c r="AH1701" s="148"/>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2" x14ac:dyDescent="0.2">
      <c r="A1702" s="155"/>
      <c r="B1702" s="156"/>
      <c r="C1702" s="199" t="s">
        <v>2153</v>
      </c>
      <c r="D1702" s="185"/>
      <c r="E1702" s="186">
        <v>1</v>
      </c>
      <c r="F1702" s="159"/>
      <c r="G1702" s="159"/>
      <c r="H1702" s="159"/>
      <c r="I1702" s="159"/>
      <c r="J1702" s="159"/>
      <c r="K1702" s="159"/>
      <c r="L1702" s="159"/>
      <c r="M1702" s="159"/>
      <c r="N1702" s="158"/>
      <c r="O1702" s="158"/>
      <c r="P1702" s="158"/>
      <c r="Q1702" s="158"/>
      <c r="R1702" s="159"/>
      <c r="S1702" s="159"/>
      <c r="T1702" s="159"/>
      <c r="U1702" s="159"/>
      <c r="V1702" s="159"/>
      <c r="W1702" s="159"/>
      <c r="X1702" s="159"/>
      <c r="Y1702" s="159"/>
      <c r="Z1702" s="148"/>
      <c r="AA1702" s="148"/>
      <c r="AB1702" s="148"/>
      <c r="AC1702" s="148"/>
      <c r="AD1702" s="148"/>
      <c r="AE1702" s="148"/>
      <c r="AF1702" s="148"/>
      <c r="AG1702" s="148" t="s">
        <v>369</v>
      </c>
      <c r="AH1702" s="148">
        <v>0</v>
      </c>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ht="22.5" outlineLevel="1" x14ac:dyDescent="0.2">
      <c r="A1703" s="172">
        <v>399</v>
      </c>
      <c r="B1703" s="173" t="s">
        <v>2154</v>
      </c>
      <c r="C1703" s="181" t="s">
        <v>2155</v>
      </c>
      <c r="D1703" s="174" t="s">
        <v>506</v>
      </c>
      <c r="E1703" s="175">
        <v>6</v>
      </c>
      <c r="F1703" s="176"/>
      <c r="G1703" s="177">
        <f>ROUND(E1703*F1703,2)</f>
        <v>0</v>
      </c>
      <c r="H1703" s="176"/>
      <c r="I1703" s="177">
        <f>ROUND(E1703*H1703,2)</f>
        <v>0</v>
      </c>
      <c r="J1703" s="176"/>
      <c r="K1703" s="177">
        <f>ROUND(E1703*J1703,2)</f>
        <v>0</v>
      </c>
      <c r="L1703" s="177">
        <v>21</v>
      </c>
      <c r="M1703" s="177">
        <f>G1703*(1+L1703/100)</f>
        <v>0</v>
      </c>
      <c r="N1703" s="175">
        <v>0</v>
      </c>
      <c r="O1703" s="175">
        <f>ROUND(E1703*N1703,2)</f>
        <v>0</v>
      </c>
      <c r="P1703" s="175">
        <v>0</v>
      </c>
      <c r="Q1703" s="175">
        <f>ROUND(E1703*P1703,2)</f>
        <v>0</v>
      </c>
      <c r="R1703" s="177"/>
      <c r="S1703" s="177" t="s">
        <v>297</v>
      </c>
      <c r="T1703" s="178" t="s">
        <v>298</v>
      </c>
      <c r="U1703" s="159">
        <v>0</v>
      </c>
      <c r="V1703" s="159">
        <f>ROUND(E1703*U1703,2)</f>
        <v>0</v>
      </c>
      <c r="W1703" s="159"/>
      <c r="X1703" s="159" t="s">
        <v>355</v>
      </c>
      <c r="Y1703" s="159" t="s">
        <v>300</v>
      </c>
      <c r="Z1703" s="148"/>
      <c r="AA1703" s="148"/>
      <c r="AB1703" s="148"/>
      <c r="AC1703" s="148"/>
      <c r="AD1703" s="148"/>
      <c r="AE1703" s="148"/>
      <c r="AF1703" s="148"/>
      <c r="AG1703" s="148" t="s">
        <v>356</v>
      </c>
      <c r="AH1703" s="148"/>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2" x14ac:dyDescent="0.2">
      <c r="A1704" s="155"/>
      <c r="B1704" s="156"/>
      <c r="C1704" s="199" t="s">
        <v>2156</v>
      </c>
      <c r="D1704" s="185"/>
      <c r="E1704" s="186">
        <v>6</v>
      </c>
      <c r="F1704" s="159"/>
      <c r="G1704" s="159"/>
      <c r="H1704" s="159"/>
      <c r="I1704" s="159"/>
      <c r="J1704" s="159"/>
      <c r="K1704" s="159"/>
      <c r="L1704" s="159"/>
      <c r="M1704" s="159"/>
      <c r="N1704" s="158"/>
      <c r="O1704" s="158"/>
      <c r="P1704" s="158"/>
      <c r="Q1704" s="158"/>
      <c r="R1704" s="159"/>
      <c r="S1704" s="159"/>
      <c r="T1704" s="159"/>
      <c r="U1704" s="159"/>
      <c r="V1704" s="159"/>
      <c r="W1704" s="159"/>
      <c r="X1704" s="159"/>
      <c r="Y1704" s="159"/>
      <c r="Z1704" s="148"/>
      <c r="AA1704" s="148"/>
      <c r="AB1704" s="148"/>
      <c r="AC1704" s="148"/>
      <c r="AD1704" s="148"/>
      <c r="AE1704" s="148"/>
      <c r="AF1704" s="148"/>
      <c r="AG1704" s="148" t="s">
        <v>369</v>
      </c>
      <c r="AH1704" s="148">
        <v>0</v>
      </c>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ht="22.5" outlineLevel="1" x14ac:dyDescent="0.2">
      <c r="A1705" s="172">
        <v>400</v>
      </c>
      <c r="B1705" s="173" t="s">
        <v>2157</v>
      </c>
      <c r="C1705" s="181" t="s">
        <v>2158</v>
      </c>
      <c r="D1705" s="174" t="s">
        <v>448</v>
      </c>
      <c r="E1705" s="175">
        <v>24.9</v>
      </c>
      <c r="F1705" s="176"/>
      <c r="G1705" s="177">
        <f>ROUND(E1705*F1705,2)</f>
        <v>0</v>
      </c>
      <c r="H1705" s="176"/>
      <c r="I1705" s="177">
        <f>ROUND(E1705*H1705,2)</f>
        <v>0</v>
      </c>
      <c r="J1705" s="176"/>
      <c r="K1705" s="177">
        <f>ROUND(E1705*J1705,2)</f>
        <v>0</v>
      </c>
      <c r="L1705" s="177">
        <v>21</v>
      </c>
      <c r="M1705" s="177">
        <f>G1705*(1+L1705/100)</f>
        <v>0</v>
      </c>
      <c r="N1705" s="175">
        <v>2.724E-2</v>
      </c>
      <c r="O1705" s="175">
        <f>ROUND(E1705*N1705,2)</f>
        <v>0.68</v>
      </c>
      <c r="P1705" s="175">
        <v>0</v>
      </c>
      <c r="Q1705" s="175">
        <f>ROUND(E1705*P1705,2)</f>
        <v>0</v>
      </c>
      <c r="R1705" s="177"/>
      <c r="S1705" s="177" t="s">
        <v>297</v>
      </c>
      <c r="T1705" s="178" t="s">
        <v>298</v>
      </c>
      <c r="U1705" s="159">
        <v>1.18</v>
      </c>
      <c r="V1705" s="159">
        <f>ROUND(E1705*U1705,2)</f>
        <v>29.38</v>
      </c>
      <c r="W1705" s="159"/>
      <c r="X1705" s="159" t="s">
        <v>355</v>
      </c>
      <c r="Y1705" s="159" t="s">
        <v>300</v>
      </c>
      <c r="Z1705" s="148"/>
      <c r="AA1705" s="148"/>
      <c r="AB1705" s="148"/>
      <c r="AC1705" s="148"/>
      <c r="AD1705" s="148"/>
      <c r="AE1705" s="148"/>
      <c r="AF1705" s="148"/>
      <c r="AG1705" s="148" t="s">
        <v>356</v>
      </c>
      <c r="AH1705" s="148"/>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2" x14ac:dyDescent="0.2">
      <c r="A1706" s="155"/>
      <c r="B1706" s="156"/>
      <c r="C1706" s="199" t="s">
        <v>2159</v>
      </c>
      <c r="D1706" s="185"/>
      <c r="E1706" s="186">
        <v>24.9</v>
      </c>
      <c r="F1706" s="159"/>
      <c r="G1706" s="159"/>
      <c r="H1706" s="159"/>
      <c r="I1706" s="159"/>
      <c r="J1706" s="159"/>
      <c r="K1706" s="159"/>
      <c r="L1706" s="159"/>
      <c r="M1706" s="159"/>
      <c r="N1706" s="158"/>
      <c r="O1706" s="158"/>
      <c r="P1706" s="158"/>
      <c r="Q1706" s="158"/>
      <c r="R1706" s="159"/>
      <c r="S1706" s="159"/>
      <c r="T1706" s="159"/>
      <c r="U1706" s="159"/>
      <c r="V1706" s="159"/>
      <c r="W1706" s="159"/>
      <c r="X1706" s="159"/>
      <c r="Y1706" s="159"/>
      <c r="Z1706" s="148"/>
      <c r="AA1706" s="148"/>
      <c r="AB1706" s="148"/>
      <c r="AC1706" s="148"/>
      <c r="AD1706" s="148"/>
      <c r="AE1706" s="148"/>
      <c r="AF1706" s="148"/>
      <c r="AG1706" s="148" t="s">
        <v>369</v>
      </c>
      <c r="AH1706" s="148">
        <v>0</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72">
        <v>401</v>
      </c>
      <c r="B1707" s="173" t="s">
        <v>2160</v>
      </c>
      <c r="C1707" s="181" t="s">
        <v>2161</v>
      </c>
      <c r="D1707" s="174" t="s">
        <v>448</v>
      </c>
      <c r="E1707" s="175">
        <v>49.4</v>
      </c>
      <c r="F1707" s="176"/>
      <c r="G1707" s="177">
        <f>ROUND(E1707*F1707,2)</f>
        <v>0</v>
      </c>
      <c r="H1707" s="176"/>
      <c r="I1707" s="177">
        <f>ROUND(E1707*H1707,2)</f>
        <v>0</v>
      </c>
      <c r="J1707" s="176"/>
      <c r="K1707" s="177">
        <f>ROUND(E1707*J1707,2)</f>
        <v>0</v>
      </c>
      <c r="L1707" s="177">
        <v>21</v>
      </c>
      <c r="M1707" s="177">
        <f>G1707*(1+L1707/100)</f>
        <v>0</v>
      </c>
      <c r="N1707" s="175">
        <v>0</v>
      </c>
      <c r="O1707" s="175">
        <f>ROUND(E1707*N1707,2)</f>
        <v>0</v>
      </c>
      <c r="P1707" s="175">
        <v>0</v>
      </c>
      <c r="Q1707" s="175">
        <f>ROUND(E1707*P1707,2)</f>
        <v>0</v>
      </c>
      <c r="R1707" s="177"/>
      <c r="S1707" s="177" t="s">
        <v>297</v>
      </c>
      <c r="T1707" s="178" t="s">
        <v>298</v>
      </c>
      <c r="U1707" s="159">
        <v>0</v>
      </c>
      <c r="V1707" s="159">
        <f>ROUND(E1707*U1707,2)</f>
        <v>0</v>
      </c>
      <c r="W1707" s="159"/>
      <c r="X1707" s="159" t="s">
        <v>355</v>
      </c>
      <c r="Y1707" s="159" t="s">
        <v>300</v>
      </c>
      <c r="Z1707" s="148"/>
      <c r="AA1707" s="148"/>
      <c r="AB1707" s="148"/>
      <c r="AC1707" s="148"/>
      <c r="AD1707" s="148"/>
      <c r="AE1707" s="148"/>
      <c r="AF1707" s="148"/>
      <c r="AG1707" s="148" t="s">
        <v>356</v>
      </c>
      <c r="AH1707" s="148"/>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ht="33.75" outlineLevel="2" x14ac:dyDescent="0.2">
      <c r="A1708" s="155"/>
      <c r="B1708" s="156"/>
      <c r="C1708" s="262" t="s">
        <v>2162</v>
      </c>
      <c r="D1708" s="263"/>
      <c r="E1708" s="263"/>
      <c r="F1708" s="263"/>
      <c r="G1708" s="263"/>
      <c r="H1708" s="159"/>
      <c r="I1708" s="159"/>
      <c r="J1708" s="159"/>
      <c r="K1708" s="159"/>
      <c r="L1708" s="159"/>
      <c r="M1708" s="159"/>
      <c r="N1708" s="158"/>
      <c r="O1708" s="158"/>
      <c r="P1708" s="158"/>
      <c r="Q1708" s="158"/>
      <c r="R1708" s="159"/>
      <c r="S1708" s="159"/>
      <c r="T1708" s="159"/>
      <c r="U1708" s="159"/>
      <c r="V1708" s="159"/>
      <c r="W1708" s="159"/>
      <c r="X1708" s="159"/>
      <c r="Y1708" s="159"/>
      <c r="Z1708" s="148"/>
      <c r="AA1708" s="148"/>
      <c r="AB1708" s="148"/>
      <c r="AC1708" s="148"/>
      <c r="AD1708" s="148"/>
      <c r="AE1708" s="148"/>
      <c r="AF1708" s="148"/>
      <c r="AG1708" s="148" t="s">
        <v>303</v>
      </c>
      <c r="AH1708" s="148"/>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79" t="str">
        <f>C1708</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08" s="148"/>
      <c r="BC1708" s="148"/>
      <c r="BD1708" s="148"/>
      <c r="BE1708" s="148"/>
      <c r="BF1708" s="148"/>
      <c r="BG1708" s="148"/>
      <c r="BH1708" s="148"/>
    </row>
    <row r="1709" spans="1:60" outlineLevel="2" x14ac:dyDescent="0.2">
      <c r="A1709" s="155"/>
      <c r="B1709" s="156"/>
      <c r="C1709" s="199" t="s">
        <v>2163</v>
      </c>
      <c r="D1709" s="185"/>
      <c r="E1709" s="186"/>
      <c r="F1709" s="159"/>
      <c r="G1709" s="159"/>
      <c r="H1709" s="159"/>
      <c r="I1709" s="159"/>
      <c r="J1709" s="159"/>
      <c r="K1709" s="159"/>
      <c r="L1709" s="159"/>
      <c r="M1709" s="159"/>
      <c r="N1709" s="158"/>
      <c r="O1709" s="158"/>
      <c r="P1709" s="158"/>
      <c r="Q1709" s="158"/>
      <c r="R1709" s="159"/>
      <c r="S1709" s="159"/>
      <c r="T1709" s="159"/>
      <c r="U1709" s="159"/>
      <c r="V1709" s="159"/>
      <c r="W1709" s="159"/>
      <c r="X1709" s="159"/>
      <c r="Y1709" s="159"/>
      <c r="Z1709" s="148"/>
      <c r="AA1709" s="148"/>
      <c r="AB1709" s="148"/>
      <c r="AC1709" s="148"/>
      <c r="AD1709" s="148"/>
      <c r="AE1709" s="148"/>
      <c r="AF1709" s="148"/>
      <c r="AG1709" s="148" t="s">
        <v>369</v>
      </c>
      <c r="AH1709" s="148">
        <v>0</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outlineLevel="3" x14ac:dyDescent="0.2">
      <c r="A1710" s="155"/>
      <c r="B1710" s="156"/>
      <c r="C1710" s="199" t="s">
        <v>2164</v>
      </c>
      <c r="D1710" s="185"/>
      <c r="E1710" s="186">
        <v>24.9</v>
      </c>
      <c r="F1710" s="159"/>
      <c r="G1710" s="159"/>
      <c r="H1710" s="159"/>
      <c r="I1710" s="159"/>
      <c r="J1710" s="159"/>
      <c r="K1710" s="159"/>
      <c r="L1710" s="159"/>
      <c r="M1710" s="159"/>
      <c r="N1710" s="158"/>
      <c r="O1710" s="158"/>
      <c r="P1710" s="158"/>
      <c r="Q1710" s="158"/>
      <c r="R1710" s="159"/>
      <c r="S1710" s="159"/>
      <c r="T1710" s="159"/>
      <c r="U1710" s="159"/>
      <c r="V1710" s="159"/>
      <c r="W1710" s="159"/>
      <c r="X1710" s="159"/>
      <c r="Y1710" s="159"/>
      <c r="Z1710" s="148"/>
      <c r="AA1710" s="148"/>
      <c r="AB1710" s="148"/>
      <c r="AC1710" s="148"/>
      <c r="AD1710" s="148"/>
      <c r="AE1710" s="148"/>
      <c r="AF1710" s="148"/>
      <c r="AG1710" s="148" t="s">
        <v>369</v>
      </c>
      <c r="AH1710" s="148">
        <v>0</v>
      </c>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3" x14ac:dyDescent="0.2">
      <c r="A1711" s="155"/>
      <c r="B1711" s="156"/>
      <c r="C1711" s="199" t="s">
        <v>2165</v>
      </c>
      <c r="D1711" s="185"/>
      <c r="E1711" s="186">
        <v>24.5</v>
      </c>
      <c r="F1711" s="159"/>
      <c r="G1711" s="159"/>
      <c r="H1711" s="159"/>
      <c r="I1711" s="159"/>
      <c r="J1711" s="159"/>
      <c r="K1711" s="159"/>
      <c r="L1711" s="159"/>
      <c r="M1711" s="159"/>
      <c r="N1711" s="158"/>
      <c r="O1711" s="158"/>
      <c r="P1711" s="158"/>
      <c r="Q1711" s="158"/>
      <c r="R1711" s="159"/>
      <c r="S1711" s="159"/>
      <c r="T1711" s="159"/>
      <c r="U1711" s="159"/>
      <c r="V1711" s="159"/>
      <c r="W1711" s="159"/>
      <c r="X1711" s="159"/>
      <c r="Y1711" s="159"/>
      <c r="Z1711" s="148"/>
      <c r="AA1711" s="148"/>
      <c r="AB1711" s="148"/>
      <c r="AC1711" s="148"/>
      <c r="AD1711" s="148"/>
      <c r="AE1711" s="148"/>
      <c r="AF1711" s="148"/>
      <c r="AG1711" s="148" t="s">
        <v>369</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72">
        <v>402</v>
      </c>
      <c r="B1712" s="173" t="s">
        <v>2166</v>
      </c>
      <c r="C1712" s="181" t="s">
        <v>2161</v>
      </c>
      <c r="D1712" s="174" t="s">
        <v>448</v>
      </c>
      <c r="E1712" s="175">
        <v>253.79349999999999</v>
      </c>
      <c r="F1712" s="176"/>
      <c r="G1712" s="177">
        <f>ROUND(E1712*F1712,2)</f>
        <v>0</v>
      </c>
      <c r="H1712" s="176"/>
      <c r="I1712" s="177">
        <f>ROUND(E1712*H1712,2)</f>
        <v>0</v>
      </c>
      <c r="J1712" s="176"/>
      <c r="K1712" s="177">
        <f>ROUND(E1712*J1712,2)</f>
        <v>0</v>
      </c>
      <c r="L1712" s="177">
        <v>21</v>
      </c>
      <c r="M1712" s="177">
        <f>G1712*(1+L1712/100)</f>
        <v>0</v>
      </c>
      <c r="N1712" s="175">
        <v>0</v>
      </c>
      <c r="O1712" s="175">
        <f>ROUND(E1712*N1712,2)</f>
        <v>0</v>
      </c>
      <c r="P1712" s="175">
        <v>0</v>
      </c>
      <c r="Q1712" s="175">
        <f>ROUND(E1712*P1712,2)</f>
        <v>0</v>
      </c>
      <c r="R1712" s="177"/>
      <c r="S1712" s="177" t="s">
        <v>297</v>
      </c>
      <c r="T1712" s="178" t="s">
        <v>298</v>
      </c>
      <c r="U1712" s="159">
        <v>0</v>
      </c>
      <c r="V1712" s="159">
        <f>ROUND(E1712*U1712,2)</f>
        <v>0</v>
      </c>
      <c r="W1712" s="159"/>
      <c r="X1712" s="159" t="s">
        <v>355</v>
      </c>
      <c r="Y1712" s="159" t="s">
        <v>300</v>
      </c>
      <c r="Z1712" s="148"/>
      <c r="AA1712" s="148"/>
      <c r="AB1712" s="148"/>
      <c r="AC1712" s="148"/>
      <c r="AD1712" s="148"/>
      <c r="AE1712" s="148"/>
      <c r="AF1712" s="148"/>
      <c r="AG1712" s="148" t="s">
        <v>356</v>
      </c>
      <c r="AH1712" s="148"/>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ht="33.75" outlineLevel="2" x14ac:dyDescent="0.2">
      <c r="A1713" s="155"/>
      <c r="B1713" s="156"/>
      <c r="C1713" s="262" t="s">
        <v>2162</v>
      </c>
      <c r="D1713" s="263"/>
      <c r="E1713" s="263"/>
      <c r="F1713" s="263"/>
      <c r="G1713" s="263"/>
      <c r="H1713" s="159"/>
      <c r="I1713" s="159"/>
      <c r="J1713" s="159"/>
      <c r="K1713" s="159"/>
      <c r="L1713" s="159"/>
      <c r="M1713" s="159"/>
      <c r="N1713" s="158"/>
      <c r="O1713" s="158"/>
      <c r="P1713" s="158"/>
      <c r="Q1713" s="158"/>
      <c r="R1713" s="159"/>
      <c r="S1713" s="159"/>
      <c r="T1713" s="159"/>
      <c r="U1713" s="159"/>
      <c r="V1713" s="159"/>
      <c r="W1713" s="159"/>
      <c r="X1713" s="159"/>
      <c r="Y1713" s="159"/>
      <c r="Z1713" s="148"/>
      <c r="AA1713" s="148"/>
      <c r="AB1713" s="148"/>
      <c r="AC1713" s="148"/>
      <c r="AD1713" s="148"/>
      <c r="AE1713" s="148"/>
      <c r="AF1713" s="148"/>
      <c r="AG1713" s="148" t="s">
        <v>303</v>
      </c>
      <c r="AH1713" s="148"/>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79" t="str">
        <f>C1713</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13" s="148"/>
      <c r="BC1713" s="148"/>
      <c r="BD1713" s="148"/>
      <c r="BE1713" s="148"/>
      <c r="BF1713" s="148"/>
      <c r="BG1713" s="148"/>
      <c r="BH1713" s="148"/>
    </row>
    <row r="1714" spans="1:60" outlineLevel="2" x14ac:dyDescent="0.2">
      <c r="A1714" s="155"/>
      <c r="B1714" s="156"/>
      <c r="C1714" s="199" t="s">
        <v>2163</v>
      </c>
      <c r="D1714" s="185"/>
      <c r="E1714" s="186"/>
      <c r="F1714" s="159"/>
      <c r="G1714" s="159"/>
      <c r="H1714" s="159"/>
      <c r="I1714" s="159"/>
      <c r="J1714" s="159"/>
      <c r="K1714" s="159"/>
      <c r="L1714" s="159"/>
      <c r="M1714" s="159"/>
      <c r="N1714" s="158"/>
      <c r="O1714" s="158"/>
      <c r="P1714" s="158"/>
      <c r="Q1714" s="158"/>
      <c r="R1714" s="159"/>
      <c r="S1714" s="159"/>
      <c r="T1714" s="159"/>
      <c r="U1714" s="159"/>
      <c r="V1714" s="159"/>
      <c r="W1714" s="159"/>
      <c r="X1714" s="159"/>
      <c r="Y1714" s="159"/>
      <c r="Z1714" s="148"/>
      <c r="AA1714" s="148"/>
      <c r="AB1714" s="148"/>
      <c r="AC1714" s="148"/>
      <c r="AD1714" s="148"/>
      <c r="AE1714" s="148"/>
      <c r="AF1714" s="148"/>
      <c r="AG1714" s="148" t="s">
        <v>369</v>
      </c>
      <c r="AH1714" s="148">
        <v>0</v>
      </c>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3" x14ac:dyDescent="0.2">
      <c r="A1715" s="155"/>
      <c r="B1715" s="156"/>
      <c r="C1715" s="199" t="s">
        <v>2167</v>
      </c>
      <c r="D1715" s="185"/>
      <c r="E1715" s="186">
        <v>173.85</v>
      </c>
      <c r="F1715" s="159"/>
      <c r="G1715" s="159"/>
      <c r="H1715" s="159"/>
      <c r="I1715" s="159"/>
      <c r="J1715" s="159"/>
      <c r="K1715" s="159"/>
      <c r="L1715" s="159"/>
      <c r="M1715" s="159"/>
      <c r="N1715" s="158"/>
      <c r="O1715" s="158"/>
      <c r="P1715" s="158"/>
      <c r="Q1715" s="158"/>
      <c r="R1715" s="159"/>
      <c r="S1715" s="159"/>
      <c r="T1715" s="159"/>
      <c r="U1715" s="159"/>
      <c r="V1715" s="159"/>
      <c r="W1715" s="159"/>
      <c r="X1715" s="159"/>
      <c r="Y1715" s="159"/>
      <c r="Z1715" s="148"/>
      <c r="AA1715" s="148"/>
      <c r="AB1715" s="148"/>
      <c r="AC1715" s="148"/>
      <c r="AD1715" s="148"/>
      <c r="AE1715" s="148"/>
      <c r="AF1715" s="148"/>
      <c r="AG1715" s="148" t="s">
        <v>369</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3" x14ac:dyDescent="0.2">
      <c r="A1716" s="155"/>
      <c r="B1716" s="156"/>
      <c r="C1716" s="199" t="s">
        <v>2168</v>
      </c>
      <c r="D1716" s="185"/>
      <c r="E1716" s="186">
        <v>79.9435</v>
      </c>
      <c r="F1716" s="159"/>
      <c r="G1716" s="159"/>
      <c r="H1716" s="159"/>
      <c r="I1716" s="159"/>
      <c r="J1716" s="159"/>
      <c r="K1716" s="159"/>
      <c r="L1716" s="159"/>
      <c r="M1716" s="159"/>
      <c r="N1716" s="158"/>
      <c r="O1716" s="158"/>
      <c r="P1716" s="158"/>
      <c r="Q1716" s="158"/>
      <c r="R1716" s="159"/>
      <c r="S1716" s="159"/>
      <c r="T1716" s="159"/>
      <c r="U1716" s="159"/>
      <c r="V1716" s="159"/>
      <c r="W1716" s="159"/>
      <c r="X1716" s="159"/>
      <c r="Y1716" s="159"/>
      <c r="Z1716" s="148"/>
      <c r="AA1716" s="148"/>
      <c r="AB1716" s="148"/>
      <c r="AC1716" s="148"/>
      <c r="AD1716" s="148"/>
      <c r="AE1716" s="148"/>
      <c r="AF1716" s="148"/>
      <c r="AG1716" s="148" t="s">
        <v>369</v>
      </c>
      <c r="AH1716" s="148">
        <v>0</v>
      </c>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72">
        <v>403</v>
      </c>
      <c r="B1717" s="173" t="s">
        <v>2169</v>
      </c>
      <c r="C1717" s="181" t="s">
        <v>2170</v>
      </c>
      <c r="D1717" s="174" t="s">
        <v>1301</v>
      </c>
      <c r="E1717" s="175">
        <v>67.3</v>
      </c>
      <c r="F1717" s="176"/>
      <c r="G1717" s="177">
        <f>ROUND(E1717*F1717,2)</f>
        <v>0</v>
      </c>
      <c r="H1717" s="176"/>
      <c r="I1717" s="177">
        <f>ROUND(E1717*H1717,2)</f>
        <v>0</v>
      </c>
      <c r="J1717" s="176"/>
      <c r="K1717" s="177">
        <f>ROUND(E1717*J1717,2)</f>
        <v>0</v>
      </c>
      <c r="L1717" s="177">
        <v>21</v>
      </c>
      <c r="M1717" s="177">
        <f>G1717*(1+L1717/100)</f>
        <v>0</v>
      </c>
      <c r="N1717" s="175">
        <v>1E-3</v>
      </c>
      <c r="O1717" s="175">
        <f>ROUND(E1717*N1717,2)</f>
        <v>7.0000000000000007E-2</v>
      </c>
      <c r="P1717" s="175">
        <v>0</v>
      </c>
      <c r="Q1717" s="175">
        <f>ROUND(E1717*P1717,2)</f>
        <v>0</v>
      </c>
      <c r="R1717" s="177"/>
      <c r="S1717" s="177" t="s">
        <v>297</v>
      </c>
      <c r="T1717" s="178" t="s">
        <v>298</v>
      </c>
      <c r="U1717" s="159">
        <v>0</v>
      </c>
      <c r="V1717" s="159">
        <f>ROUND(E1717*U1717,2)</f>
        <v>0</v>
      </c>
      <c r="W1717" s="159"/>
      <c r="X1717" s="159" t="s">
        <v>355</v>
      </c>
      <c r="Y1717" s="159" t="s">
        <v>300</v>
      </c>
      <c r="Z1717" s="148"/>
      <c r="AA1717" s="148"/>
      <c r="AB1717" s="148"/>
      <c r="AC1717" s="148"/>
      <c r="AD1717" s="148"/>
      <c r="AE1717" s="148"/>
      <c r="AF1717" s="148"/>
      <c r="AG1717" s="148" t="s">
        <v>356</v>
      </c>
      <c r="AH1717" s="148"/>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2" x14ac:dyDescent="0.2">
      <c r="A1718" s="155"/>
      <c r="B1718" s="156"/>
      <c r="C1718" s="199" t="s">
        <v>2171</v>
      </c>
      <c r="D1718" s="185"/>
      <c r="E1718" s="186">
        <v>67.3</v>
      </c>
      <c r="F1718" s="159"/>
      <c r="G1718" s="159"/>
      <c r="H1718" s="159"/>
      <c r="I1718" s="159"/>
      <c r="J1718" s="159"/>
      <c r="K1718" s="159"/>
      <c r="L1718" s="159"/>
      <c r="M1718" s="159"/>
      <c r="N1718" s="158"/>
      <c r="O1718" s="158"/>
      <c r="P1718" s="158"/>
      <c r="Q1718" s="158"/>
      <c r="R1718" s="159"/>
      <c r="S1718" s="159"/>
      <c r="T1718" s="159"/>
      <c r="U1718" s="159"/>
      <c r="V1718" s="159"/>
      <c r="W1718" s="159"/>
      <c r="X1718" s="159"/>
      <c r="Y1718" s="159"/>
      <c r="Z1718" s="148"/>
      <c r="AA1718" s="148"/>
      <c r="AB1718" s="148"/>
      <c r="AC1718" s="148"/>
      <c r="AD1718" s="148"/>
      <c r="AE1718" s="148"/>
      <c r="AF1718" s="148"/>
      <c r="AG1718" s="148" t="s">
        <v>369</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72">
        <v>404</v>
      </c>
      <c r="B1719" s="173" t="s">
        <v>2172</v>
      </c>
      <c r="C1719" s="181" t="s">
        <v>2173</v>
      </c>
      <c r="D1719" s="174" t="s">
        <v>1301</v>
      </c>
      <c r="E1719" s="175">
        <v>15.4</v>
      </c>
      <c r="F1719" s="176"/>
      <c r="G1719" s="177">
        <f>ROUND(E1719*F1719,2)</f>
        <v>0</v>
      </c>
      <c r="H1719" s="176"/>
      <c r="I1719" s="177">
        <f>ROUND(E1719*H1719,2)</f>
        <v>0</v>
      </c>
      <c r="J1719" s="176"/>
      <c r="K1719" s="177">
        <f>ROUND(E1719*J1719,2)</f>
        <v>0</v>
      </c>
      <c r="L1719" s="177">
        <v>21</v>
      </c>
      <c r="M1719" s="177">
        <f>G1719*(1+L1719/100)</f>
        <v>0</v>
      </c>
      <c r="N1719" s="175">
        <v>1E-3</v>
      </c>
      <c r="O1719" s="175">
        <f>ROUND(E1719*N1719,2)</f>
        <v>0.02</v>
      </c>
      <c r="P1719" s="175">
        <v>0</v>
      </c>
      <c r="Q1719" s="175">
        <f>ROUND(E1719*P1719,2)</f>
        <v>0</v>
      </c>
      <c r="R1719" s="177"/>
      <c r="S1719" s="177" t="s">
        <v>297</v>
      </c>
      <c r="T1719" s="178" t="s">
        <v>298</v>
      </c>
      <c r="U1719" s="159">
        <v>0</v>
      </c>
      <c r="V1719" s="159">
        <f>ROUND(E1719*U1719,2)</f>
        <v>0</v>
      </c>
      <c r="W1719" s="159"/>
      <c r="X1719" s="159" t="s">
        <v>355</v>
      </c>
      <c r="Y1719" s="159" t="s">
        <v>300</v>
      </c>
      <c r="Z1719" s="148"/>
      <c r="AA1719" s="148"/>
      <c r="AB1719" s="148"/>
      <c r="AC1719" s="148"/>
      <c r="AD1719" s="148"/>
      <c r="AE1719" s="148"/>
      <c r="AF1719" s="148"/>
      <c r="AG1719" s="148" t="s">
        <v>356</v>
      </c>
      <c r="AH1719" s="148"/>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2" x14ac:dyDescent="0.2">
      <c r="A1720" s="155"/>
      <c r="B1720" s="156"/>
      <c r="C1720" s="199" t="s">
        <v>2174</v>
      </c>
      <c r="D1720" s="185"/>
      <c r="E1720" s="186">
        <v>15.4</v>
      </c>
      <c r="F1720" s="159"/>
      <c r="G1720" s="159"/>
      <c r="H1720" s="159"/>
      <c r="I1720" s="159"/>
      <c r="J1720" s="159"/>
      <c r="K1720" s="159"/>
      <c r="L1720" s="159"/>
      <c r="M1720" s="159"/>
      <c r="N1720" s="158"/>
      <c r="O1720" s="158"/>
      <c r="P1720" s="158"/>
      <c r="Q1720" s="158"/>
      <c r="R1720" s="159"/>
      <c r="S1720" s="159"/>
      <c r="T1720" s="159"/>
      <c r="U1720" s="159"/>
      <c r="V1720" s="159"/>
      <c r="W1720" s="159"/>
      <c r="X1720" s="159"/>
      <c r="Y1720" s="159"/>
      <c r="Z1720" s="148"/>
      <c r="AA1720" s="148"/>
      <c r="AB1720" s="148"/>
      <c r="AC1720" s="148"/>
      <c r="AD1720" s="148"/>
      <c r="AE1720" s="148"/>
      <c r="AF1720" s="148"/>
      <c r="AG1720" s="148" t="s">
        <v>369</v>
      </c>
      <c r="AH1720" s="148">
        <v>0</v>
      </c>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72">
        <v>405</v>
      </c>
      <c r="B1721" s="173" t="s">
        <v>2175</v>
      </c>
      <c r="C1721" s="181" t="s">
        <v>2176</v>
      </c>
      <c r="D1721" s="174" t="s">
        <v>1301</v>
      </c>
      <c r="E1721" s="175">
        <v>654.82000000000005</v>
      </c>
      <c r="F1721" s="176"/>
      <c r="G1721" s="177">
        <f>ROUND(E1721*F1721,2)</f>
        <v>0</v>
      </c>
      <c r="H1721" s="176"/>
      <c r="I1721" s="177">
        <f>ROUND(E1721*H1721,2)</f>
        <v>0</v>
      </c>
      <c r="J1721" s="176"/>
      <c r="K1721" s="177">
        <f>ROUND(E1721*J1721,2)</f>
        <v>0</v>
      </c>
      <c r="L1721" s="177">
        <v>21</v>
      </c>
      <c r="M1721" s="177">
        <f>G1721*(1+L1721/100)</f>
        <v>0</v>
      </c>
      <c r="N1721" s="175">
        <v>1E-3</v>
      </c>
      <c r="O1721" s="175">
        <f>ROUND(E1721*N1721,2)</f>
        <v>0.65</v>
      </c>
      <c r="P1721" s="175">
        <v>0</v>
      </c>
      <c r="Q1721" s="175">
        <f>ROUND(E1721*P1721,2)</f>
        <v>0</v>
      </c>
      <c r="R1721" s="177"/>
      <c r="S1721" s="177" t="s">
        <v>297</v>
      </c>
      <c r="T1721" s="178" t="s">
        <v>298</v>
      </c>
      <c r="U1721" s="159">
        <v>0</v>
      </c>
      <c r="V1721" s="159">
        <f>ROUND(E1721*U1721,2)</f>
        <v>0</v>
      </c>
      <c r="W1721" s="159"/>
      <c r="X1721" s="159" t="s">
        <v>355</v>
      </c>
      <c r="Y1721" s="159" t="s">
        <v>300</v>
      </c>
      <c r="Z1721" s="148"/>
      <c r="AA1721" s="148"/>
      <c r="AB1721" s="148"/>
      <c r="AC1721" s="148"/>
      <c r="AD1721" s="148"/>
      <c r="AE1721" s="148"/>
      <c r="AF1721" s="148"/>
      <c r="AG1721" s="148" t="s">
        <v>356</v>
      </c>
      <c r="AH1721" s="148"/>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2" x14ac:dyDescent="0.2">
      <c r="A1722" s="155"/>
      <c r="B1722" s="156"/>
      <c r="C1722" s="199" t="s">
        <v>2177</v>
      </c>
      <c r="D1722" s="185"/>
      <c r="E1722" s="186">
        <v>654.82000000000005</v>
      </c>
      <c r="F1722" s="159"/>
      <c r="G1722" s="159"/>
      <c r="H1722" s="159"/>
      <c r="I1722" s="159"/>
      <c r="J1722" s="159"/>
      <c r="K1722" s="159"/>
      <c r="L1722" s="159"/>
      <c r="M1722" s="159"/>
      <c r="N1722" s="158"/>
      <c r="O1722" s="158"/>
      <c r="P1722" s="158"/>
      <c r="Q1722" s="158"/>
      <c r="R1722" s="159"/>
      <c r="S1722" s="159"/>
      <c r="T1722" s="159"/>
      <c r="U1722" s="159"/>
      <c r="V1722" s="159"/>
      <c r="W1722" s="159"/>
      <c r="X1722" s="159"/>
      <c r="Y1722" s="159"/>
      <c r="Z1722" s="148"/>
      <c r="AA1722" s="148"/>
      <c r="AB1722" s="148"/>
      <c r="AC1722" s="148"/>
      <c r="AD1722" s="148"/>
      <c r="AE1722" s="148"/>
      <c r="AF1722" s="148"/>
      <c r="AG1722" s="148" t="s">
        <v>369</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72">
        <v>406</v>
      </c>
      <c r="B1723" s="173" t="s">
        <v>2178</v>
      </c>
      <c r="C1723" s="181" t="s">
        <v>2179</v>
      </c>
      <c r="D1723" s="174" t="s">
        <v>1301</v>
      </c>
      <c r="E1723" s="175">
        <v>2927.08</v>
      </c>
      <c r="F1723" s="176"/>
      <c r="G1723" s="177">
        <f>ROUND(E1723*F1723,2)</f>
        <v>0</v>
      </c>
      <c r="H1723" s="176"/>
      <c r="I1723" s="177">
        <f>ROUND(E1723*H1723,2)</f>
        <v>0</v>
      </c>
      <c r="J1723" s="176"/>
      <c r="K1723" s="177">
        <f>ROUND(E1723*J1723,2)</f>
        <v>0</v>
      </c>
      <c r="L1723" s="177">
        <v>21</v>
      </c>
      <c r="M1723" s="177">
        <f>G1723*(1+L1723/100)</f>
        <v>0</v>
      </c>
      <c r="N1723" s="175">
        <v>1E-3</v>
      </c>
      <c r="O1723" s="175">
        <f>ROUND(E1723*N1723,2)</f>
        <v>2.93</v>
      </c>
      <c r="P1723" s="175">
        <v>0</v>
      </c>
      <c r="Q1723" s="175">
        <f>ROUND(E1723*P1723,2)</f>
        <v>0</v>
      </c>
      <c r="R1723" s="177"/>
      <c r="S1723" s="177" t="s">
        <v>297</v>
      </c>
      <c r="T1723" s="178" t="s">
        <v>298</v>
      </c>
      <c r="U1723" s="159">
        <v>0</v>
      </c>
      <c r="V1723" s="159">
        <f>ROUND(E1723*U1723,2)</f>
        <v>0</v>
      </c>
      <c r="W1723" s="159"/>
      <c r="X1723" s="159" t="s">
        <v>355</v>
      </c>
      <c r="Y1723" s="159" t="s">
        <v>300</v>
      </c>
      <c r="Z1723" s="148"/>
      <c r="AA1723" s="148"/>
      <c r="AB1723" s="148"/>
      <c r="AC1723" s="148"/>
      <c r="AD1723" s="148"/>
      <c r="AE1723" s="148"/>
      <c r="AF1723" s="148"/>
      <c r="AG1723" s="148" t="s">
        <v>356</v>
      </c>
      <c r="AH1723" s="148"/>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2" x14ac:dyDescent="0.2">
      <c r="A1724" s="155"/>
      <c r="B1724" s="156"/>
      <c r="C1724" s="199" t="s">
        <v>2180</v>
      </c>
      <c r="D1724" s="185"/>
      <c r="E1724" s="186">
        <v>2927.08</v>
      </c>
      <c r="F1724" s="159"/>
      <c r="G1724" s="159"/>
      <c r="H1724" s="159"/>
      <c r="I1724" s="159"/>
      <c r="J1724" s="159"/>
      <c r="K1724" s="159"/>
      <c r="L1724" s="159"/>
      <c r="M1724" s="159"/>
      <c r="N1724" s="158"/>
      <c r="O1724" s="158"/>
      <c r="P1724" s="158"/>
      <c r="Q1724" s="158"/>
      <c r="R1724" s="159"/>
      <c r="S1724" s="159"/>
      <c r="T1724" s="159"/>
      <c r="U1724" s="159"/>
      <c r="V1724" s="159"/>
      <c r="W1724" s="159"/>
      <c r="X1724" s="159"/>
      <c r="Y1724" s="159"/>
      <c r="Z1724" s="148"/>
      <c r="AA1724" s="148"/>
      <c r="AB1724" s="148"/>
      <c r="AC1724" s="148"/>
      <c r="AD1724" s="148"/>
      <c r="AE1724" s="148"/>
      <c r="AF1724" s="148"/>
      <c r="AG1724" s="148" t="s">
        <v>369</v>
      </c>
      <c r="AH1724" s="148">
        <v>0</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1" x14ac:dyDescent="0.2">
      <c r="A1725" s="172">
        <v>407</v>
      </c>
      <c r="B1725" s="173" t="s">
        <v>2181</v>
      </c>
      <c r="C1725" s="181" t="s">
        <v>2182</v>
      </c>
      <c r="D1725" s="174" t="s">
        <v>1301</v>
      </c>
      <c r="E1725" s="175">
        <v>724.89</v>
      </c>
      <c r="F1725" s="176"/>
      <c r="G1725" s="177">
        <f>ROUND(E1725*F1725,2)</f>
        <v>0</v>
      </c>
      <c r="H1725" s="176"/>
      <c r="I1725" s="177">
        <f>ROUND(E1725*H1725,2)</f>
        <v>0</v>
      </c>
      <c r="J1725" s="176"/>
      <c r="K1725" s="177">
        <f>ROUND(E1725*J1725,2)</f>
        <v>0</v>
      </c>
      <c r="L1725" s="177">
        <v>21</v>
      </c>
      <c r="M1725" s="177">
        <f>G1725*(1+L1725/100)</f>
        <v>0</v>
      </c>
      <c r="N1725" s="175">
        <v>1E-3</v>
      </c>
      <c r="O1725" s="175">
        <f>ROUND(E1725*N1725,2)</f>
        <v>0.72</v>
      </c>
      <c r="P1725" s="175">
        <v>0</v>
      </c>
      <c r="Q1725" s="175">
        <f>ROUND(E1725*P1725,2)</f>
        <v>0</v>
      </c>
      <c r="R1725" s="177"/>
      <c r="S1725" s="177" t="s">
        <v>297</v>
      </c>
      <c r="T1725" s="178" t="s">
        <v>298</v>
      </c>
      <c r="U1725" s="159">
        <v>0</v>
      </c>
      <c r="V1725" s="159">
        <f>ROUND(E1725*U1725,2)</f>
        <v>0</v>
      </c>
      <c r="W1725" s="159"/>
      <c r="X1725" s="159" t="s">
        <v>355</v>
      </c>
      <c r="Y1725" s="159" t="s">
        <v>300</v>
      </c>
      <c r="Z1725" s="148"/>
      <c r="AA1725" s="148"/>
      <c r="AB1725" s="148"/>
      <c r="AC1725" s="148"/>
      <c r="AD1725" s="148"/>
      <c r="AE1725" s="148"/>
      <c r="AF1725" s="148"/>
      <c r="AG1725" s="148" t="s">
        <v>356</v>
      </c>
      <c r="AH1725" s="148"/>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2" x14ac:dyDescent="0.2">
      <c r="A1726" s="155"/>
      <c r="B1726" s="156"/>
      <c r="C1726" s="199" t="s">
        <v>2183</v>
      </c>
      <c r="D1726" s="185"/>
      <c r="E1726" s="186">
        <v>724.89</v>
      </c>
      <c r="F1726" s="159"/>
      <c r="G1726" s="159"/>
      <c r="H1726" s="159"/>
      <c r="I1726" s="159"/>
      <c r="J1726" s="159"/>
      <c r="K1726" s="159"/>
      <c r="L1726" s="159"/>
      <c r="M1726" s="159"/>
      <c r="N1726" s="158"/>
      <c r="O1726" s="158"/>
      <c r="P1726" s="158"/>
      <c r="Q1726" s="158"/>
      <c r="R1726" s="159"/>
      <c r="S1726" s="159"/>
      <c r="T1726" s="159"/>
      <c r="U1726" s="159"/>
      <c r="V1726" s="159"/>
      <c r="W1726" s="159"/>
      <c r="X1726" s="159"/>
      <c r="Y1726" s="159"/>
      <c r="Z1726" s="148"/>
      <c r="AA1726" s="148"/>
      <c r="AB1726" s="148"/>
      <c r="AC1726" s="148"/>
      <c r="AD1726" s="148"/>
      <c r="AE1726" s="148"/>
      <c r="AF1726" s="148"/>
      <c r="AG1726" s="148" t="s">
        <v>369</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72">
        <v>408</v>
      </c>
      <c r="B1727" s="173" t="s">
        <v>2184</v>
      </c>
      <c r="C1727" s="181" t="s">
        <v>2185</v>
      </c>
      <c r="D1727" s="174" t="s">
        <v>1301</v>
      </c>
      <c r="E1727" s="175">
        <v>545.15</v>
      </c>
      <c r="F1727" s="176"/>
      <c r="G1727" s="177">
        <f>ROUND(E1727*F1727,2)</f>
        <v>0</v>
      </c>
      <c r="H1727" s="176"/>
      <c r="I1727" s="177">
        <f>ROUND(E1727*H1727,2)</f>
        <v>0</v>
      </c>
      <c r="J1727" s="176"/>
      <c r="K1727" s="177">
        <f>ROUND(E1727*J1727,2)</f>
        <v>0</v>
      </c>
      <c r="L1727" s="177">
        <v>21</v>
      </c>
      <c r="M1727" s="177">
        <f>G1727*(1+L1727/100)</f>
        <v>0</v>
      </c>
      <c r="N1727" s="175">
        <v>1E-3</v>
      </c>
      <c r="O1727" s="175">
        <f>ROUND(E1727*N1727,2)</f>
        <v>0.55000000000000004</v>
      </c>
      <c r="P1727" s="175">
        <v>0</v>
      </c>
      <c r="Q1727" s="175">
        <f>ROUND(E1727*P1727,2)</f>
        <v>0</v>
      </c>
      <c r="R1727" s="177"/>
      <c r="S1727" s="177" t="s">
        <v>297</v>
      </c>
      <c r="T1727" s="178" t="s">
        <v>298</v>
      </c>
      <c r="U1727" s="159">
        <v>0</v>
      </c>
      <c r="V1727" s="159">
        <f>ROUND(E1727*U1727,2)</f>
        <v>0</v>
      </c>
      <c r="W1727" s="159"/>
      <c r="X1727" s="159" t="s">
        <v>355</v>
      </c>
      <c r="Y1727" s="159" t="s">
        <v>300</v>
      </c>
      <c r="Z1727" s="148"/>
      <c r="AA1727" s="148"/>
      <c r="AB1727" s="148"/>
      <c r="AC1727" s="148"/>
      <c r="AD1727" s="148"/>
      <c r="AE1727" s="148"/>
      <c r="AF1727" s="148"/>
      <c r="AG1727" s="148" t="s">
        <v>356</v>
      </c>
      <c r="AH1727" s="148"/>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2" x14ac:dyDescent="0.2">
      <c r="A1728" s="155"/>
      <c r="B1728" s="156"/>
      <c r="C1728" s="199" t="s">
        <v>2186</v>
      </c>
      <c r="D1728" s="185"/>
      <c r="E1728" s="186">
        <v>545.15</v>
      </c>
      <c r="F1728" s="159"/>
      <c r="G1728" s="159"/>
      <c r="H1728" s="159"/>
      <c r="I1728" s="159"/>
      <c r="J1728" s="159"/>
      <c r="K1728" s="159"/>
      <c r="L1728" s="159"/>
      <c r="M1728" s="159"/>
      <c r="N1728" s="158"/>
      <c r="O1728" s="158"/>
      <c r="P1728" s="158"/>
      <c r="Q1728" s="158"/>
      <c r="R1728" s="159"/>
      <c r="S1728" s="159"/>
      <c r="T1728" s="159"/>
      <c r="U1728" s="159"/>
      <c r="V1728" s="159"/>
      <c r="W1728" s="159"/>
      <c r="X1728" s="159"/>
      <c r="Y1728" s="159"/>
      <c r="Z1728" s="148"/>
      <c r="AA1728" s="148"/>
      <c r="AB1728" s="148"/>
      <c r="AC1728" s="148"/>
      <c r="AD1728" s="148"/>
      <c r="AE1728" s="148"/>
      <c r="AF1728" s="148"/>
      <c r="AG1728" s="148" t="s">
        <v>369</v>
      </c>
      <c r="AH1728" s="148">
        <v>0</v>
      </c>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1" x14ac:dyDescent="0.2">
      <c r="A1729" s="172">
        <v>409</v>
      </c>
      <c r="B1729" s="173" t="s">
        <v>2187</v>
      </c>
      <c r="C1729" s="181" t="s">
        <v>2188</v>
      </c>
      <c r="D1729" s="174" t="s">
        <v>1301</v>
      </c>
      <c r="E1729" s="175">
        <v>3352.66</v>
      </c>
      <c r="F1729" s="176"/>
      <c r="G1729" s="177">
        <f>ROUND(E1729*F1729,2)</f>
        <v>0</v>
      </c>
      <c r="H1729" s="176"/>
      <c r="I1729" s="177">
        <f>ROUND(E1729*H1729,2)</f>
        <v>0</v>
      </c>
      <c r="J1729" s="176"/>
      <c r="K1729" s="177">
        <f>ROUND(E1729*J1729,2)</f>
        <v>0</v>
      </c>
      <c r="L1729" s="177">
        <v>21</v>
      </c>
      <c r="M1729" s="177">
        <f>G1729*(1+L1729/100)</f>
        <v>0</v>
      </c>
      <c r="N1729" s="175">
        <v>1E-3</v>
      </c>
      <c r="O1729" s="175">
        <f>ROUND(E1729*N1729,2)</f>
        <v>3.35</v>
      </c>
      <c r="P1729" s="175">
        <v>0</v>
      </c>
      <c r="Q1729" s="175">
        <f>ROUND(E1729*P1729,2)</f>
        <v>0</v>
      </c>
      <c r="R1729" s="177"/>
      <c r="S1729" s="177" t="s">
        <v>297</v>
      </c>
      <c r="T1729" s="178" t="s">
        <v>298</v>
      </c>
      <c r="U1729" s="159">
        <v>0</v>
      </c>
      <c r="V1729" s="159">
        <f>ROUND(E1729*U1729,2)</f>
        <v>0</v>
      </c>
      <c r="W1729" s="159"/>
      <c r="X1729" s="159" t="s">
        <v>355</v>
      </c>
      <c r="Y1729" s="159" t="s">
        <v>300</v>
      </c>
      <c r="Z1729" s="148"/>
      <c r="AA1729" s="148"/>
      <c r="AB1729" s="148"/>
      <c r="AC1729" s="148"/>
      <c r="AD1729" s="148"/>
      <c r="AE1729" s="148"/>
      <c r="AF1729" s="148"/>
      <c r="AG1729" s="148" t="s">
        <v>356</v>
      </c>
      <c r="AH1729" s="148"/>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2" x14ac:dyDescent="0.2">
      <c r="A1730" s="155"/>
      <c r="B1730" s="156"/>
      <c r="C1730" s="199" t="s">
        <v>2189</v>
      </c>
      <c r="D1730" s="185"/>
      <c r="E1730" s="186">
        <v>3352.66</v>
      </c>
      <c r="F1730" s="159"/>
      <c r="G1730" s="159"/>
      <c r="H1730" s="159"/>
      <c r="I1730" s="159"/>
      <c r="J1730" s="159"/>
      <c r="K1730" s="159"/>
      <c r="L1730" s="159"/>
      <c r="M1730" s="159"/>
      <c r="N1730" s="158"/>
      <c r="O1730" s="158"/>
      <c r="P1730" s="158"/>
      <c r="Q1730" s="158"/>
      <c r="R1730" s="159"/>
      <c r="S1730" s="159"/>
      <c r="T1730" s="159"/>
      <c r="U1730" s="159"/>
      <c r="V1730" s="159"/>
      <c r="W1730" s="159"/>
      <c r="X1730" s="159"/>
      <c r="Y1730" s="159"/>
      <c r="Z1730" s="148"/>
      <c r="AA1730" s="148"/>
      <c r="AB1730" s="148"/>
      <c r="AC1730" s="148"/>
      <c r="AD1730" s="148"/>
      <c r="AE1730" s="148"/>
      <c r="AF1730" s="148"/>
      <c r="AG1730" s="148" t="s">
        <v>369</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outlineLevel="1" x14ac:dyDescent="0.2">
      <c r="A1731" s="172">
        <v>410</v>
      </c>
      <c r="B1731" s="173" t="s">
        <v>2190</v>
      </c>
      <c r="C1731" s="181" t="s">
        <v>2191</v>
      </c>
      <c r="D1731" s="174" t="s">
        <v>1301</v>
      </c>
      <c r="E1731" s="175">
        <v>176.05</v>
      </c>
      <c r="F1731" s="176"/>
      <c r="G1731" s="177">
        <f>ROUND(E1731*F1731,2)</f>
        <v>0</v>
      </c>
      <c r="H1731" s="176"/>
      <c r="I1731" s="177">
        <f>ROUND(E1731*H1731,2)</f>
        <v>0</v>
      </c>
      <c r="J1731" s="176"/>
      <c r="K1731" s="177">
        <f>ROUND(E1731*J1731,2)</f>
        <v>0</v>
      </c>
      <c r="L1731" s="177">
        <v>21</v>
      </c>
      <c r="M1731" s="177">
        <f>G1731*(1+L1731/100)</f>
        <v>0</v>
      </c>
      <c r="N1731" s="175">
        <v>1E-3</v>
      </c>
      <c r="O1731" s="175">
        <f>ROUND(E1731*N1731,2)</f>
        <v>0.18</v>
      </c>
      <c r="P1731" s="175">
        <v>0</v>
      </c>
      <c r="Q1731" s="175">
        <f>ROUND(E1731*P1731,2)</f>
        <v>0</v>
      </c>
      <c r="R1731" s="177"/>
      <c r="S1731" s="177" t="s">
        <v>297</v>
      </c>
      <c r="T1731" s="178" t="s">
        <v>298</v>
      </c>
      <c r="U1731" s="159">
        <v>0</v>
      </c>
      <c r="V1731" s="159">
        <f>ROUND(E1731*U1731,2)</f>
        <v>0</v>
      </c>
      <c r="W1731" s="159"/>
      <c r="X1731" s="159" t="s">
        <v>355</v>
      </c>
      <c r="Y1731" s="159" t="s">
        <v>300</v>
      </c>
      <c r="Z1731" s="148"/>
      <c r="AA1731" s="148"/>
      <c r="AB1731" s="148"/>
      <c r="AC1731" s="148"/>
      <c r="AD1731" s="148"/>
      <c r="AE1731" s="148"/>
      <c r="AF1731" s="148"/>
      <c r="AG1731" s="148" t="s">
        <v>356</v>
      </c>
      <c r="AH1731" s="148"/>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2" x14ac:dyDescent="0.2">
      <c r="A1732" s="155"/>
      <c r="B1732" s="156"/>
      <c r="C1732" s="199" t="s">
        <v>2192</v>
      </c>
      <c r="D1732" s="185"/>
      <c r="E1732" s="186">
        <v>176.05</v>
      </c>
      <c r="F1732" s="159"/>
      <c r="G1732" s="159"/>
      <c r="H1732" s="159"/>
      <c r="I1732" s="159"/>
      <c r="J1732" s="159"/>
      <c r="K1732" s="159"/>
      <c r="L1732" s="159"/>
      <c r="M1732" s="159"/>
      <c r="N1732" s="158"/>
      <c r="O1732" s="158"/>
      <c r="P1732" s="158"/>
      <c r="Q1732" s="158"/>
      <c r="R1732" s="159"/>
      <c r="S1732" s="159"/>
      <c r="T1732" s="159"/>
      <c r="U1732" s="159"/>
      <c r="V1732" s="159"/>
      <c r="W1732" s="159"/>
      <c r="X1732" s="159"/>
      <c r="Y1732" s="159"/>
      <c r="Z1732" s="148"/>
      <c r="AA1732" s="148"/>
      <c r="AB1732" s="148"/>
      <c r="AC1732" s="148"/>
      <c r="AD1732" s="148"/>
      <c r="AE1732" s="148"/>
      <c r="AF1732" s="148"/>
      <c r="AG1732" s="148" t="s">
        <v>369</v>
      </c>
      <c r="AH1732" s="148">
        <v>0</v>
      </c>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72">
        <v>411</v>
      </c>
      <c r="B1733" s="173" t="s">
        <v>2193</v>
      </c>
      <c r="C1733" s="181" t="s">
        <v>2194</v>
      </c>
      <c r="D1733" s="174" t="s">
        <v>1301</v>
      </c>
      <c r="E1733" s="175">
        <v>724.43</v>
      </c>
      <c r="F1733" s="176"/>
      <c r="G1733" s="177">
        <f>ROUND(E1733*F1733,2)</f>
        <v>0</v>
      </c>
      <c r="H1733" s="176"/>
      <c r="I1733" s="177">
        <f>ROUND(E1733*H1733,2)</f>
        <v>0</v>
      </c>
      <c r="J1733" s="176"/>
      <c r="K1733" s="177">
        <f>ROUND(E1733*J1733,2)</f>
        <v>0</v>
      </c>
      <c r="L1733" s="177">
        <v>21</v>
      </c>
      <c r="M1733" s="177">
        <f>G1733*(1+L1733/100)</f>
        <v>0</v>
      </c>
      <c r="N1733" s="175">
        <v>1E-3</v>
      </c>
      <c r="O1733" s="175">
        <f>ROUND(E1733*N1733,2)</f>
        <v>0.72</v>
      </c>
      <c r="P1733" s="175">
        <v>0</v>
      </c>
      <c r="Q1733" s="175">
        <f>ROUND(E1733*P1733,2)</f>
        <v>0</v>
      </c>
      <c r="R1733" s="177"/>
      <c r="S1733" s="177" t="s">
        <v>297</v>
      </c>
      <c r="T1733" s="178" t="s">
        <v>298</v>
      </c>
      <c r="U1733" s="159">
        <v>0</v>
      </c>
      <c r="V1733" s="159">
        <f>ROUND(E1733*U1733,2)</f>
        <v>0</v>
      </c>
      <c r="W1733" s="159"/>
      <c r="X1733" s="159" t="s">
        <v>355</v>
      </c>
      <c r="Y1733" s="159" t="s">
        <v>300</v>
      </c>
      <c r="Z1733" s="148"/>
      <c r="AA1733" s="148"/>
      <c r="AB1733" s="148"/>
      <c r="AC1733" s="148"/>
      <c r="AD1733" s="148"/>
      <c r="AE1733" s="148"/>
      <c r="AF1733" s="148"/>
      <c r="AG1733" s="148" t="s">
        <v>356</v>
      </c>
      <c r="AH1733" s="148"/>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2" x14ac:dyDescent="0.2">
      <c r="A1734" s="155"/>
      <c r="B1734" s="156"/>
      <c r="C1734" s="199" t="s">
        <v>2195</v>
      </c>
      <c r="D1734" s="185"/>
      <c r="E1734" s="186">
        <v>724.43</v>
      </c>
      <c r="F1734" s="159"/>
      <c r="G1734" s="159"/>
      <c r="H1734" s="159"/>
      <c r="I1734" s="159"/>
      <c r="J1734" s="159"/>
      <c r="K1734" s="159"/>
      <c r="L1734" s="159"/>
      <c r="M1734" s="159"/>
      <c r="N1734" s="158"/>
      <c r="O1734" s="158"/>
      <c r="P1734" s="158"/>
      <c r="Q1734" s="158"/>
      <c r="R1734" s="159"/>
      <c r="S1734" s="159"/>
      <c r="T1734" s="159"/>
      <c r="U1734" s="159"/>
      <c r="V1734" s="159"/>
      <c r="W1734" s="159"/>
      <c r="X1734" s="159"/>
      <c r="Y1734" s="159"/>
      <c r="Z1734" s="148"/>
      <c r="AA1734" s="148"/>
      <c r="AB1734" s="148"/>
      <c r="AC1734" s="148"/>
      <c r="AD1734" s="148"/>
      <c r="AE1734" s="148"/>
      <c r="AF1734" s="148"/>
      <c r="AG1734" s="148" t="s">
        <v>369</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ht="22.5" outlineLevel="1" x14ac:dyDescent="0.2">
      <c r="A1735" s="172">
        <v>412</v>
      </c>
      <c r="B1735" s="173" t="s">
        <v>2196</v>
      </c>
      <c r="C1735" s="181" t="s">
        <v>2197</v>
      </c>
      <c r="D1735" s="174" t="s">
        <v>1301</v>
      </c>
      <c r="E1735" s="175">
        <v>906</v>
      </c>
      <c r="F1735" s="176"/>
      <c r="G1735" s="177">
        <f>ROUND(E1735*F1735,2)</f>
        <v>0</v>
      </c>
      <c r="H1735" s="176"/>
      <c r="I1735" s="177">
        <f>ROUND(E1735*H1735,2)</f>
        <v>0</v>
      </c>
      <c r="J1735" s="176"/>
      <c r="K1735" s="177">
        <f>ROUND(E1735*J1735,2)</f>
        <v>0</v>
      </c>
      <c r="L1735" s="177">
        <v>21</v>
      </c>
      <c r="M1735" s="177">
        <f>G1735*(1+L1735/100)</f>
        <v>0</v>
      </c>
      <c r="N1735" s="175">
        <v>0</v>
      </c>
      <c r="O1735" s="175">
        <f>ROUND(E1735*N1735,2)</f>
        <v>0</v>
      </c>
      <c r="P1735" s="175">
        <v>0</v>
      </c>
      <c r="Q1735" s="175">
        <f>ROUND(E1735*P1735,2)</f>
        <v>0</v>
      </c>
      <c r="R1735" s="177"/>
      <c r="S1735" s="177" t="s">
        <v>297</v>
      </c>
      <c r="T1735" s="178" t="s">
        <v>298</v>
      </c>
      <c r="U1735" s="159">
        <v>0</v>
      </c>
      <c r="V1735" s="159">
        <f>ROUND(E1735*U1735,2)</f>
        <v>0</v>
      </c>
      <c r="W1735" s="159"/>
      <c r="X1735" s="159" t="s">
        <v>355</v>
      </c>
      <c r="Y1735" s="159" t="s">
        <v>300</v>
      </c>
      <c r="Z1735" s="148"/>
      <c r="AA1735" s="148"/>
      <c r="AB1735" s="148"/>
      <c r="AC1735" s="148"/>
      <c r="AD1735" s="148"/>
      <c r="AE1735" s="148"/>
      <c r="AF1735" s="148"/>
      <c r="AG1735" s="148" t="s">
        <v>356</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2" x14ac:dyDescent="0.2">
      <c r="A1736" s="155"/>
      <c r="B1736" s="156"/>
      <c r="C1736" s="199" t="s">
        <v>2198</v>
      </c>
      <c r="D1736" s="185"/>
      <c r="E1736" s="186">
        <v>906</v>
      </c>
      <c r="F1736" s="159"/>
      <c r="G1736" s="159"/>
      <c r="H1736" s="159"/>
      <c r="I1736" s="159"/>
      <c r="J1736" s="159"/>
      <c r="K1736" s="159"/>
      <c r="L1736" s="159"/>
      <c r="M1736" s="159"/>
      <c r="N1736" s="158"/>
      <c r="O1736" s="158"/>
      <c r="P1736" s="158"/>
      <c r="Q1736" s="158"/>
      <c r="R1736" s="159"/>
      <c r="S1736" s="159"/>
      <c r="T1736" s="159"/>
      <c r="U1736" s="159"/>
      <c r="V1736" s="159"/>
      <c r="W1736" s="159"/>
      <c r="X1736" s="159"/>
      <c r="Y1736" s="159"/>
      <c r="Z1736" s="148"/>
      <c r="AA1736" s="148"/>
      <c r="AB1736" s="148"/>
      <c r="AC1736" s="148"/>
      <c r="AD1736" s="148"/>
      <c r="AE1736" s="148"/>
      <c r="AF1736" s="148"/>
      <c r="AG1736" s="148" t="s">
        <v>369</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ht="22.5" outlineLevel="1" x14ac:dyDescent="0.2">
      <c r="A1737" s="172">
        <v>413</v>
      </c>
      <c r="B1737" s="173" t="s">
        <v>2199</v>
      </c>
      <c r="C1737" s="181" t="s">
        <v>2200</v>
      </c>
      <c r="D1737" s="174" t="s">
        <v>506</v>
      </c>
      <c r="E1737" s="175">
        <v>1</v>
      </c>
      <c r="F1737" s="176"/>
      <c r="G1737" s="177">
        <f>ROUND(E1737*F1737,2)</f>
        <v>0</v>
      </c>
      <c r="H1737" s="176"/>
      <c r="I1737" s="177">
        <f>ROUND(E1737*H1737,2)</f>
        <v>0</v>
      </c>
      <c r="J1737" s="176"/>
      <c r="K1737" s="177">
        <f>ROUND(E1737*J1737,2)</f>
        <v>0</v>
      </c>
      <c r="L1737" s="177">
        <v>21</v>
      </c>
      <c r="M1737" s="177">
        <f>G1737*(1+L1737/100)</f>
        <v>0</v>
      </c>
      <c r="N1737" s="175">
        <v>0.04</v>
      </c>
      <c r="O1737" s="175">
        <f>ROUND(E1737*N1737,2)</f>
        <v>0.04</v>
      </c>
      <c r="P1737" s="175">
        <v>0</v>
      </c>
      <c r="Q1737" s="175">
        <f>ROUND(E1737*P1737,2)</f>
        <v>0</v>
      </c>
      <c r="R1737" s="177"/>
      <c r="S1737" s="177" t="s">
        <v>297</v>
      </c>
      <c r="T1737" s="178" t="s">
        <v>298</v>
      </c>
      <c r="U1737" s="159">
        <v>0</v>
      </c>
      <c r="V1737" s="159">
        <f>ROUND(E1737*U1737,2)</f>
        <v>0</v>
      </c>
      <c r="W1737" s="159"/>
      <c r="X1737" s="159" t="s">
        <v>355</v>
      </c>
      <c r="Y1737" s="159" t="s">
        <v>300</v>
      </c>
      <c r="Z1737" s="148"/>
      <c r="AA1737" s="148"/>
      <c r="AB1737" s="148"/>
      <c r="AC1737" s="148"/>
      <c r="AD1737" s="148"/>
      <c r="AE1737" s="148"/>
      <c r="AF1737" s="148"/>
      <c r="AG1737" s="148" t="s">
        <v>356</v>
      </c>
      <c r="AH1737" s="148"/>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2" x14ac:dyDescent="0.2">
      <c r="A1738" s="155"/>
      <c r="B1738" s="156"/>
      <c r="C1738" s="199" t="s">
        <v>2201</v>
      </c>
      <c r="D1738" s="185"/>
      <c r="E1738" s="186">
        <v>1</v>
      </c>
      <c r="F1738" s="159"/>
      <c r="G1738" s="159"/>
      <c r="H1738" s="159"/>
      <c r="I1738" s="159"/>
      <c r="J1738" s="159"/>
      <c r="K1738" s="159"/>
      <c r="L1738" s="159"/>
      <c r="M1738" s="159"/>
      <c r="N1738" s="158"/>
      <c r="O1738" s="158"/>
      <c r="P1738" s="158"/>
      <c r="Q1738" s="158"/>
      <c r="R1738" s="159"/>
      <c r="S1738" s="159"/>
      <c r="T1738" s="159"/>
      <c r="U1738" s="159"/>
      <c r="V1738" s="159"/>
      <c r="W1738" s="159"/>
      <c r="X1738" s="159"/>
      <c r="Y1738" s="159"/>
      <c r="Z1738" s="148"/>
      <c r="AA1738" s="148"/>
      <c r="AB1738" s="148"/>
      <c r="AC1738" s="148"/>
      <c r="AD1738" s="148"/>
      <c r="AE1738" s="148"/>
      <c r="AF1738" s="148"/>
      <c r="AG1738" s="148" t="s">
        <v>369</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ht="22.5" outlineLevel="1" x14ac:dyDescent="0.2">
      <c r="A1739" s="172">
        <v>414</v>
      </c>
      <c r="B1739" s="173" t="s">
        <v>2202</v>
      </c>
      <c r="C1739" s="181" t="s">
        <v>2203</v>
      </c>
      <c r="D1739" s="174" t="s">
        <v>1301</v>
      </c>
      <c r="E1739" s="175">
        <v>210</v>
      </c>
      <c r="F1739" s="176"/>
      <c r="G1739" s="177">
        <f>ROUND(E1739*F1739,2)</f>
        <v>0</v>
      </c>
      <c r="H1739" s="176"/>
      <c r="I1739" s="177">
        <f>ROUND(E1739*H1739,2)</f>
        <v>0</v>
      </c>
      <c r="J1739" s="176"/>
      <c r="K1739" s="177">
        <f>ROUND(E1739*J1739,2)</f>
        <v>0</v>
      </c>
      <c r="L1739" s="177">
        <v>21</v>
      </c>
      <c r="M1739" s="177">
        <f>G1739*(1+L1739/100)</f>
        <v>0</v>
      </c>
      <c r="N1739" s="175">
        <v>1E-3</v>
      </c>
      <c r="O1739" s="175">
        <f>ROUND(E1739*N1739,2)</f>
        <v>0.21</v>
      </c>
      <c r="P1739" s="175">
        <v>0</v>
      </c>
      <c r="Q1739" s="175">
        <f>ROUND(E1739*P1739,2)</f>
        <v>0</v>
      </c>
      <c r="R1739" s="177"/>
      <c r="S1739" s="177" t="s">
        <v>297</v>
      </c>
      <c r="T1739" s="178" t="s">
        <v>298</v>
      </c>
      <c r="U1739" s="159">
        <v>0</v>
      </c>
      <c r="V1739" s="159">
        <f>ROUND(E1739*U1739,2)</f>
        <v>0</v>
      </c>
      <c r="W1739" s="159"/>
      <c r="X1739" s="159" t="s">
        <v>355</v>
      </c>
      <c r="Y1739" s="159" t="s">
        <v>300</v>
      </c>
      <c r="Z1739" s="148"/>
      <c r="AA1739" s="148"/>
      <c r="AB1739" s="148"/>
      <c r="AC1739" s="148"/>
      <c r="AD1739" s="148"/>
      <c r="AE1739" s="148"/>
      <c r="AF1739" s="148"/>
      <c r="AG1739" s="148" t="s">
        <v>356</v>
      </c>
      <c r="AH1739" s="148"/>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2" x14ac:dyDescent="0.2">
      <c r="A1740" s="155"/>
      <c r="B1740" s="156"/>
      <c r="C1740" s="199" t="s">
        <v>2204</v>
      </c>
      <c r="D1740" s="185"/>
      <c r="E1740" s="186">
        <v>210</v>
      </c>
      <c r="F1740" s="159"/>
      <c r="G1740" s="159"/>
      <c r="H1740" s="159"/>
      <c r="I1740" s="159"/>
      <c r="J1740" s="159"/>
      <c r="K1740" s="159"/>
      <c r="L1740" s="159"/>
      <c r="M1740" s="159"/>
      <c r="N1740" s="158"/>
      <c r="O1740" s="158"/>
      <c r="P1740" s="158"/>
      <c r="Q1740" s="158"/>
      <c r="R1740" s="159"/>
      <c r="S1740" s="159"/>
      <c r="T1740" s="159"/>
      <c r="U1740" s="159"/>
      <c r="V1740" s="159"/>
      <c r="W1740" s="159"/>
      <c r="X1740" s="159"/>
      <c r="Y1740" s="159"/>
      <c r="Z1740" s="148"/>
      <c r="AA1740" s="148"/>
      <c r="AB1740" s="148"/>
      <c r="AC1740" s="148"/>
      <c r="AD1740" s="148"/>
      <c r="AE1740" s="148"/>
      <c r="AF1740" s="148"/>
      <c r="AG1740" s="148" t="s">
        <v>369</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ht="22.5" outlineLevel="1" x14ac:dyDescent="0.2">
      <c r="A1741" s="172">
        <v>415</v>
      </c>
      <c r="B1741" s="173" t="s">
        <v>2205</v>
      </c>
      <c r="C1741" s="181" t="s">
        <v>2206</v>
      </c>
      <c r="D1741" s="174" t="s">
        <v>506</v>
      </c>
      <c r="E1741" s="175">
        <v>1</v>
      </c>
      <c r="F1741" s="176"/>
      <c r="G1741" s="177">
        <f>ROUND(E1741*F1741,2)</f>
        <v>0</v>
      </c>
      <c r="H1741" s="176"/>
      <c r="I1741" s="177">
        <f>ROUND(E1741*H1741,2)</f>
        <v>0</v>
      </c>
      <c r="J1741" s="176"/>
      <c r="K1741" s="177">
        <f>ROUND(E1741*J1741,2)</f>
        <v>0</v>
      </c>
      <c r="L1741" s="177">
        <v>21</v>
      </c>
      <c r="M1741" s="177">
        <f>G1741*(1+L1741/100)</f>
        <v>0</v>
      </c>
      <c r="N1741" s="175">
        <v>0.04</v>
      </c>
      <c r="O1741" s="175">
        <f>ROUND(E1741*N1741,2)</f>
        <v>0.04</v>
      </c>
      <c r="P1741" s="175">
        <v>0</v>
      </c>
      <c r="Q1741" s="175">
        <f>ROUND(E1741*P1741,2)</f>
        <v>0</v>
      </c>
      <c r="R1741" s="177"/>
      <c r="S1741" s="177" t="s">
        <v>297</v>
      </c>
      <c r="T1741" s="178" t="s">
        <v>298</v>
      </c>
      <c r="U1741" s="159">
        <v>0</v>
      </c>
      <c r="V1741" s="159">
        <f>ROUND(E1741*U1741,2)</f>
        <v>0</v>
      </c>
      <c r="W1741" s="159"/>
      <c r="X1741" s="159" t="s">
        <v>355</v>
      </c>
      <c r="Y1741" s="159" t="s">
        <v>300</v>
      </c>
      <c r="Z1741" s="148"/>
      <c r="AA1741" s="148"/>
      <c r="AB1741" s="148"/>
      <c r="AC1741" s="148"/>
      <c r="AD1741" s="148"/>
      <c r="AE1741" s="148"/>
      <c r="AF1741" s="148"/>
      <c r="AG1741" s="148" t="s">
        <v>356</v>
      </c>
      <c r="AH1741" s="148"/>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2" x14ac:dyDescent="0.2">
      <c r="A1742" s="155"/>
      <c r="B1742" s="156"/>
      <c r="C1742" s="199" t="s">
        <v>2207</v>
      </c>
      <c r="D1742" s="185"/>
      <c r="E1742" s="186">
        <v>1</v>
      </c>
      <c r="F1742" s="159"/>
      <c r="G1742" s="159"/>
      <c r="H1742" s="159"/>
      <c r="I1742" s="159"/>
      <c r="J1742" s="159"/>
      <c r="K1742" s="159"/>
      <c r="L1742" s="159"/>
      <c r="M1742" s="159"/>
      <c r="N1742" s="158"/>
      <c r="O1742" s="158"/>
      <c r="P1742" s="158"/>
      <c r="Q1742" s="158"/>
      <c r="R1742" s="159"/>
      <c r="S1742" s="159"/>
      <c r="T1742" s="159"/>
      <c r="U1742" s="159"/>
      <c r="V1742" s="159"/>
      <c r="W1742" s="159"/>
      <c r="X1742" s="159"/>
      <c r="Y1742" s="159"/>
      <c r="Z1742" s="148"/>
      <c r="AA1742" s="148"/>
      <c r="AB1742" s="148"/>
      <c r="AC1742" s="148"/>
      <c r="AD1742" s="148"/>
      <c r="AE1742" s="148"/>
      <c r="AF1742" s="148"/>
      <c r="AG1742" s="148" t="s">
        <v>369</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ht="22.5" outlineLevel="1" x14ac:dyDescent="0.2">
      <c r="A1743" s="172">
        <v>416</v>
      </c>
      <c r="B1743" s="173" t="s">
        <v>2208</v>
      </c>
      <c r="C1743" s="181" t="s">
        <v>2209</v>
      </c>
      <c r="D1743" s="174" t="s">
        <v>448</v>
      </c>
      <c r="E1743" s="175">
        <v>30.1</v>
      </c>
      <c r="F1743" s="176"/>
      <c r="G1743" s="177">
        <f>ROUND(E1743*F1743,2)</f>
        <v>0</v>
      </c>
      <c r="H1743" s="176"/>
      <c r="I1743" s="177">
        <f>ROUND(E1743*H1743,2)</f>
        <v>0</v>
      </c>
      <c r="J1743" s="176"/>
      <c r="K1743" s="177">
        <f>ROUND(E1743*J1743,2)</f>
        <v>0</v>
      </c>
      <c r="L1743" s="177">
        <v>21</v>
      </c>
      <c r="M1743" s="177">
        <f>G1743*(1+L1743/100)</f>
        <v>0</v>
      </c>
      <c r="N1743" s="175">
        <v>0</v>
      </c>
      <c r="O1743" s="175">
        <f>ROUND(E1743*N1743,2)</f>
        <v>0</v>
      </c>
      <c r="P1743" s="175">
        <v>0</v>
      </c>
      <c r="Q1743" s="175">
        <f>ROUND(E1743*P1743,2)</f>
        <v>0</v>
      </c>
      <c r="R1743" s="177"/>
      <c r="S1743" s="177" t="s">
        <v>297</v>
      </c>
      <c r="T1743" s="178" t="s">
        <v>298</v>
      </c>
      <c r="U1743" s="159">
        <v>0</v>
      </c>
      <c r="V1743" s="159">
        <f>ROUND(E1743*U1743,2)</f>
        <v>0</v>
      </c>
      <c r="W1743" s="159"/>
      <c r="X1743" s="159" t="s">
        <v>355</v>
      </c>
      <c r="Y1743" s="159" t="s">
        <v>300</v>
      </c>
      <c r="Z1743" s="148"/>
      <c r="AA1743" s="148"/>
      <c r="AB1743" s="148"/>
      <c r="AC1743" s="148"/>
      <c r="AD1743" s="148"/>
      <c r="AE1743" s="148"/>
      <c r="AF1743" s="148"/>
      <c r="AG1743" s="148" t="s">
        <v>356</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2" x14ac:dyDescent="0.2">
      <c r="A1744" s="155"/>
      <c r="B1744" s="156"/>
      <c r="C1744" s="199" t="s">
        <v>2210</v>
      </c>
      <c r="D1744" s="185"/>
      <c r="E1744" s="186">
        <v>30.1</v>
      </c>
      <c r="F1744" s="159"/>
      <c r="G1744" s="159"/>
      <c r="H1744" s="159"/>
      <c r="I1744" s="159"/>
      <c r="J1744" s="159"/>
      <c r="K1744" s="159"/>
      <c r="L1744" s="159"/>
      <c r="M1744" s="159"/>
      <c r="N1744" s="158"/>
      <c r="O1744" s="158"/>
      <c r="P1744" s="158"/>
      <c r="Q1744" s="158"/>
      <c r="R1744" s="159"/>
      <c r="S1744" s="159"/>
      <c r="T1744" s="159"/>
      <c r="U1744" s="159"/>
      <c r="V1744" s="159"/>
      <c r="W1744" s="159"/>
      <c r="X1744" s="159"/>
      <c r="Y1744" s="159"/>
      <c r="Z1744" s="148"/>
      <c r="AA1744" s="148"/>
      <c r="AB1744" s="148"/>
      <c r="AC1744" s="148"/>
      <c r="AD1744" s="148"/>
      <c r="AE1744" s="148"/>
      <c r="AF1744" s="148"/>
      <c r="AG1744" s="148" t="s">
        <v>369</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72">
        <v>417</v>
      </c>
      <c r="B1745" s="173" t="s">
        <v>2211</v>
      </c>
      <c r="C1745" s="181" t="s">
        <v>2212</v>
      </c>
      <c r="D1745" s="174" t="s">
        <v>1301</v>
      </c>
      <c r="E1745" s="175">
        <v>270.52999999999997</v>
      </c>
      <c r="F1745" s="176"/>
      <c r="G1745" s="177">
        <f>ROUND(E1745*F1745,2)</f>
        <v>0</v>
      </c>
      <c r="H1745" s="176"/>
      <c r="I1745" s="177">
        <f>ROUND(E1745*H1745,2)</f>
        <v>0</v>
      </c>
      <c r="J1745" s="176"/>
      <c r="K1745" s="177">
        <f>ROUND(E1745*J1745,2)</f>
        <v>0</v>
      </c>
      <c r="L1745" s="177">
        <v>21</v>
      </c>
      <c r="M1745" s="177">
        <f>G1745*(1+L1745/100)</f>
        <v>0</v>
      </c>
      <c r="N1745" s="175">
        <v>1E-3</v>
      </c>
      <c r="O1745" s="175">
        <f>ROUND(E1745*N1745,2)</f>
        <v>0.27</v>
      </c>
      <c r="P1745" s="175">
        <v>0</v>
      </c>
      <c r="Q1745" s="175">
        <f>ROUND(E1745*P1745,2)</f>
        <v>0</v>
      </c>
      <c r="R1745" s="177"/>
      <c r="S1745" s="177" t="s">
        <v>297</v>
      </c>
      <c r="T1745" s="178" t="s">
        <v>298</v>
      </c>
      <c r="U1745" s="159">
        <v>0</v>
      </c>
      <c r="V1745" s="159">
        <f>ROUND(E1745*U1745,2)</f>
        <v>0</v>
      </c>
      <c r="W1745" s="159"/>
      <c r="X1745" s="159" t="s">
        <v>355</v>
      </c>
      <c r="Y1745" s="159" t="s">
        <v>300</v>
      </c>
      <c r="Z1745" s="148"/>
      <c r="AA1745" s="148"/>
      <c r="AB1745" s="148"/>
      <c r="AC1745" s="148"/>
      <c r="AD1745" s="148"/>
      <c r="AE1745" s="148"/>
      <c r="AF1745" s="148"/>
      <c r="AG1745" s="148" t="s">
        <v>356</v>
      </c>
      <c r="AH1745" s="148"/>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2" x14ac:dyDescent="0.2">
      <c r="A1746" s="155"/>
      <c r="B1746" s="156"/>
      <c r="C1746" s="199" t="s">
        <v>2213</v>
      </c>
      <c r="D1746" s="185"/>
      <c r="E1746" s="186">
        <v>270.52999999999997</v>
      </c>
      <c r="F1746" s="159"/>
      <c r="G1746" s="159"/>
      <c r="H1746" s="159"/>
      <c r="I1746" s="159"/>
      <c r="J1746" s="159"/>
      <c r="K1746" s="159"/>
      <c r="L1746" s="159"/>
      <c r="M1746" s="159"/>
      <c r="N1746" s="158"/>
      <c r="O1746" s="158"/>
      <c r="P1746" s="158"/>
      <c r="Q1746" s="158"/>
      <c r="R1746" s="159"/>
      <c r="S1746" s="159"/>
      <c r="T1746" s="159"/>
      <c r="U1746" s="159"/>
      <c r="V1746" s="159"/>
      <c r="W1746" s="159"/>
      <c r="X1746" s="159"/>
      <c r="Y1746" s="159"/>
      <c r="Z1746" s="148"/>
      <c r="AA1746" s="148"/>
      <c r="AB1746" s="148"/>
      <c r="AC1746" s="148"/>
      <c r="AD1746" s="148"/>
      <c r="AE1746" s="148"/>
      <c r="AF1746" s="148"/>
      <c r="AG1746" s="148" t="s">
        <v>369</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1" x14ac:dyDescent="0.2">
      <c r="A1747" s="172">
        <v>418</v>
      </c>
      <c r="B1747" s="173" t="s">
        <v>2214</v>
      </c>
      <c r="C1747" s="181" t="s">
        <v>2215</v>
      </c>
      <c r="D1747" s="174" t="s">
        <v>506</v>
      </c>
      <c r="E1747" s="175">
        <v>1</v>
      </c>
      <c r="F1747" s="176"/>
      <c r="G1747" s="177">
        <f>ROUND(E1747*F1747,2)</f>
        <v>0</v>
      </c>
      <c r="H1747" s="176"/>
      <c r="I1747" s="177">
        <f>ROUND(E1747*H1747,2)</f>
        <v>0</v>
      </c>
      <c r="J1747" s="176"/>
      <c r="K1747" s="177">
        <f>ROUND(E1747*J1747,2)</f>
        <v>0</v>
      </c>
      <c r="L1747" s="177">
        <v>21</v>
      </c>
      <c r="M1747" s="177">
        <f>G1747*(1+L1747/100)</f>
        <v>0</v>
      </c>
      <c r="N1747" s="175">
        <v>0</v>
      </c>
      <c r="O1747" s="175">
        <f>ROUND(E1747*N1747,2)</f>
        <v>0</v>
      </c>
      <c r="P1747" s="175">
        <v>0</v>
      </c>
      <c r="Q1747" s="175">
        <f>ROUND(E1747*P1747,2)</f>
        <v>0</v>
      </c>
      <c r="R1747" s="177"/>
      <c r="S1747" s="177" t="s">
        <v>297</v>
      </c>
      <c r="T1747" s="178" t="s">
        <v>298</v>
      </c>
      <c r="U1747" s="159">
        <v>0</v>
      </c>
      <c r="V1747" s="159">
        <f>ROUND(E1747*U1747,2)</f>
        <v>0</v>
      </c>
      <c r="W1747" s="159"/>
      <c r="X1747" s="159" t="s">
        <v>355</v>
      </c>
      <c r="Y1747" s="159" t="s">
        <v>300</v>
      </c>
      <c r="Z1747" s="148"/>
      <c r="AA1747" s="148"/>
      <c r="AB1747" s="148"/>
      <c r="AC1747" s="148"/>
      <c r="AD1747" s="148"/>
      <c r="AE1747" s="148"/>
      <c r="AF1747" s="148"/>
      <c r="AG1747" s="148" t="s">
        <v>356</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2" x14ac:dyDescent="0.2">
      <c r="A1748" s="155"/>
      <c r="B1748" s="156"/>
      <c r="C1748" s="199" t="s">
        <v>2216</v>
      </c>
      <c r="D1748" s="185"/>
      <c r="E1748" s="186">
        <v>1</v>
      </c>
      <c r="F1748" s="159"/>
      <c r="G1748" s="159"/>
      <c r="H1748" s="159"/>
      <c r="I1748" s="159"/>
      <c r="J1748" s="159"/>
      <c r="K1748" s="159"/>
      <c r="L1748" s="159"/>
      <c r="M1748" s="159"/>
      <c r="N1748" s="158"/>
      <c r="O1748" s="158"/>
      <c r="P1748" s="158"/>
      <c r="Q1748" s="158"/>
      <c r="R1748" s="159"/>
      <c r="S1748" s="159"/>
      <c r="T1748" s="159"/>
      <c r="U1748" s="159"/>
      <c r="V1748" s="159"/>
      <c r="W1748" s="159"/>
      <c r="X1748" s="159"/>
      <c r="Y1748" s="159"/>
      <c r="Z1748" s="148"/>
      <c r="AA1748" s="148"/>
      <c r="AB1748" s="148"/>
      <c r="AC1748" s="148"/>
      <c r="AD1748" s="148"/>
      <c r="AE1748" s="148"/>
      <c r="AF1748" s="148"/>
      <c r="AG1748" s="148" t="s">
        <v>369</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72">
        <v>419</v>
      </c>
      <c r="B1749" s="173" t="s">
        <v>2217</v>
      </c>
      <c r="C1749" s="181" t="s">
        <v>2218</v>
      </c>
      <c r="D1749" s="174" t="s">
        <v>1301</v>
      </c>
      <c r="E1749" s="175">
        <v>425.35</v>
      </c>
      <c r="F1749" s="176"/>
      <c r="G1749" s="177">
        <f>ROUND(E1749*F1749,2)</f>
        <v>0</v>
      </c>
      <c r="H1749" s="176"/>
      <c r="I1749" s="177">
        <f>ROUND(E1749*H1749,2)</f>
        <v>0</v>
      </c>
      <c r="J1749" s="176"/>
      <c r="K1749" s="177">
        <f>ROUND(E1749*J1749,2)</f>
        <v>0</v>
      </c>
      <c r="L1749" s="177">
        <v>21</v>
      </c>
      <c r="M1749" s="177">
        <f>G1749*(1+L1749/100)</f>
        <v>0</v>
      </c>
      <c r="N1749" s="175">
        <v>1E-3</v>
      </c>
      <c r="O1749" s="175">
        <f>ROUND(E1749*N1749,2)</f>
        <v>0.43</v>
      </c>
      <c r="P1749" s="175">
        <v>0</v>
      </c>
      <c r="Q1749" s="175">
        <f>ROUND(E1749*P1749,2)</f>
        <v>0</v>
      </c>
      <c r="R1749" s="177"/>
      <c r="S1749" s="177" t="s">
        <v>297</v>
      </c>
      <c r="T1749" s="178" t="s">
        <v>298</v>
      </c>
      <c r="U1749" s="159">
        <v>0</v>
      </c>
      <c r="V1749" s="159">
        <f>ROUND(E1749*U1749,2)</f>
        <v>0</v>
      </c>
      <c r="W1749" s="159"/>
      <c r="X1749" s="159" t="s">
        <v>355</v>
      </c>
      <c r="Y1749" s="159" t="s">
        <v>300</v>
      </c>
      <c r="Z1749" s="148"/>
      <c r="AA1749" s="148"/>
      <c r="AB1749" s="148"/>
      <c r="AC1749" s="148"/>
      <c r="AD1749" s="148"/>
      <c r="AE1749" s="148"/>
      <c r="AF1749" s="148"/>
      <c r="AG1749" s="148" t="s">
        <v>356</v>
      </c>
      <c r="AH1749" s="148"/>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2" x14ac:dyDescent="0.2">
      <c r="A1750" s="155"/>
      <c r="B1750" s="156"/>
      <c r="C1750" s="199" t="s">
        <v>2219</v>
      </c>
      <c r="D1750" s="185"/>
      <c r="E1750" s="186">
        <v>425.35</v>
      </c>
      <c r="F1750" s="159"/>
      <c r="G1750" s="159"/>
      <c r="H1750" s="159"/>
      <c r="I1750" s="159"/>
      <c r="J1750" s="159"/>
      <c r="K1750" s="159"/>
      <c r="L1750" s="159"/>
      <c r="M1750" s="159"/>
      <c r="N1750" s="158"/>
      <c r="O1750" s="158"/>
      <c r="P1750" s="158"/>
      <c r="Q1750" s="158"/>
      <c r="R1750" s="159"/>
      <c r="S1750" s="159"/>
      <c r="T1750" s="159"/>
      <c r="U1750" s="159"/>
      <c r="V1750" s="159"/>
      <c r="W1750" s="159"/>
      <c r="X1750" s="159"/>
      <c r="Y1750" s="159"/>
      <c r="Z1750" s="148"/>
      <c r="AA1750" s="148"/>
      <c r="AB1750" s="148"/>
      <c r="AC1750" s="148"/>
      <c r="AD1750" s="148"/>
      <c r="AE1750" s="148"/>
      <c r="AF1750" s="148"/>
      <c r="AG1750" s="148" t="s">
        <v>369</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ht="22.5" outlineLevel="1" x14ac:dyDescent="0.2">
      <c r="A1751" s="172">
        <v>420</v>
      </c>
      <c r="B1751" s="173" t="s">
        <v>2220</v>
      </c>
      <c r="C1751" s="181" t="s">
        <v>2221</v>
      </c>
      <c r="D1751" s="174" t="s">
        <v>506</v>
      </c>
      <c r="E1751" s="175">
        <v>1</v>
      </c>
      <c r="F1751" s="176"/>
      <c r="G1751" s="177">
        <f>ROUND(E1751*F1751,2)</f>
        <v>0</v>
      </c>
      <c r="H1751" s="176"/>
      <c r="I1751" s="177">
        <f>ROUND(E1751*H1751,2)</f>
        <v>0</v>
      </c>
      <c r="J1751" s="176"/>
      <c r="K1751" s="177">
        <f>ROUND(E1751*J1751,2)</f>
        <v>0</v>
      </c>
      <c r="L1751" s="177">
        <v>21</v>
      </c>
      <c r="M1751" s="177">
        <f>G1751*(1+L1751/100)</f>
        <v>0</v>
      </c>
      <c r="N1751" s="175">
        <v>0</v>
      </c>
      <c r="O1751" s="175">
        <f>ROUND(E1751*N1751,2)</f>
        <v>0</v>
      </c>
      <c r="P1751" s="175">
        <v>0</v>
      </c>
      <c r="Q1751" s="175">
        <f>ROUND(E1751*P1751,2)</f>
        <v>0</v>
      </c>
      <c r="R1751" s="177"/>
      <c r="S1751" s="177" t="s">
        <v>297</v>
      </c>
      <c r="T1751" s="178" t="s">
        <v>298</v>
      </c>
      <c r="U1751" s="159">
        <v>0</v>
      </c>
      <c r="V1751" s="159">
        <f>ROUND(E1751*U1751,2)</f>
        <v>0</v>
      </c>
      <c r="W1751" s="159"/>
      <c r="X1751" s="159" t="s">
        <v>355</v>
      </c>
      <c r="Y1751" s="159" t="s">
        <v>300</v>
      </c>
      <c r="Z1751" s="148"/>
      <c r="AA1751" s="148"/>
      <c r="AB1751" s="148"/>
      <c r="AC1751" s="148"/>
      <c r="AD1751" s="148"/>
      <c r="AE1751" s="148"/>
      <c r="AF1751" s="148"/>
      <c r="AG1751" s="148" t="s">
        <v>356</v>
      </c>
      <c r="AH1751" s="148"/>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2" x14ac:dyDescent="0.2">
      <c r="A1752" s="155"/>
      <c r="B1752" s="156"/>
      <c r="C1752" s="199" t="s">
        <v>2222</v>
      </c>
      <c r="D1752" s="185"/>
      <c r="E1752" s="186">
        <v>1</v>
      </c>
      <c r="F1752" s="159"/>
      <c r="G1752" s="159"/>
      <c r="H1752" s="159"/>
      <c r="I1752" s="159"/>
      <c r="J1752" s="159"/>
      <c r="K1752" s="159"/>
      <c r="L1752" s="159"/>
      <c r="M1752" s="159"/>
      <c r="N1752" s="158"/>
      <c r="O1752" s="158"/>
      <c r="P1752" s="158"/>
      <c r="Q1752" s="158"/>
      <c r="R1752" s="159"/>
      <c r="S1752" s="159"/>
      <c r="T1752" s="159"/>
      <c r="U1752" s="159"/>
      <c r="V1752" s="159"/>
      <c r="W1752" s="159"/>
      <c r="X1752" s="159"/>
      <c r="Y1752" s="159"/>
      <c r="Z1752" s="148"/>
      <c r="AA1752" s="148"/>
      <c r="AB1752" s="148"/>
      <c r="AC1752" s="148"/>
      <c r="AD1752" s="148"/>
      <c r="AE1752" s="148"/>
      <c r="AF1752" s="148"/>
      <c r="AG1752" s="148" t="s">
        <v>369</v>
      </c>
      <c r="AH1752" s="148">
        <v>0</v>
      </c>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ht="22.5" outlineLevel="1" x14ac:dyDescent="0.2">
      <c r="A1753" s="172">
        <v>421</v>
      </c>
      <c r="B1753" s="173" t="s">
        <v>2223</v>
      </c>
      <c r="C1753" s="181" t="s">
        <v>2224</v>
      </c>
      <c r="D1753" s="174" t="s">
        <v>640</v>
      </c>
      <c r="E1753" s="175">
        <v>101.95</v>
      </c>
      <c r="F1753" s="176"/>
      <c r="G1753" s="177">
        <f>ROUND(E1753*F1753,2)</f>
        <v>0</v>
      </c>
      <c r="H1753" s="176"/>
      <c r="I1753" s="177">
        <f>ROUND(E1753*H1753,2)</f>
        <v>0</v>
      </c>
      <c r="J1753" s="176"/>
      <c r="K1753" s="177">
        <f>ROUND(E1753*J1753,2)</f>
        <v>0</v>
      </c>
      <c r="L1753" s="177">
        <v>21</v>
      </c>
      <c r="M1753" s="177">
        <f>G1753*(1+L1753/100)</f>
        <v>0</v>
      </c>
      <c r="N1753" s="175">
        <v>1E-3</v>
      </c>
      <c r="O1753" s="175">
        <f>ROUND(E1753*N1753,2)</f>
        <v>0.1</v>
      </c>
      <c r="P1753" s="175">
        <v>0</v>
      </c>
      <c r="Q1753" s="175">
        <f>ROUND(E1753*P1753,2)</f>
        <v>0</v>
      </c>
      <c r="R1753" s="177"/>
      <c r="S1753" s="177" t="s">
        <v>297</v>
      </c>
      <c r="T1753" s="178" t="s">
        <v>298</v>
      </c>
      <c r="U1753" s="159">
        <v>0</v>
      </c>
      <c r="V1753" s="159">
        <f>ROUND(E1753*U1753,2)</f>
        <v>0</v>
      </c>
      <c r="W1753" s="159"/>
      <c r="X1753" s="159" t="s">
        <v>355</v>
      </c>
      <c r="Y1753" s="159" t="s">
        <v>300</v>
      </c>
      <c r="Z1753" s="148"/>
      <c r="AA1753" s="148"/>
      <c r="AB1753" s="148"/>
      <c r="AC1753" s="148"/>
      <c r="AD1753" s="148"/>
      <c r="AE1753" s="148"/>
      <c r="AF1753" s="148"/>
      <c r="AG1753" s="148" t="s">
        <v>356</v>
      </c>
      <c r="AH1753" s="148"/>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2" x14ac:dyDescent="0.2">
      <c r="A1754" s="155"/>
      <c r="B1754" s="156"/>
      <c r="C1754" s="199" t="s">
        <v>2225</v>
      </c>
      <c r="D1754" s="185"/>
      <c r="E1754" s="186">
        <v>101.95</v>
      </c>
      <c r="F1754" s="159"/>
      <c r="G1754" s="159"/>
      <c r="H1754" s="159"/>
      <c r="I1754" s="159"/>
      <c r="J1754" s="159"/>
      <c r="K1754" s="159"/>
      <c r="L1754" s="159"/>
      <c r="M1754" s="159"/>
      <c r="N1754" s="158"/>
      <c r="O1754" s="158"/>
      <c r="P1754" s="158"/>
      <c r="Q1754" s="158"/>
      <c r="R1754" s="159"/>
      <c r="S1754" s="159"/>
      <c r="T1754" s="159"/>
      <c r="U1754" s="159"/>
      <c r="V1754" s="159"/>
      <c r="W1754" s="159"/>
      <c r="X1754" s="159"/>
      <c r="Y1754" s="159"/>
      <c r="Z1754" s="148"/>
      <c r="AA1754" s="148"/>
      <c r="AB1754" s="148"/>
      <c r="AC1754" s="148"/>
      <c r="AD1754" s="148"/>
      <c r="AE1754" s="148"/>
      <c r="AF1754" s="148"/>
      <c r="AG1754" s="148" t="s">
        <v>369</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1" x14ac:dyDescent="0.2">
      <c r="A1755" s="172">
        <v>422</v>
      </c>
      <c r="B1755" s="173" t="s">
        <v>2226</v>
      </c>
      <c r="C1755" s="181" t="s">
        <v>2227</v>
      </c>
      <c r="D1755" s="174" t="s">
        <v>1301</v>
      </c>
      <c r="E1755" s="175">
        <v>90</v>
      </c>
      <c r="F1755" s="176"/>
      <c r="G1755" s="177">
        <f>ROUND(E1755*F1755,2)</f>
        <v>0</v>
      </c>
      <c r="H1755" s="176"/>
      <c r="I1755" s="177">
        <f>ROUND(E1755*H1755,2)</f>
        <v>0</v>
      </c>
      <c r="J1755" s="176"/>
      <c r="K1755" s="177">
        <f>ROUND(E1755*J1755,2)</f>
        <v>0</v>
      </c>
      <c r="L1755" s="177">
        <v>21</v>
      </c>
      <c r="M1755" s="177">
        <f>G1755*(1+L1755/100)</f>
        <v>0</v>
      </c>
      <c r="N1755" s="175">
        <v>1E-3</v>
      </c>
      <c r="O1755" s="175">
        <f>ROUND(E1755*N1755,2)</f>
        <v>0.09</v>
      </c>
      <c r="P1755" s="175">
        <v>0</v>
      </c>
      <c r="Q1755" s="175">
        <f>ROUND(E1755*P1755,2)</f>
        <v>0</v>
      </c>
      <c r="R1755" s="177"/>
      <c r="S1755" s="177" t="s">
        <v>297</v>
      </c>
      <c r="T1755" s="178" t="s">
        <v>298</v>
      </c>
      <c r="U1755" s="159">
        <v>0</v>
      </c>
      <c r="V1755" s="159">
        <f>ROUND(E1755*U1755,2)</f>
        <v>0</v>
      </c>
      <c r="W1755" s="159"/>
      <c r="X1755" s="159" t="s">
        <v>355</v>
      </c>
      <c r="Y1755" s="159" t="s">
        <v>300</v>
      </c>
      <c r="Z1755" s="148"/>
      <c r="AA1755" s="148"/>
      <c r="AB1755" s="148"/>
      <c r="AC1755" s="148"/>
      <c r="AD1755" s="148"/>
      <c r="AE1755" s="148"/>
      <c r="AF1755" s="148"/>
      <c r="AG1755" s="148" t="s">
        <v>356</v>
      </c>
      <c r="AH1755" s="148"/>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2" x14ac:dyDescent="0.2">
      <c r="A1756" s="155"/>
      <c r="B1756" s="156"/>
      <c r="C1756" s="199" t="s">
        <v>2228</v>
      </c>
      <c r="D1756" s="185"/>
      <c r="E1756" s="186">
        <v>90</v>
      </c>
      <c r="F1756" s="159"/>
      <c r="G1756" s="159"/>
      <c r="H1756" s="159"/>
      <c r="I1756" s="159"/>
      <c r="J1756" s="159"/>
      <c r="K1756" s="159"/>
      <c r="L1756" s="159"/>
      <c r="M1756" s="159"/>
      <c r="N1756" s="158"/>
      <c r="O1756" s="158"/>
      <c r="P1756" s="158"/>
      <c r="Q1756" s="158"/>
      <c r="R1756" s="159"/>
      <c r="S1756" s="159"/>
      <c r="T1756" s="159"/>
      <c r="U1756" s="159"/>
      <c r="V1756" s="159"/>
      <c r="W1756" s="159"/>
      <c r="X1756" s="159"/>
      <c r="Y1756" s="159"/>
      <c r="Z1756" s="148"/>
      <c r="AA1756" s="148"/>
      <c r="AB1756" s="148"/>
      <c r="AC1756" s="148"/>
      <c r="AD1756" s="148"/>
      <c r="AE1756" s="148"/>
      <c r="AF1756" s="148"/>
      <c r="AG1756" s="148" t="s">
        <v>369</v>
      </c>
      <c r="AH1756" s="148">
        <v>0</v>
      </c>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72">
        <v>423</v>
      </c>
      <c r="B1757" s="173" t="s">
        <v>2229</v>
      </c>
      <c r="C1757" s="181" t="s">
        <v>2227</v>
      </c>
      <c r="D1757" s="174" t="s">
        <v>1301</v>
      </c>
      <c r="E1757" s="175">
        <v>1870.86</v>
      </c>
      <c r="F1757" s="176"/>
      <c r="G1757" s="177">
        <f>ROUND(E1757*F1757,2)</f>
        <v>0</v>
      </c>
      <c r="H1757" s="176"/>
      <c r="I1757" s="177">
        <f>ROUND(E1757*H1757,2)</f>
        <v>0</v>
      </c>
      <c r="J1757" s="176"/>
      <c r="K1757" s="177">
        <f>ROUND(E1757*J1757,2)</f>
        <v>0</v>
      </c>
      <c r="L1757" s="177">
        <v>21</v>
      </c>
      <c r="M1757" s="177">
        <f>G1757*(1+L1757/100)</f>
        <v>0</v>
      </c>
      <c r="N1757" s="175">
        <v>1E-3</v>
      </c>
      <c r="O1757" s="175">
        <f>ROUND(E1757*N1757,2)</f>
        <v>1.87</v>
      </c>
      <c r="P1757" s="175">
        <v>0</v>
      </c>
      <c r="Q1757" s="175">
        <f>ROUND(E1757*P1757,2)</f>
        <v>0</v>
      </c>
      <c r="R1757" s="177"/>
      <c r="S1757" s="177" t="s">
        <v>297</v>
      </c>
      <c r="T1757" s="178" t="s">
        <v>298</v>
      </c>
      <c r="U1757" s="159">
        <v>0</v>
      </c>
      <c r="V1757" s="159">
        <f>ROUND(E1757*U1757,2)</f>
        <v>0</v>
      </c>
      <c r="W1757" s="159"/>
      <c r="X1757" s="159" t="s">
        <v>355</v>
      </c>
      <c r="Y1757" s="159" t="s">
        <v>300</v>
      </c>
      <c r="Z1757" s="148"/>
      <c r="AA1757" s="148"/>
      <c r="AB1757" s="148"/>
      <c r="AC1757" s="148"/>
      <c r="AD1757" s="148"/>
      <c r="AE1757" s="148"/>
      <c r="AF1757" s="148"/>
      <c r="AG1757" s="148" t="s">
        <v>356</v>
      </c>
      <c r="AH1757" s="148"/>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2" x14ac:dyDescent="0.2">
      <c r="A1758" s="155"/>
      <c r="B1758" s="156"/>
      <c r="C1758" s="199" t="s">
        <v>2230</v>
      </c>
      <c r="D1758" s="185"/>
      <c r="E1758" s="186">
        <v>1870.86</v>
      </c>
      <c r="F1758" s="159"/>
      <c r="G1758" s="159"/>
      <c r="H1758" s="159"/>
      <c r="I1758" s="159"/>
      <c r="J1758" s="159"/>
      <c r="K1758" s="159"/>
      <c r="L1758" s="159"/>
      <c r="M1758" s="159"/>
      <c r="N1758" s="158"/>
      <c r="O1758" s="158"/>
      <c r="P1758" s="158"/>
      <c r="Q1758" s="158"/>
      <c r="R1758" s="159"/>
      <c r="S1758" s="159"/>
      <c r="T1758" s="159"/>
      <c r="U1758" s="159"/>
      <c r="V1758" s="159"/>
      <c r="W1758" s="159"/>
      <c r="X1758" s="159"/>
      <c r="Y1758" s="159"/>
      <c r="Z1758" s="148"/>
      <c r="AA1758" s="148"/>
      <c r="AB1758" s="148"/>
      <c r="AC1758" s="148"/>
      <c r="AD1758" s="148"/>
      <c r="AE1758" s="148"/>
      <c r="AF1758" s="148"/>
      <c r="AG1758" s="148" t="s">
        <v>369</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72">
        <v>424</v>
      </c>
      <c r="B1759" s="173" t="s">
        <v>2231</v>
      </c>
      <c r="C1759" s="181" t="s">
        <v>2232</v>
      </c>
      <c r="D1759" s="174" t="s">
        <v>506</v>
      </c>
      <c r="E1759" s="175">
        <v>14</v>
      </c>
      <c r="F1759" s="176"/>
      <c r="G1759" s="177">
        <f>ROUND(E1759*F1759,2)</f>
        <v>0</v>
      </c>
      <c r="H1759" s="176"/>
      <c r="I1759" s="177">
        <f>ROUND(E1759*H1759,2)</f>
        <v>0</v>
      </c>
      <c r="J1759" s="176"/>
      <c r="K1759" s="177">
        <f>ROUND(E1759*J1759,2)</f>
        <v>0</v>
      </c>
      <c r="L1759" s="177">
        <v>21</v>
      </c>
      <c r="M1759" s="177">
        <f>G1759*(1+L1759/100)</f>
        <v>0</v>
      </c>
      <c r="N1759" s="175">
        <v>3.0000000000000001E-3</v>
      </c>
      <c r="O1759" s="175">
        <f>ROUND(E1759*N1759,2)</f>
        <v>0.04</v>
      </c>
      <c r="P1759" s="175">
        <v>0</v>
      </c>
      <c r="Q1759" s="175">
        <f>ROUND(E1759*P1759,2)</f>
        <v>0</v>
      </c>
      <c r="R1759" s="177"/>
      <c r="S1759" s="177" t="s">
        <v>297</v>
      </c>
      <c r="T1759" s="178" t="s">
        <v>298</v>
      </c>
      <c r="U1759" s="159">
        <v>0</v>
      </c>
      <c r="V1759" s="159">
        <f>ROUND(E1759*U1759,2)</f>
        <v>0</v>
      </c>
      <c r="W1759" s="159"/>
      <c r="X1759" s="159" t="s">
        <v>355</v>
      </c>
      <c r="Y1759" s="159" t="s">
        <v>300</v>
      </c>
      <c r="Z1759" s="148"/>
      <c r="AA1759" s="148"/>
      <c r="AB1759" s="148"/>
      <c r="AC1759" s="148"/>
      <c r="AD1759" s="148"/>
      <c r="AE1759" s="148"/>
      <c r="AF1759" s="148"/>
      <c r="AG1759" s="148" t="s">
        <v>356</v>
      </c>
      <c r="AH1759" s="148"/>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2" x14ac:dyDescent="0.2">
      <c r="A1760" s="155"/>
      <c r="B1760" s="156"/>
      <c r="C1760" s="199" t="s">
        <v>2233</v>
      </c>
      <c r="D1760" s="185"/>
      <c r="E1760" s="186">
        <v>14</v>
      </c>
      <c r="F1760" s="159"/>
      <c r="G1760" s="159"/>
      <c r="H1760" s="159"/>
      <c r="I1760" s="159"/>
      <c r="J1760" s="159"/>
      <c r="K1760" s="159"/>
      <c r="L1760" s="159"/>
      <c r="M1760" s="159"/>
      <c r="N1760" s="158"/>
      <c r="O1760" s="158"/>
      <c r="P1760" s="158"/>
      <c r="Q1760" s="158"/>
      <c r="R1760" s="159"/>
      <c r="S1760" s="159"/>
      <c r="T1760" s="159"/>
      <c r="U1760" s="159"/>
      <c r="V1760" s="159"/>
      <c r="W1760" s="159"/>
      <c r="X1760" s="159"/>
      <c r="Y1760" s="159"/>
      <c r="Z1760" s="148"/>
      <c r="AA1760" s="148"/>
      <c r="AB1760" s="148"/>
      <c r="AC1760" s="148"/>
      <c r="AD1760" s="148"/>
      <c r="AE1760" s="148"/>
      <c r="AF1760" s="148"/>
      <c r="AG1760" s="148" t="s">
        <v>369</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72">
        <v>425</v>
      </c>
      <c r="B1761" s="173" t="s">
        <v>2234</v>
      </c>
      <c r="C1761" s="181" t="s">
        <v>2235</v>
      </c>
      <c r="D1761" s="174" t="s">
        <v>1301</v>
      </c>
      <c r="E1761" s="175">
        <v>1640</v>
      </c>
      <c r="F1761" s="176"/>
      <c r="G1761" s="177">
        <f>ROUND(E1761*F1761,2)</f>
        <v>0</v>
      </c>
      <c r="H1761" s="176"/>
      <c r="I1761" s="177">
        <f>ROUND(E1761*H1761,2)</f>
        <v>0</v>
      </c>
      <c r="J1761" s="176"/>
      <c r="K1761" s="177">
        <f>ROUND(E1761*J1761,2)</f>
        <v>0</v>
      </c>
      <c r="L1761" s="177">
        <v>21</v>
      </c>
      <c r="M1761" s="177">
        <f>G1761*(1+L1761/100)</f>
        <v>0</v>
      </c>
      <c r="N1761" s="175">
        <v>1E-3</v>
      </c>
      <c r="O1761" s="175">
        <f>ROUND(E1761*N1761,2)</f>
        <v>1.64</v>
      </c>
      <c r="P1761" s="175">
        <v>0</v>
      </c>
      <c r="Q1761" s="175">
        <f>ROUND(E1761*P1761,2)</f>
        <v>0</v>
      </c>
      <c r="R1761" s="177"/>
      <c r="S1761" s="177" t="s">
        <v>297</v>
      </c>
      <c r="T1761" s="178" t="s">
        <v>298</v>
      </c>
      <c r="U1761" s="159">
        <v>0</v>
      </c>
      <c r="V1761" s="159">
        <f>ROUND(E1761*U1761,2)</f>
        <v>0</v>
      </c>
      <c r="W1761" s="159"/>
      <c r="X1761" s="159" t="s">
        <v>355</v>
      </c>
      <c r="Y1761" s="159" t="s">
        <v>300</v>
      </c>
      <c r="Z1761" s="148"/>
      <c r="AA1761" s="148"/>
      <c r="AB1761" s="148"/>
      <c r="AC1761" s="148"/>
      <c r="AD1761" s="148"/>
      <c r="AE1761" s="148"/>
      <c r="AF1761" s="148"/>
      <c r="AG1761" s="148" t="s">
        <v>356</v>
      </c>
      <c r="AH1761" s="148"/>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2" x14ac:dyDescent="0.2">
      <c r="A1762" s="155"/>
      <c r="B1762" s="156"/>
      <c r="C1762" s="199" t="s">
        <v>2236</v>
      </c>
      <c r="D1762" s="185"/>
      <c r="E1762" s="186">
        <v>1640</v>
      </c>
      <c r="F1762" s="159"/>
      <c r="G1762" s="159"/>
      <c r="H1762" s="159"/>
      <c r="I1762" s="159"/>
      <c r="J1762" s="159"/>
      <c r="K1762" s="159"/>
      <c r="L1762" s="159"/>
      <c r="M1762" s="159"/>
      <c r="N1762" s="158"/>
      <c r="O1762" s="158"/>
      <c r="P1762" s="158"/>
      <c r="Q1762" s="158"/>
      <c r="R1762" s="159"/>
      <c r="S1762" s="159"/>
      <c r="T1762" s="159"/>
      <c r="U1762" s="159"/>
      <c r="V1762" s="159"/>
      <c r="W1762" s="159"/>
      <c r="X1762" s="159"/>
      <c r="Y1762" s="159"/>
      <c r="Z1762" s="148"/>
      <c r="AA1762" s="148"/>
      <c r="AB1762" s="148"/>
      <c r="AC1762" s="148"/>
      <c r="AD1762" s="148"/>
      <c r="AE1762" s="148"/>
      <c r="AF1762" s="148"/>
      <c r="AG1762" s="148" t="s">
        <v>369</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ht="22.5" outlineLevel="1" x14ac:dyDescent="0.2">
      <c r="A1763" s="172">
        <v>426</v>
      </c>
      <c r="B1763" s="173" t="s">
        <v>2237</v>
      </c>
      <c r="C1763" s="181" t="s">
        <v>2238</v>
      </c>
      <c r="D1763" s="174" t="s">
        <v>448</v>
      </c>
      <c r="E1763" s="175">
        <v>308</v>
      </c>
      <c r="F1763" s="176"/>
      <c r="G1763" s="177">
        <f>ROUND(E1763*F1763,2)</f>
        <v>0</v>
      </c>
      <c r="H1763" s="176"/>
      <c r="I1763" s="177">
        <f>ROUND(E1763*H1763,2)</f>
        <v>0</v>
      </c>
      <c r="J1763" s="176"/>
      <c r="K1763" s="177">
        <f>ROUND(E1763*J1763,2)</f>
        <v>0</v>
      </c>
      <c r="L1763" s="177">
        <v>21</v>
      </c>
      <c r="M1763" s="177">
        <f>G1763*(1+L1763/100)</f>
        <v>0</v>
      </c>
      <c r="N1763" s="175">
        <v>0</v>
      </c>
      <c r="O1763" s="175">
        <f>ROUND(E1763*N1763,2)</f>
        <v>0</v>
      </c>
      <c r="P1763" s="175">
        <v>0</v>
      </c>
      <c r="Q1763" s="175">
        <f>ROUND(E1763*P1763,2)</f>
        <v>0</v>
      </c>
      <c r="R1763" s="177"/>
      <c r="S1763" s="177" t="s">
        <v>297</v>
      </c>
      <c r="T1763" s="178" t="s">
        <v>298</v>
      </c>
      <c r="U1763" s="159">
        <v>0</v>
      </c>
      <c r="V1763" s="159">
        <f>ROUND(E1763*U1763,2)</f>
        <v>0</v>
      </c>
      <c r="W1763" s="159"/>
      <c r="X1763" s="159" t="s">
        <v>355</v>
      </c>
      <c r="Y1763" s="159" t="s">
        <v>300</v>
      </c>
      <c r="Z1763" s="148"/>
      <c r="AA1763" s="148"/>
      <c r="AB1763" s="148"/>
      <c r="AC1763" s="148"/>
      <c r="AD1763" s="148"/>
      <c r="AE1763" s="148"/>
      <c r="AF1763" s="148"/>
      <c r="AG1763" s="148" t="s">
        <v>356</v>
      </c>
      <c r="AH1763" s="148"/>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2" x14ac:dyDescent="0.2">
      <c r="A1764" s="155"/>
      <c r="B1764" s="156"/>
      <c r="C1764" s="199" t="s">
        <v>2239</v>
      </c>
      <c r="D1764" s="185"/>
      <c r="E1764" s="186">
        <v>308</v>
      </c>
      <c r="F1764" s="159"/>
      <c r="G1764" s="159"/>
      <c r="H1764" s="159"/>
      <c r="I1764" s="159"/>
      <c r="J1764" s="159"/>
      <c r="K1764" s="159"/>
      <c r="L1764" s="159"/>
      <c r="M1764" s="159"/>
      <c r="N1764" s="158"/>
      <c r="O1764" s="158"/>
      <c r="P1764" s="158"/>
      <c r="Q1764" s="158"/>
      <c r="R1764" s="159"/>
      <c r="S1764" s="159"/>
      <c r="T1764" s="159"/>
      <c r="U1764" s="159"/>
      <c r="V1764" s="159"/>
      <c r="W1764" s="159"/>
      <c r="X1764" s="159"/>
      <c r="Y1764" s="159"/>
      <c r="Z1764" s="148"/>
      <c r="AA1764" s="148"/>
      <c r="AB1764" s="148"/>
      <c r="AC1764" s="148"/>
      <c r="AD1764" s="148"/>
      <c r="AE1764" s="148"/>
      <c r="AF1764" s="148"/>
      <c r="AG1764" s="148" t="s">
        <v>369</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72">
        <v>427</v>
      </c>
      <c r="B1765" s="173" t="s">
        <v>2240</v>
      </c>
      <c r="C1765" s="181" t="s">
        <v>2241</v>
      </c>
      <c r="D1765" s="174" t="s">
        <v>1301</v>
      </c>
      <c r="E1765" s="175">
        <v>2141.17</v>
      </c>
      <c r="F1765" s="176"/>
      <c r="G1765" s="177">
        <f>ROUND(E1765*F1765,2)</f>
        <v>0</v>
      </c>
      <c r="H1765" s="176"/>
      <c r="I1765" s="177">
        <f>ROUND(E1765*H1765,2)</f>
        <v>0</v>
      </c>
      <c r="J1765" s="176"/>
      <c r="K1765" s="177">
        <f>ROUND(E1765*J1765,2)</f>
        <v>0</v>
      </c>
      <c r="L1765" s="177">
        <v>21</v>
      </c>
      <c r="M1765" s="177">
        <f>G1765*(1+L1765/100)</f>
        <v>0</v>
      </c>
      <c r="N1765" s="175">
        <v>1E-3</v>
      </c>
      <c r="O1765" s="175">
        <f>ROUND(E1765*N1765,2)</f>
        <v>2.14</v>
      </c>
      <c r="P1765" s="175">
        <v>0</v>
      </c>
      <c r="Q1765" s="175">
        <f>ROUND(E1765*P1765,2)</f>
        <v>0</v>
      </c>
      <c r="R1765" s="177"/>
      <c r="S1765" s="177" t="s">
        <v>297</v>
      </c>
      <c r="T1765" s="178" t="s">
        <v>298</v>
      </c>
      <c r="U1765" s="159">
        <v>0</v>
      </c>
      <c r="V1765" s="159">
        <f>ROUND(E1765*U1765,2)</f>
        <v>0</v>
      </c>
      <c r="W1765" s="159"/>
      <c r="X1765" s="159" t="s">
        <v>355</v>
      </c>
      <c r="Y1765" s="159" t="s">
        <v>300</v>
      </c>
      <c r="Z1765" s="148"/>
      <c r="AA1765" s="148"/>
      <c r="AB1765" s="148"/>
      <c r="AC1765" s="148"/>
      <c r="AD1765" s="148"/>
      <c r="AE1765" s="148"/>
      <c r="AF1765" s="148"/>
      <c r="AG1765" s="148" t="s">
        <v>356</v>
      </c>
      <c r="AH1765" s="148"/>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2" x14ac:dyDescent="0.2">
      <c r="A1766" s="155"/>
      <c r="B1766" s="156"/>
      <c r="C1766" s="199" t="s">
        <v>2242</v>
      </c>
      <c r="D1766" s="185"/>
      <c r="E1766" s="186">
        <v>2141.17</v>
      </c>
      <c r="F1766" s="159"/>
      <c r="G1766" s="159"/>
      <c r="H1766" s="159"/>
      <c r="I1766" s="159"/>
      <c r="J1766" s="159"/>
      <c r="K1766" s="159"/>
      <c r="L1766" s="159"/>
      <c r="M1766" s="159"/>
      <c r="N1766" s="158"/>
      <c r="O1766" s="158"/>
      <c r="P1766" s="158"/>
      <c r="Q1766" s="158"/>
      <c r="R1766" s="159"/>
      <c r="S1766" s="159"/>
      <c r="T1766" s="159"/>
      <c r="U1766" s="159"/>
      <c r="V1766" s="159"/>
      <c r="W1766" s="159"/>
      <c r="X1766" s="159"/>
      <c r="Y1766" s="159"/>
      <c r="Z1766" s="148"/>
      <c r="AA1766" s="148"/>
      <c r="AB1766" s="148"/>
      <c r="AC1766" s="148"/>
      <c r="AD1766" s="148"/>
      <c r="AE1766" s="148"/>
      <c r="AF1766" s="148"/>
      <c r="AG1766" s="148" t="s">
        <v>369</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ht="22.5" outlineLevel="1" x14ac:dyDescent="0.2">
      <c r="A1767" s="172">
        <v>428</v>
      </c>
      <c r="B1767" s="173" t="s">
        <v>2243</v>
      </c>
      <c r="C1767" s="181" t="s">
        <v>2244</v>
      </c>
      <c r="D1767" s="174" t="s">
        <v>506</v>
      </c>
      <c r="E1767" s="175">
        <v>1</v>
      </c>
      <c r="F1767" s="176"/>
      <c r="G1767" s="177">
        <f>ROUND(E1767*F1767,2)</f>
        <v>0</v>
      </c>
      <c r="H1767" s="176"/>
      <c r="I1767" s="177">
        <f>ROUND(E1767*H1767,2)</f>
        <v>0</v>
      </c>
      <c r="J1767" s="176"/>
      <c r="K1767" s="177">
        <f>ROUND(E1767*J1767,2)</f>
        <v>0</v>
      </c>
      <c r="L1767" s="177">
        <v>21</v>
      </c>
      <c r="M1767" s="177">
        <f>G1767*(1+L1767/100)</f>
        <v>0</v>
      </c>
      <c r="N1767" s="175">
        <v>0</v>
      </c>
      <c r="O1767" s="175">
        <f>ROUND(E1767*N1767,2)</f>
        <v>0</v>
      </c>
      <c r="P1767" s="175">
        <v>0</v>
      </c>
      <c r="Q1767" s="175">
        <f>ROUND(E1767*P1767,2)</f>
        <v>0</v>
      </c>
      <c r="R1767" s="177"/>
      <c r="S1767" s="177" t="s">
        <v>297</v>
      </c>
      <c r="T1767" s="178" t="s">
        <v>298</v>
      </c>
      <c r="U1767" s="159">
        <v>0</v>
      </c>
      <c r="V1767" s="159">
        <f>ROUND(E1767*U1767,2)</f>
        <v>0</v>
      </c>
      <c r="W1767" s="159"/>
      <c r="X1767" s="159" t="s">
        <v>355</v>
      </c>
      <c r="Y1767" s="159" t="s">
        <v>300</v>
      </c>
      <c r="Z1767" s="148"/>
      <c r="AA1767" s="148"/>
      <c r="AB1767" s="148"/>
      <c r="AC1767" s="148"/>
      <c r="AD1767" s="148"/>
      <c r="AE1767" s="148"/>
      <c r="AF1767" s="148"/>
      <c r="AG1767" s="148" t="s">
        <v>356</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2" x14ac:dyDescent="0.2">
      <c r="A1768" s="155"/>
      <c r="B1768" s="156"/>
      <c r="C1768" s="199" t="s">
        <v>2245</v>
      </c>
      <c r="D1768" s="185"/>
      <c r="E1768" s="186">
        <v>1</v>
      </c>
      <c r="F1768" s="159"/>
      <c r="G1768" s="159"/>
      <c r="H1768" s="159"/>
      <c r="I1768" s="159"/>
      <c r="J1768" s="159"/>
      <c r="K1768" s="159"/>
      <c r="L1768" s="159"/>
      <c r="M1768" s="159"/>
      <c r="N1768" s="158"/>
      <c r="O1768" s="158"/>
      <c r="P1768" s="158"/>
      <c r="Q1768" s="158"/>
      <c r="R1768" s="159"/>
      <c r="S1768" s="159"/>
      <c r="T1768" s="159"/>
      <c r="U1768" s="159"/>
      <c r="V1768" s="159"/>
      <c r="W1768" s="159"/>
      <c r="X1768" s="159"/>
      <c r="Y1768" s="159"/>
      <c r="Z1768" s="148"/>
      <c r="AA1768" s="148"/>
      <c r="AB1768" s="148"/>
      <c r="AC1768" s="148"/>
      <c r="AD1768" s="148"/>
      <c r="AE1768" s="148"/>
      <c r="AF1768" s="148"/>
      <c r="AG1768" s="148" t="s">
        <v>369</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72">
        <v>429</v>
      </c>
      <c r="B1769" s="173" t="s">
        <v>2246</v>
      </c>
      <c r="C1769" s="181" t="s">
        <v>2247</v>
      </c>
      <c r="D1769" s="174" t="s">
        <v>1301</v>
      </c>
      <c r="E1769" s="175">
        <v>620</v>
      </c>
      <c r="F1769" s="176"/>
      <c r="G1769" s="177">
        <f>ROUND(E1769*F1769,2)</f>
        <v>0</v>
      </c>
      <c r="H1769" s="176"/>
      <c r="I1769" s="177">
        <f>ROUND(E1769*H1769,2)</f>
        <v>0</v>
      </c>
      <c r="J1769" s="176"/>
      <c r="K1769" s="177">
        <f>ROUND(E1769*J1769,2)</f>
        <v>0</v>
      </c>
      <c r="L1769" s="177">
        <v>21</v>
      </c>
      <c r="M1769" s="177">
        <f>G1769*(1+L1769/100)</f>
        <v>0</v>
      </c>
      <c r="N1769" s="175">
        <v>1E-3</v>
      </c>
      <c r="O1769" s="175">
        <f>ROUND(E1769*N1769,2)</f>
        <v>0.62</v>
      </c>
      <c r="P1769" s="175">
        <v>0</v>
      </c>
      <c r="Q1769" s="175">
        <f>ROUND(E1769*P1769,2)</f>
        <v>0</v>
      </c>
      <c r="R1769" s="177"/>
      <c r="S1769" s="177" t="s">
        <v>297</v>
      </c>
      <c r="T1769" s="178" t="s">
        <v>298</v>
      </c>
      <c r="U1769" s="159">
        <v>0</v>
      </c>
      <c r="V1769" s="159">
        <f>ROUND(E1769*U1769,2)</f>
        <v>0</v>
      </c>
      <c r="W1769" s="159"/>
      <c r="X1769" s="159" t="s">
        <v>355</v>
      </c>
      <c r="Y1769" s="159" t="s">
        <v>300</v>
      </c>
      <c r="Z1769" s="148"/>
      <c r="AA1769" s="148"/>
      <c r="AB1769" s="148"/>
      <c r="AC1769" s="148"/>
      <c r="AD1769" s="148"/>
      <c r="AE1769" s="148"/>
      <c r="AF1769" s="148"/>
      <c r="AG1769" s="148" t="s">
        <v>356</v>
      </c>
      <c r="AH1769" s="148"/>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2" x14ac:dyDescent="0.2">
      <c r="A1770" s="155"/>
      <c r="B1770" s="156"/>
      <c r="C1770" s="199" t="s">
        <v>2248</v>
      </c>
      <c r="D1770" s="185"/>
      <c r="E1770" s="186">
        <v>620</v>
      </c>
      <c r="F1770" s="159"/>
      <c r="G1770" s="159"/>
      <c r="H1770" s="159"/>
      <c r="I1770" s="159"/>
      <c r="J1770" s="159"/>
      <c r="K1770" s="159"/>
      <c r="L1770" s="159"/>
      <c r="M1770" s="159"/>
      <c r="N1770" s="158"/>
      <c r="O1770" s="158"/>
      <c r="P1770" s="158"/>
      <c r="Q1770" s="158"/>
      <c r="R1770" s="159"/>
      <c r="S1770" s="159"/>
      <c r="T1770" s="159"/>
      <c r="U1770" s="159"/>
      <c r="V1770" s="159"/>
      <c r="W1770" s="159"/>
      <c r="X1770" s="159"/>
      <c r="Y1770" s="159"/>
      <c r="Z1770" s="148"/>
      <c r="AA1770" s="148"/>
      <c r="AB1770" s="148"/>
      <c r="AC1770" s="148"/>
      <c r="AD1770" s="148"/>
      <c r="AE1770" s="148"/>
      <c r="AF1770" s="148"/>
      <c r="AG1770" s="148" t="s">
        <v>369</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72">
        <v>430</v>
      </c>
      <c r="B1771" s="173" t="s">
        <v>2249</v>
      </c>
      <c r="C1771" s="181" t="s">
        <v>2250</v>
      </c>
      <c r="D1771" s="174" t="s">
        <v>1301</v>
      </c>
      <c r="E1771" s="175">
        <v>3769.22</v>
      </c>
      <c r="F1771" s="176"/>
      <c r="G1771" s="177">
        <f>ROUND(E1771*F1771,2)</f>
        <v>0</v>
      </c>
      <c r="H1771" s="176"/>
      <c r="I1771" s="177">
        <f>ROUND(E1771*H1771,2)</f>
        <v>0</v>
      </c>
      <c r="J1771" s="176"/>
      <c r="K1771" s="177">
        <f>ROUND(E1771*J1771,2)</f>
        <v>0</v>
      </c>
      <c r="L1771" s="177">
        <v>21</v>
      </c>
      <c r="M1771" s="177">
        <f>G1771*(1+L1771/100)</f>
        <v>0</v>
      </c>
      <c r="N1771" s="175">
        <v>1E-3</v>
      </c>
      <c r="O1771" s="175">
        <f>ROUND(E1771*N1771,2)</f>
        <v>3.77</v>
      </c>
      <c r="P1771" s="175">
        <v>0</v>
      </c>
      <c r="Q1771" s="175">
        <f>ROUND(E1771*P1771,2)</f>
        <v>0</v>
      </c>
      <c r="R1771" s="177"/>
      <c r="S1771" s="177" t="s">
        <v>297</v>
      </c>
      <c r="T1771" s="178" t="s">
        <v>298</v>
      </c>
      <c r="U1771" s="159">
        <v>0</v>
      </c>
      <c r="V1771" s="159">
        <f>ROUND(E1771*U1771,2)</f>
        <v>0</v>
      </c>
      <c r="W1771" s="159"/>
      <c r="X1771" s="159" t="s">
        <v>355</v>
      </c>
      <c r="Y1771" s="159" t="s">
        <v>300</v>
      </c>
      <c r="Z1771" s="148"/>
      <c r="AA1771" s="148"/>
      <c r="AB1771" s="148"/>
      <c r="AC1771" s="148"/>
      <c r="AD1771" s="148"/>
      <c r="AE1771" s="148"/>
      <c r="AF1771" s="148"/>
      <c r="AG1771" s="148" t="s">
        <v>356</v>
      </c>
      <c r="AH1771" s="148"/>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2" x14ac:dyDescent="0.2">
      <c r="A1772" s="155"/>
      <c r="B1772" s="156"/>
      <c r="C1772" s="199" t="s">
        <v>2251</v>
      </c>
      <c r="D1772" s="185"/>
      <c r="E1772" s="186">
        <v>3769.22</v>
      </c>
      <c r="F1772" s="159"/>
      <c r="G1772" s="159"/>
      <c r="H1772" s="159"/>
      <c r="I1772" s="159"/>
      <c r="J1772" s="159"/>
      <c r="K1772" s="159"/>
      <c r="L1772" s="159"/>
      <c r="M1772" s="159"/>
      <c r="N1772" s="158"/>
      <c r="O1772" s="158"/>
      <c r="P1772" s="158"/>
      <c r="Q1772" s="158"/>
      <c r="R1772" s="159"/>
      <c r="S1772" s="159"/>
      <c r="T1772" s="159"/>
      <c r="U1772" s="159"/>
      <c r="V1772" s="159"/>
      <c r="W1772" s="159"/>
      <c r="X1772" s="159"/>
      <c r="Y1772" s="159"/>
      <c r="Z1772" s="148"/>
      <c r="AA1772" s="148"/>
      <c r="AB1772" s="148"/>
      <c r="AC1772" s="148"/>
      <c r="AD1772" s="148"/>
      <c r="AE1772" s="148"/>
      <c r="AF1772" s="148"/>
      <c r="AG1772" s="148" t="s">
        <v>369</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72">
        <v>431</v>
      </c>
      <c r="B1773" s="173" t="s">
        <v>2252</v>
      </c>
      <c r="C1773" s="181" t="s">
        <v>2253</v>
      </c>
      <c r="D1773" s="174" t="s">
        <v>1301</v>
      </c>
      <c r="E1773" s="175">
        <v>1184.69</v>
      </c>
      <c r="F1773" s="176"/>
      <c r="G1773" s="177">
        <f>ROUND(E1773*F1773,2)</f>
        <v>0</v>
      </c>
      <c r="H1773" s="176"/>
      <c r="I1773" s="177">
        <f>ROUND(E1773*H1773,2)</f>
        <v>0</v>
      </c>
      <c r="J1773" s="176"/>
      <c r="K1773" s="177">
        <f>ROUND(E1773*J1773,2)</f>
        <v>0</v>
      </c>
      <c r="L1773" s="177">
        <v>21</v>
      </c>
      <c r="M1773" s="177">
        <f>G1773*(1+L1773/100)</f>
        <v>0</v>
      </c>
      <c r="N1773" s="175">
        <v>1E-3</v>
      </c>
      <c r="O1773" s="175">
        <f>ROUND(E1773*N1773,2)</f>
        <v>1.18</v>
      </c>
      <c r="P1773" s="175">
        <v>0</v>
      </c>
      <c r="Q1773" s="175">
        <f>ROUND(E1773*P1773,2)</f>
        <v>0</v>
      </c>
      <c r="R1773" s="177"/>
      <c r="S1773" s="177" t="s">
        <v>297</v>
      </c>
      <c r="T1773" s="178" t="s">
        <v>298</v>
      </c>
      <c r="U1773" s="159">
        <v>0</v>
      </c>
      <c r="V1773" s="159">
        <f>ROUND(E1773*U1773,2)</f>
        <v>0</v>
      </c>
      <c r="W1773" s="159"/>
      <c r="X1773" s="159" t="s">
        <v>355</v>
      </c>
      <c r="Y1773" s="159" t="s">
        <v>300</v>
      </c>
      <c r="Z1773" s="148"/>
      <c r="AA1773" s="148"/>
      <c r="AB1773" s="148"/>
      <c r="AC1773" s="148"/>
      <c r="AD1773" s="148"/>
      <c r="AE1773" s="148"/>
      <c r="AF1773" s="148"/>
      <c r="AG1773" s="148" t="s">
        <v>356</v>
      </c>
      <c r="AH1773" s="148"/>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2" x14ac:dyDescent="0.2">
      <c r="A1774" s="155"/>
      <c r="B1774" s="156"/>
      <c r="C1774" s="199" t="s">
        <v>2254</v>
      </c>
      <c r="D1774" s="185"/>
      <c r="E1774" s="186">
        <v>1184.69</v>
      </c>
      <c r="F1774" s="159"/>
      <c r="G1774" s="159"/>
      <c r="H1774" s="159"/>
      <c r="I1774" s="159"/>
      <c r="J1774" s="159"/>
      <c r="K1774" s="159"/>
      <c r="L1774" s="159"/>
      <c r="M1774" s="159"/>
      <c r="N1774" s="158"/>
      <c r="O1774" s="158"/>
      <c r="P1774" s="158"/>
      <c r="Q1774" s="158"/>
      <c r="R1774" s="159"/>
      <c r="S1774" s="159"/>
      <c r="T1774" s="159"/>
      <c r="U1774" s="159"/>
      <c r="V1774" s="159"/>
      <c r="W1774" s="159"/>
      <c r="X1774" s="159"/>
      <c r="Y1774" s="159"/>
      <c r="Z1774" s="148"/>
      <c r="AA1774" s="148"/>
      <c r="AB1774" s="148"/>
      <c r="AC1774" s="148"/>
      <c r="AD1774" s="148"/>
      <c r="AE1774" s="148"/>
      <c r="AF1774" s="148"/>
      <c r="AG1774" s="148" t="s">
        <v>369</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72">
        <v>432</v>
      </c>
      <c r="B1775" s="173" t="s">
        <v>2255</v>
      </c>
      <c r="C1775" s="181" t="s">
        <v>2256</v>
      </c>
      <c r="D1775" s="174" t="s">
        <v>1301</v>
      </c>
      <c r="E1775" s="175">
        <v>1388.34</v>
      </c>
      <c r="F1775" s="176"/>
      <c r="G1775" s="177">
        <f>ROUND(E1775*F1775,2)</f>
        <v>0</v>
      </c>
      <c r="H1775" s="176"/>
      <c r="I1775" s="177">
        <f>ROUND(E1775*H1775,2)</f>
        <v>0</v>
      </c>
      <c r="J1775" s="176"/>
      <c r="K1775" s="177">
        <f>ROUND(E1775*J1775,2)</f>
        <v>0</v>
      </c>
      <c r="L1775" s="177">
        <v>21</v>
      </c>
      <c r="M1775" s="177">
        <f>G1775*(1+L1775/100)</f>
        <v>0</v>
      </c>
      <c r="N1775" s="175">
        <v>1E-3</v>
      </c>
      <c r="O1775" s="175">
        <f>ROUND(E1775*N1775,2)</f>
        <v>1.39</v>
      </c>
      <c r="P1775" s="175">
        <v>0</v>
      </c>
      <c r="Q1775" s="175">
        <f>ROUND(E1775*P1775,2)</f>
        <v>0</v>
      </c>
      <c r="R1775" s="177"/>
      <c r="S1775" s="177" t="s">
        <v>297</v>
      </c>
      <c r="T1775" s="178" t="s">
        <v>298</v>
      </c>
      <c r="U1775" s="159">
        <v>0</v>
      </c>
      <c r="V1775" s="159">
        <f>ROUND(E1775*U1775,2)</f>
        <v>0</v>
      </c>
      <c r="W1775" s="159"/>
      <c r="X1775" s="159" t="s">
        <v>355</v>
      </c>
      <c r="Y1775" s="159" t="s">
        <v>300</v>
      </c>
      <c r="Z1775" s="148"/>
      <c r="AA1775" s="148"/>
      <c r="AB1775" s="148"/>
      <c r="AC1775" s="148"/>
      <c r="AD1775" s="148"/>
      <c r="AE1775" s="148"/>
      <c r="AF1775" s="148"/>
      <c r="AG1775" s="148" t="s">
        <v>356</v>
      </c>
      <c r="AH1775" s="148"/>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2" x14ac:dyDescent="0.2">
      <c r="A1776" s="155"/>
      <c r="B1776" s="156"/>
      <c r="C1776" s="199" t="s">
        <v>2257</v>
      </c>
      <c r="D1776" s="185"/>
      <c r="E1776" s="186">
        <v>1388.34</v>
      </c>
      <c r="F1776" s="159"/>
      <c r="G1776" s="159"/>
      <c r="H1776" s="159"/>
      <c r="I1776" s="159"/>
      <c r="J1776" s="159"/>
      <c r="K1776" s="159"/>
      <c r="L1776" s="159"/>
      <c r="M1776" s="159"/>
      <c r="N1776" s="158"/>
      <c r="O1776" s="158"/>
      <c r="P1776" s="158"/>
      <c r="Q1776" s="158"/>
      <c r="R1776" s="159"/>
      <c r="S1776" s="159"/>
      <c r="T1776" s="159"/>
      <c r="U1776" s="159"/>
      <c r="V1776" s="159"/>
      <c r="W1776" s="159"/>
      <c r="X1776" s="159"/>
      <c r="Y1776" s="159"/>
      <c r="Z1776" s="148"/>
      <c r="AA1776" s="148"/>
      <c r="AB1776" s="148"/>
      <c r="AC1776" s="148"/>
      <c r="AD1776" s="148"/>
      <c r="AE1776" s="148"/>
      <c r="AF1776" s="148"/>
      <c r="AG1776" s="148" t="s">
        <v>369</v>
      </c>
      <c r="AH1776" s="148">
        <v>0</v>
      </c>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72">
        <v>433</v>
      </c>
      <c r="B1777" s="173" t="s">
        <v>2258</v>
      </c>
      <c r="C1777" s="181" t="s">
        <v>2259</v>
      </c>
      <c r="D1777" s="174" t="s">
        <v>1301</v>
      </c>
      <c r="E1777" s="175">
        <v>1390.02</v>
      </c>
      <c r="F1777" s="176"/>
      <c r="G1777" s="177">
        <f>ROUND(E1777*F1777,2)</f>
        <v>0</v>
      </c>
      <c r="H1777" s="176"/>
      <c r="I1777" s="177">
        <f>ROUND(E1777*H1777,2)</f>
        <v>0</v>
      </c>
      <c r="J1777" s="176"/>
      <c r="K1777" s="177">
        <f>ROUND(E1777*J1777,2)</f>
        <v>0</v>
      </c>
      <c r="L1777" s="177">
        <v>21</v>
      </c>
      <c r="M1777" s="177">
        <f>G1777*(1+L1777/100)</f>
        <v>0</v>
      </c>
      <c r="N1777" s="175">
        <v>1E-3</v>
      </c>
      <c r="O1777" s="175">
        <f>ROUND(E1777*N1777,2)</f>
        <v>1.39</v>
      </c>
      <c r="P1777" s="175">
        <v>0</v>
      </c>
      <c r="Q1777" s="175">
        <f>ROUND(E1777*P1777,2)</f>
        <v>0</v>
      </c>
      <c r="R1777" s="177"/>
      <c r="S1777" s="177" t="s">
        <v>297</v>
      </c>
      <c r="T1777" s="178" t="s">
        <v>298</v>
      </c>
      <c r="U1777" s="159">
        <v>0</v>
      </c>
      <c r="V1777" s="159">
        <f>ROUND(E1777*U1777,2)</f>
        <v>0</v>
      </c>
      <c r="W1777" s="159"/>
      <c r="X1777" s="159" t="s">
        <v>355</v>
      </c>
      <c r="Y1777" s="159" t="s">
        <v>300</v>
      </c>
      <c r="Z1777" s="148"/>
      <c r="AA1777" s="148"/>
      <c r="AB1777" s="148"/>
      <c r="AC1777" s="148"/>
      <c r="AD1777" s="148"/>
      <c r="AE1777" s="148"/>
      <c r="AF1777" s="148"/>
      <c r="AG1777" s="148" t="s">
        <v>356</v>
      </c>
      <c r="AH1777" s="148"/>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2" x14ac:dyDescent="0.2">
      <c r="A1778" s="155"/>
      <c r="B1778" s="156"/>
      <c r="C1778" s="199" t="s">
        <v>2260</v>
      </c>
      <c r="D1778" s="185"/>
      <c r="E1778" s="186">
        <v>1390.02</v>
      </c>
      <c r="F1778" s="159"/>
      <c r="G1778" s="159"/>
      <c r="H1778" s="159"/>
      <c r="I1778" s="159"/>
      <c r="J1778" s="159"/>
      <c r="K1778" s="159"/>
      <c r="L1778" s="159"/>
      <c r="M1778" s="159"/>
      <c r="N1778" s="158"/>
      <c r="O1778" s="158"/>
      <c r="P1778" s="158"/>
      <c r="Q1778" s="158"/>
      <c r="R1778" s="159"/>
      <c r="S1778" s="159"/>
      <c r="T1778" s="159"/>
      <c r="U1778" s="159"/>
      <c r="V1778" s="159"/>
      <c r="W1778" s="159"/>
      <c r="X1778" s="159"/>
      <c r="Y1778" s="159"/>
      <c r="Z1778" s="148"/>
      <c r="AA1778" s="148"/>
      <c r="AB1778" s="148"/>
      <c r="AC1778" s="148"/>
      <c r="AD1778" s="148"/>
      <c r="AE1778" s="148"/>
      <c r="AF1778" s="148"/>
      <c r="AG1778" s="148" t="s">
        <v>369</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1" x14ac:dyDescent="0.2">
      <c r="A1779" s="172">
        <v>434</v>
      </c>
      <c r="B1779" s="173" t="s">
        <v>2261</v>
      </c>
      <c r="C1779" s="181" t="s">
        <v>2262</v>
      </c>
      <c r="D1779" s="174" t="s">
        <v>1301</v>
      </c>
      <c r="E1779" s="175">
        <v>888.13</v>
      </c>
      <c r="F1779" s="176"/>
      <c r="G1779" s="177">
        <f>ROUND(E1779*F1779,2)</f>
        <v>0</v>
      </c>
      <c r="H1779" s="176"/>
      <c r="I1779" s="177">
        <f>ROUND(E1779*H1779,2)</f>
        <v>0</v>
      </c>
      <c r="J1779" s="176"/>
      <c r="K1779" s="177">
        <f>ROUND(E1779*J1779,2)</f>
        <v>0</v>
      </c>
      <c r="L1779" s="177">
        <v>21</v>
      </c>
      <c r="M1779" s="177">
        <f>G1779*(1+L1779/100)</f>
        <v>0</v>
      </c>
      <c r="N1779" s="175">
        <v>1E-3</v>
      </c>
      <c r="O1779" s="175">
        <f>ROUND(E1779*N1779,2)</f>
        <v>0.89</v>
      </c>
      <c r="P1779" s="175">
        <v>0</v>
      </c>
      <c r="Q1779" s="175">
        <f>ROUND(E1779*P1779,2)</f>
        <v>0</v>
      </c>
      <c r="R1779" s="177"/>
      <c r="S1779" s="177" t="s">
        <v>297</v>
      </c>
      <c r="T1779" s="178" t="s">
        <v>298</v>
      </c>
      <c r="U1779" s="159">
        <v>0</v>
      </c>
      <c r="V1779" s="159">
        <f>ROUND(E1779*U1779,2)</f>
        <v>0</v>
      </c>
      <c r="W1779" s="159"/>
      <c r="X1779" s="159" t="s">
        <v>355</v>
      </c>
      <c r="Y1779" s="159" t="s">
        <v>300</v>
      </c>
      <c r="Z1779" s="148"/>
      <c r="AA1779" s="148"/>
      <c r="AB1779" s="148"/>
      <c r="AC1779" s="148"/>
      <c r="AD1779" s="148"/>
      <c r="AE1779" s="148"/>
      <c r="AF1779" s="148"/>
      <c r="AG1779" s="148" t="s">
        <v>356</v>
      </c>
      <c r="AH1779" s="148"/>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2" x14ac:dyDescent="0.2">
      <c r="A1780" s="155"/>
      <c r="B1780" s="156"/>
      <c r="C1780" s="199" t="s">
        <v>2263</v>
      </c>
      <c r="D1780" s="185"/>
      <c r="E1780" s="186">
        <v>888.13</v>
      </c>
      <c r="F1780" s="159"/>
      <c r="G1780" s="159"/>
      <c r="H1780" s="159"/>
      <c r="I1780" s="159"/>
      <c r="J1780" s="159"/>
      <c r="K1780" s="159"/>
      <c r="L1780" s="159"/>
      <c r="M1780" s="159"/>
      <c r="N1780" s="158"/>
      <c r="O1780" s="158"/>
      <c r="P1780" s="158"/>
      <c r="Q1780" s="158"/>
      <c r="R1780" s="159"/>
      <c r="S1780" s="159"/>
      <c r="T1780" s="159"/>
      <c r="U1780" s="159"/>
      <c r="V1780" s="159"/>
      <c r="W1780" s="159"/>
      <c r="X1780" s="159"/>
      <c r="Y1780" s="159"/>
      <c r="Z1780" s="148"/>
      <c r="AA1780" s="148"/>
      <c r="AB1780" s="148"/>
      <c r="AC1780" s="148"/>
      <c r="AD1780" s="148"/>
      <c r="AE1780" s="148"/>
      <c r="AF1780" s="148"/>
      <c r="AG1780" s="148" t="s">
        <v>369</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x14ac:dyDescent="0.2">
      <c r="A1781" s="172">
        <v>435</v>
      </c>
      <c r="B1781" s="173" t="s">
        <v>2264</v>
      </c>
      <c r="C1781" s="181" t="s">
        <v>2265</v>
      </c>
      <c r="D1781" s="174" t="s">
        <v>1301</v>
      </c>
      <c r="E1781" s="175">
        <v>2695.22</v>
      </c>
      <c r="F1781" s="176"/>
      <c r="G1781" s="177">
        <f>ROUND(E1781*F1781,2)</f>
        <v>0</v>
      </c>
      <c r="H1781" s="176"/>
      <c r="I1781" s="177">
        <f>ROUND(E1781*H1781,2)</f>
        <v>0</v>
      </c>
      <c r="J1781" s="176"/>
      <c r="K1781" s="177">
        <f>ROUND(E1781*J1781,2)</f>
        <v>0</v>
      </c>
      <c r="L1781" s="177">
        <v>21</v>
      </c>
      <c r="M1781" s="177">
        <f>G1781*(1+L1781/100)</f>
        <v>0</v>
      </c>
      <c r="N1781" s="175">
        <v>1E-3</v>
      </c>
      <c r="O1781" s="175">
        <f>ROUND(E1781*N1781,2)</f>
        <v>2.7</v>
      </c>
      <c r="P1781" s="175">
        <v>0</v>
      </c>
      <c r="Q1781" s="175">
        <f>ROUND(E1781*P1781,2)</f>
        <v>0</v>
      </c>
      <c r="R1781" s="177"/>
      <c r="S1781" s="177" t="s">
        <v>297</v>
      </c>
      <c r="T1781" s="178" t="s">
        <v>298</v>
      </c>
      <c r="U1781" s="159">
        <v>0</v>
      </c>
      <c r="V1781" s="159">
        <f>ROUND(E1781*U1781,2)</f>
        <v>0</v>
      </c>
      <c r="W1781" s="159"/>
      <c r="X1781" s="159" t="s">
        <v>355</v>
      </c>
      <c r="Y1781" s="159" t="s">
        <v>300</v>
      </c>
      <c r="Z1781" s="148"/>
      <c r="AA1781" s="148"/>
      <c r="AB1781" s="148"/>
      <c r="AC1781" s="148"/>
      <c r="AD1781" s="148"/>
      <c r="AE1781" s="148"/>
      <c r="AF1781" s="148"/>
      <c r="AG1781" s="148" t="s">
        <v>356</v>
      </c>
      <c r="AH1781" s="148"/>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2" x14ac:dyDescent="0.2">
      <c r="A1782" s="155"/>
      <c r="B1782" s="156"/>
      <c r="C1782" s="199" t="s">
        <v>2266</v>
      </c>
      <c r="D1782" s="185"/>
      <c r="E1782" s="186">
        <v>2695.22</v>
      </c>
      <c r="F1782" s="159"/>
      <c r="G1782" s="159"/>
      <c r="H1782" s="159"/>
      <c r="I1782" s="159"/>
      <c r="J1782" s="159"/>
      <c r="K1782" s="159"/>
      <c r="L1782" s="159"/>
      <c r="M1782" s="159"/>
      <c r="N1782" s="158"/>
      <c r="O1782" s="158"/>
      <c r="P1782" s="158"/>
      <c r="Q1782" s="158"/>
      <c r="R1782" s="159"/>
      <c r="S1782" s="159"/>
      <c r="T1782" s="159"/>
      <c r="U1782" s="159"/>
      <c r="V1782" s="159"/>
      <c r="W1782" s="159"/>
      <c r="X1782" s="159"/>
      <c r="Y1782" s="159"/>
      <c r="Z1782" s="148"/>
      <c r="AA1782" s="148"/>
      <c r="AB1782" s="148"/>
      <c r="AC1782" s="148"/>
      <c r="AD1782" s="148"/>
      <c r="AE1782" s="148"/>
      <c r="AF1782" s="148"/>
      <c r="AG1782" s="148" t="s">
        <v>369</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1" x14ac:dyDescent="0.2">
      <c r="A1783" s="172">
        <v>436</v>
      </c>
      <c r="B1783" s="173" t="s">
        <v>2267</v>
      </c>
      <c r="C1783" s="181" t="s">
        <v>2268</v>
      </c>
      <c r="D1783" s="174" t="s">
        <v>506</v>
      </c>
      <c r="E1783" s="175">
        <v>1</v>
      </c>
      <c r="F1783" s="176"/>
      <c r="G1783" s="177">
        <f>ROUND(E1783*F1783,2)</f>
        <v>0</v>
      </c>
      <c r="H1783" s="176"/>
      <c r="I1783" s="177">
        <f>ROUND(E1783*H1783,2)</f>
        <v>0</v>
      </c>
      <c r="J1783" s="176"/>
      <c r="K1783" s="177">
        <f>ROUND(E1783*J1783,2)</f>
        <v>0</v>
      </c>
      <c r="L1783" s="177">
        <v>21</v>
      </c>
      <c r="M1783" s="177">
        <f>G1783*(1+L1783/100)</f>
        <v>0</v>
      </c>
      <c r="N1783" s="175">
        <v>0</v>
      </c>
      <c r="O1783" s="175">
        <f>ROUND(E1783*N1783,2)</f>
        <v>0</v>
      </c>
      <c r="P1783" s="175">
        <v>0</v>
      </c>
      <c r="Q1783" s="175">
        <f>ROUND(E1783*P1783,2)</f>
        <v>0</v>
      </c>
      <c r="R1783" s="177"/>
      <c r="S1783" s="177" t="s">
        <v>297</v>
      </c>
      <c r="T1783" s="178" t="s">
        <v>298</v>
      </c>
      <c r="U1783" s="159">
        <v>0</v>
      </c>
      <c r="V1783" s="159">
        <f>ROUND(E1783*U1783,2)</f>
        <v>0</v>
      </c>
      <c r="W1783" s="159"/>
      <c r="X1783" s="159" t="s">
        <v>355</v>
      </c>
      <c r="Y1783" s="159" t="s">
        <v>300</v>
      </c>
      <c r="Z1783" s="148"/>
      <c r="AA1783" s="148"/>
      <c r="AB1783" s="148"/>
      <c r="AC1783" s="148"/>
      <c r="AD1783" s="148"/>
      <c r="AE1783" s="148"/>
      <c r="AF1783" s="148"/>
      <c r="AG1783" s="148" t="s">
        <v>356</v>
      </c>
      <c r="AH1783" s="148"/>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2" x14ac:dyDescent="0.2">
      <c r="A1784" s="155"/>
      <c r="B1784" s="156"/>
      <c r="C1784" s="199" t="s">
        <v>2269</v>
      </c>
      <c r="D1784" s="185"/>
      <c r="E1784" s="186">
        <v>1</v>
      </c>
      <c r="F1784" s="159"/>
      <c r="G1784" s="159"/>
      <c r="H1784" s="159"/>
      <c r="I1784" s="159"/>
      <c r="J1784" s="159"/>
      <c r="K1784" s="159"/>
      <c r="L1784" s="159"/>
      <c r="M1784" s="159"/>
      <c r="N1784" s="158"/>
      <c r="O1784" s="158"/>
      <c r="P1784" s="158"/>
      <c r="Q1784" s="158"/>
      <c r="R1784" s="159"/>
      <c r="S1784" s="159"/>
      <c r="T1784" s="159"/>
      <c r="U1784" s="159"/>
      <c r="V1784" s="159"/>
      <c r="W1784" s="159"/>
      <c r="X1784" s="159"/>
      <c r="Y1784" s="159"/>
      <c r="Z1784" s="148"/>
      <c r="AA1784" s="148"/>
      <c r="AB1784" s="148"/>
      <c r="AC1784" s="148"/>
      <c r="AD1784" s="148"/>
      <c r="AE1784" s="148"/>
      <c r="AF1784" s="148"/>
      <c r="AG1784" s="148" t="s">
        <v>369</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91">
        <v>437</v>
      </c>
      <c r="B1785" s="192" t="s">
        <v>2270</v>
      </c>
      <c r="C1785" s="203" t="s">
        <v>2271</v>
      </c>
      <c r="D1785" s="193" t="s">
        <v>506</v>
      </c>
      <c r="E1785" s="194">
        <v>1</v>
      </c>
      <c r="F1785" s="195"/>
      <c r="G1785" s="196">
        <f>ROUND(E1785*F1785,2)</f>
        <v>0</v>
      </c>
      <c r="H1785" s="195"/>
      <c r="I1785" s="196">
        <f>ROUND(E1785*H1785,2)</f>
        <v>0</v>
      </c>
      <c r="J1785" s="195"/>
      <c r="K1785" s="196">
        <f>ROUND(E1785*J1785,2)</f>
        <v>0</v>
      </c>
      <c r="L1785" s="196">
        <v>21</v>
      </c>
      <c r="M1785" s="196">
        <f>G1785*(1+L1785/100)</f>
        <v>0</v>
      </c>
      <c r="N1785" s="194">
        <v>0</v>
      </c>
      <c r="O1785" s="194">
        <f>ROUND(E1785*N1785,2)</f>
        <v>0</v>
      </c>
      <c r="P1785" s="194">
        <v>0</v>
      </c>
      <c r="Q1785" s="194">
        <f>ROUND(E1785*P1785,2)</f>
        <v>0</v>
      </c>
      <c r="R1785" s="196"/>
      <c r="S1785" s="196" t="s">
        <v>297</v>
      </c>
      <c r="T1785" s="197" t="s">
        <v>298</v>
      </c>
      <c r="U1785" s="159">
        <v>0</v>
      </c>
      <c r="V1785" s="159">
        <f>ROUND(E1785*U1785,2)</f>
        <v>0</v>
      </c>
      <c r="W1785" s="159"/>
      <c r="X1785" s="159" t="s">
        <v>355</v>
      </c>
      <c r="Y1785" s="159" t="s">
        <v>300</v>
      </c>
      <c r="Z1785" s="148"/>
      <c r="AA1785" s="148"/>
      <c r="AB1785" s="148"/>
      <c r="AC1785" s="148"/>
      <c r="AD1785" s="148"/>
      <c r="AE1785" s="148"/>
      <c r="AF1785" s="148"/>
      <c r="AG1785" s="148" t="s">
        <v>356</v>
      </c>
      <c r="AH1785" s="148"/>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1" x14ac:dyDescent="0.2">
      <c r="A1786" s="172">
        <v>438</v>
      </c>
      <c r="B1786" s="173" t="s">
        <v>2272</v>
      </c>
      <c r="C1786" s="181" t="s">
        <v>2273</v>
      </c>
      <c r="D1786" s="174" t="s">
        <v>506</v>
      </c>
      <c r="E1786" s="175">
        <v>1</v>
      </c>
      <c r="F1786" s="176"/>
      <c r="G1786" s="177">
        <f>ROUND(E1786*F1786,2)</f>
        <v>0</v>
      </c>
      <c r="H1786" s="176"/>
      <c r="I1786" s="177">
        <f>ROUND(E1786*H1786,2)</f>
        <v>0</v>
      </c>
      <c r="J1786" s="176"/>
      <c r="K1786" s="177">
        <f>ROUND(E1786*J1786,2)</f>
        <v>0</v>
      </c>
      <c r="L1786" s="177">
        <v>21</v>
      </c>
      <c r="M1786" s="177">
        <f>G1786*(1+L1786/100)</f>
        <v>0</v>
      </c>
      <c r="N1786" s="175">
        <v>0</v>
      </c>
      <c r="O1786" s="175">
        <f>ROUND(E1786*N1786,2)</f>
        <v>0</v>
      </c>
      <c r="P1786" s="175">
        <v>0</v>
      </c>
      <c r="Q1786" s="175">
        <f>ROUND(E1786*P1786,2)</f>
        <v>0</v>
      </c>
      <c r="R1786" s="177"/>
      <c r="S1786" s="177" t="s">
        <v>297</v>
      </c>
      <c r="T1786" s="178" t="s">
        <v>298</v>
      </c>
      <c r="U1786" s="159">
        <v>0</v>
      </c>
      <c r="V1786" s="159">
        <f>ROUND(E1786*U1786,2)</f>
        <v>0</v>
      </c>
      <c r="W1786" s="159"/>
      <c r="X1786" s="159" t="s">
        <v>355</v>
      </c>
      <c r="Y1786" s="159" t="s">
        <v>300</v>
      </c>
      <c r="Z1786" s="148"/>
      <c r="AA1786" s="148"/>
      <c r="AB1786" s="148"/>
      <c r="AC1786" s="148"/>
      <c r="AD1786" s="148"/>
      <c r="AE1786" s="148"/>
      <c r="AF1786" s="148"/>
      <c r="AG1786" s="148" t="s">
        <v>356</v>
      </c>
      <c r="AH1786" s="148"/>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2" x14ac:dyDescent="0.2">
      <c r="A1787" s="155"/>
      <c r="B1787" s="156"/>
      <c r="C1787" s="199" t="s">
        <v>2274</v>
      </c>
      <c r="D1787" s="185"/>
      <c r="E1787" s="186">
        <v>1</v>
      </c>
      <c r="F1787" s="159"/>
      <c r="G1787" s="159"/>
      <c r="H1787" s="159"/>
      <c r="I1787" s="159"/>
      <c r="J1787" s="159"/>
      <c r="K1787" s="159"/>
      <c r="L1787" s="159"/>
      <c r="M1787" s="159"/>
      <c r="N1787" s="158"/>
      <c r="O1787" s="158"/>
      <c r="P1787" s="158"/>
      <c r="Q1787" s="158"/>
      <c r="R1787" s="159"/>
      <c r="S1787" s="159"/>
      <c r="T1787" s="159"/>
      <c r="U1787" s="159"/>
      <c r="V1787" s="159"/>
      <c r="W1787" s="159"/>
      <c r="X1787" s="159"/>
      <c r="Y1787" s="159"/>
      <c r="Z1787" s="148"/>
      <c r="AA1787" s="148"/>
      <c r="AB1787" s="148"/>
      <c r="AC1787" s="148"/>
      <c r="AD1787" s="148"/>
      <c r="AE1787" s="148"/>
      <c r="AF1787" s="148"/>
      <c r="AG1787" s="148" t="s">
        <v>369</v>
      </c>
      <c r="AH1787" s="148">
        <v>0</v>
      </c>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55">
        <v>439</v>
      </c>
      <c r="B1788" s="156" t="s">
        <v>2275</v>
      </c>
      <c r="C1788" s="204" t="s">
        <v>2276</v>
      </c>
      <c r="D1788" s="157" t="s">
        <v>0</v>
      </c>
      <c r="E1788" s="198"/>
      <c r="F1788" s="160"/>
      <c r="G1788" s="159">
        <f>ROUND(E1788*F1788,2)</f>
        <v>0</v>
      </c>
      <c r="H1788" s="160"/>
      <c r="I1788" s="159">
        <f>ROUND(E1788*H1788,2)</f>
        <v>0</v>
      </c>
      <c r="J1788" s="160"/>
      <c r="K1788" s="159">
        <f>ROUND(E1788*J1788,2)</f>
        <v>0</v>
      </c>
      <c r="L1788" s="159">
        <v>21</v>
      </c>
      <c r="M1788" s="159">
        <f>G1788*(1+L1788/100)</f>
        <v>0</v>
      </c>
      <c r="N1788" s="158">
        <v>0</v>
      </c>
      <c r="O1788" s="158">
        <f>ROUND(E1788*N1788,2)</f>
        <v>0</v>
      </c>
      <c r="P1788" s="158">
        <v>0</v>
      </c>
      <c r="Q1788" s="158">
        <f>ROUND(E1788*P1788,2)</f>
        <v>0</v>
      </c>
      <c r="R1788" s="159" t="s">
        <v>2110</v>
      </c>
      <c r="S1788" s="159" t="s">
        <v>306</v>
      </c>
      <c r="T1788" s="159" t="s">
        <v>364</v>
      </c>
      <c r="U1788" s="159">
        <v>0</v>
      </c>
      <c r="V1788" s="159">
        <f>ROUND(E1788*U1788,2)</f>
        <v>0</v>
      </c>
      <c r="W1788" s="159"/>
      <c r="X1788" s="159" t="s">
        <v>1648</v>
      </c>
      <c r="Y1788" s="159" t="s">
        <v>300</v>
      </c>
      <c r="Z1788" s="148"/>
      <c r="AA1788" s="148"/>
      <c r="AB1788" s="148"/>
      <c r="AC1788" s="148"/>
      <c r="AD1788" s="148"/>
      <c r="AE1788" s="148"/>
      <c r="AF1788" s="148"/>
      <c r="AG1788" s="148" t="s">
        <v>1649</v>
      </c>
      <c r="AH1788" s="148"/>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2" x14ac:dyDescent="0.2">
      <c r="A1789" s="155"/>
      <c r="B1789" s="156"/>
      <c r="C1789" s="271" t="s">
        <v>1958</v>
      </c>
      <c r="D1789" s="272"/>
      <c r="E1789" s="272"/>
      <c r="F1789" s="272"/>
      <c r="G1789" s="272"/>
      <c r="H1789" s="159"/>
      <c r="I1789" s="159"/>
      <c r="J1789" s="159"/>
      <c r="K1789" s="159"/>
      <c r="L1789" s="159"/>
      <c r="M1789" s="159"/>
      <c r="N1789" s="158"/>
      <c r="O1789" s="158"/>
      <c r="P1789" s="158"/>
      <c r="Q1789" s="158"/>
      <c r="R1789" s="159"/>
      <c r="S1789" s="159"/>
      <c r="T1789" s="159"/>
      <c r="U1789" s="159"/>
      <c r="V1789" s="159"/>
      <c r="W1789" s="159"/>
      <c r="X1789" s="159"/>
      <c r="Y1789" s="159"/>
      <c r="Z1789" s="148"/>
      <c r="AA1789" s="148"/>
      <c r="AB1789" s="148"/>
      <c r="AC1789" s="148"/>
      <c r="AD1789" s="148"/>
      <c r="AE1789" s="148"/>
      <c r="AF1789" s="148"/>
      <c r="AG1789" s="148" t="s">
        <v>367</v>
      </c>
      <c r="AH1789" s="148"/>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ht="22.5" outlineLevel="1" x14ac:dyDescent="0.2">
      <c r="A1790" s="172">
        <v>440</v>
      </c>
      <c r="B1790" s="173" t="s">
        <v>1624</v>
      </c>
      <c r="C1790" s="181" t="s">
        <v>1625</v>
      </c>
      <c r="D1790" s="174" t="s">
        <v>432</v>
      </c>
      <c r="E1790" s="175">
        <v>9.8074499999999993</v>
      </c>
      <c r="F1790" s="176"/>
      <c r="G1790" s="177">
        <f>ROUND(E1790*F1790,2)</f>
        <v>0</v>
      </c>
      <c r="H1790" s="176"/>
      <c r="I1790" s="177">
        <f>ROUND(E1790*H1790,2)</f>
        <v>0</v>
      </c>
      <c r="J1790" s="176"/>
      <c r="K1790" s="177">
        <f>ROUND(E1790*J1790,2)</f>
        <v>0</v>
      </c>
      <c r="L1790" s="177">
        <v>21</v>
      </c>
      <c r="M1790" s="177">
        <f>G1790*(1+L1790/100)</f>
        <v>0</v>
      </c>
      <c r="N1790" s="175">
        <v>0</v>
      </c>
      <c r="O1790" s="175">
        <f>ROUND(E1790*N1790,2)</f>
        <v>0</v>
      </c>
      <c r="P1790" s="175">
        <v>0</v>
      </c>
      <c r="Q1790" s="175">
        <f>ROUND(E1790*P1790,2)</f>
        <v>0</v>
      </c>
      <c r="R1790" s="177" t="s">
        <v>1350</v>
      </c>
      <c r="S1790" s="177" t="s">
        <v>306</v>
      </c>
      <c r="T1790" s="178" t="s">
        <v>364</v>
      </c>
      <c r="U1790" s="159">
        <v>0.93300000000000005</v>
      </c>
      <c r="V1790" s="159">
        <f>ROUND(E1790*U1790,2)</f>
        <v>9.15</v>
      </c>
      <c r="W1790" s="159"/>
      <c r="X1790" s="159" t="s">
        <v>1626</v>
      </c>
      <c r="Y1790" s="159" t="s">
        <v>300</v>
      </c>
      <c r="Z1790" s="148"/>
      <c r="AA1790" s="148"/>
      <c r="AB1790" s="148"/>
      <c r="AC1790" s="148"/>
      <c r="AD1790" s="148"/>
      <c r="AE1790" s="148"/>
      <c r="AF1790" s="148"/>
      <c r="AG1790" s="148" t="s">
        <v>1627</v>
      </c>
      <c r="AH1790" s="148"/>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2" x14ac:dyDescent="0.2">
      <c r="A1791" s="155"/>
      <c r="B1791" s="156"/>
      <c r="C1791" s="199" t="s">
        <v>1628</v>
      </c>
      <c r="D1791" s="185"/>
      <c r="E1791" s="186"/>
      <c r="F1791" s="159"/>
      <c r="G1791" s="159"/>
      <c r="H1791" s="159"/>
      <c r="I1791" s="159"/>
      <c r="J1791" s="159"/>
      <c r="K1791" s="159"/>
      <c r="L1791" s="159"/>
      <c r="M1791" s="159"/>
      <c r="N1791" s="158"/>
      <c r="O1791" s="158"/>
      <c r="P1791" s="158"/>
      <c r="Q1791" s="158"/>
      <c r="R1791" s="159"/>
      <c r="S1791" s="159"/>
      <c r="T1791" s="159"/>
      <c r="U1791" s="159"/>
      <c r="V1791" s="159"/>
      <c r="W1791" s="159"/>
      <c r="X1791" s="159"/>
      <c r="Y1791" s="159"/>
      <c r="Z1791" s="148"/>
      <c r="AA1791" s="148"/>
      <c r="AB1791" s="148"/>
      <c r="AC1791" s="148"/>
      <c r="AD1791" s="148"/>
      <c r="AE1791" s="148"/>
      <c r="AF1791" s="148"/>
      <c r="AG1791" s="148" t="s">
        <v>369</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3" x14ac:dyDescent="0.2">
      <c r="A1792" s="155"/>
      <c r="B1792" s="156"/>
      <c r="C1792" s="199" t="s">
        <v>2277</v>
      </c>
      <c r="D1792" s="185"/>
      <c r="E1792" s="186"/>
      <c r="F1792" s="159"/>
      <c r="G1792" s="159"/>
      <c r="H1792" s="159"/>
      <c r="I1792" s="159"/>
      <c r="J1792" s="159"/>
      <c r="K1792" s="159"/>
      <c r="L1792" s="159"/>
      <c r="M1792" s="159"/>
      <c r="N1792" s="158"/>
      <c r="O1792" s="158"/>
      <c r="P1792" s="158"/>
      <c r="Q1792" s="158"/>
      <c r="R1792" s="159"/>
      <c r="S1792" s="159"/>
      <c r="T1792" s="159"/>
      <c r="U1792" s="159"/>
      <c r="V1792" s="159"/>
      <c r="W1792" s="159"/>
      <c r="X1792" s="159"/>
      <c r="Y1792" s="159"/>
      <c r="Z1792" s="148"/>
      <c r="AA1792" s="148"/>
      <c r="AB1792" s="148"/>
      <c r="AC1792" s="148"/>
      <c r="AD1792" s="148"/>
      <c r="AE1792" s="148"/>
      <c r="AF1792" s="148"/>
      <c r="AG1792" s="148" t="s">
        <v>369</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3" x14ac:dyDescent="0.2">
      <c r="A1793" s="155"/>
      <c r="B1793" s="156"/>
      <c r="C1793" s="199" t="s">
        <v>2278</v>
      </c>
      <c r="D1793" s="185"/>
      <c r="E1793" s="186">
        <v>9.8074499999999993</v>
      </c>
      <c r="F1793" s="159"/>
      <c r="G1793" s="159"/>
      <c r="H1793" s="159"/>
      <c r="I1793" s="159"/>
      <c r="J1793" s="159"/>
      <c r="K1793" s="159"/>
      <c r="L1793" s="159"/>
      <c r="M1793" s="159"/>
      <c r="N1793" s="158"/>
      <c r="O1793" s="158"/>
      <c r="P1793" s="158"/>
      <c r="Q1793" s="158"/>
      <c r="R1793" s="159"/>
      <c r="S1793" s="159"/>
      <c r="T1793" s="159"/>
      <c r="U1793" s="159"/>
      <c r="V1793" s="159"/>
      <c r="W1793" s="159"/>
      <c r="X1793" s="159"/>
      <c r="Y1793" s="159"/>
      <c r="Z1793" s="148"/>
      <c r="AA1793" s="148"/>
      <c r="AB1793" s="148"/>
      <c r="AC1793" s="148"/>
      <c r="AD1793" s="148"/>
      <c r="AE1793" s="148"/>
      <c r="AF1793" s="148"/>
      <c r="AG1793" s="148" t="s">
        <v>369</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72">
        <v>441</v>
      </c>
      <c r="B1794" s="173" t="s">
        <v>1632</v>
      </c>
      <c r="C1794" s="181" t="s">
        <v>1633</v>
      </c>
      <c r="D1794" s="174" t="s">
        <v>432</v>
      </c>
      <c r="E1794" s="175">
        <v>19.614889999999999</v>
      </c>
      <c r="F1794" s="176"/>
      <c r="G1794" s="177">
        <f>ROUND(E1794*F1794,2)</f>
        <v>0</v>
      </c>
      <c r="H1794" s="176"/>
      <c r="I1794" s="177">
        <f>ROUND(E1794*H1794,2)</f>
        <v>0</v>
      </c>
      <c r="J1794" s="176"/>
      <c r="K1794" s="177">
        <f>ROUND(E1794*J1794,2)</f>
        <v>0</v>
      </c>
      <c r="L1794" s="177">
        <v>21</v>
      </c>
      <c r="M1794" s="177">
        <f>G1794*(1+L1794/100)</f>
        <v>0</v>
      </c>
      <c r="N1794" s="175">
        <v>0</v>
      </c>
      <c r="O1794" s="175">
        <f>ROUND(E1794*N1794,2)</f>
        <v>0</v>
      </c>
      <c r="P1794" s="175">
        <v>0</v>
      </c>
      <c r="Q1794" s="175">
        <f>ROUND(E1794*P1794,2)</f>
        <v>0</v>
      </c>
      <c r="R1794" s="177" t="s">
        <v>1350</v>
      </c>
      <c r="S1794" s="177" t="s">
        <v>306</v>
      </c>
      <c r="T1794" s="178" t="s">
        <v>364</v>
      </c>
      <c r="U1794" s="159">
        <v>0.49</v>
      </c>
      <c r="V1794" s="159">
        <f>ROUND(E1794*U1794,2)</f>
        <v>9.61</v>
      </c>
      <c r="W1794" s="159"/>
      <c r="X1794" s="159" t="s">
        <v>1626</v>
      </c>
      <c r="Y1794" s="159" t="s">
        <v>300</v>
      </c>
      <c r="Z1794" s="148"/>
      <c r="AA1794" s="148"/>
      <c r="AB1794" s="148"/>
      <c r="AC1794" s="148"/>
      <c r="AD1794" s="148"/>
      <c r="AE1794" s="148"/>
      <c r="AF1794" s="148"/>
      <c r="AG1794" s="148" t="s">
        <v>1627</v>
      </c>
      <c r="AH1794" s="148"/>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2" x14ac:dyDescent="0.2">
      <c r="A1795" s="155"/>
      <c r="B1795" s="156"/>
      <c r="C1795" s="262" t="s">
        <v>1634</v>
      </c>
      <c r="D1795" s="263"/>
      <c r="E1795" s="263"/>
      <c r="F1795" s="263"/>
      <c r="G1795" s="263"/>
      <c r="H1795" s="159"/>
      <c r="I1795" s="159"/>
      <c r="J1795" s="159"/>
      <c r="K1795" s="159"/>
      <c r="L1795" s="159"/>
      <c r="M1795" s="159"/>
      <c r="N1795" s="158"/>
      <c r="O1795" s="158"/>
      <c r="P1795" s="158"/>
      <c r="Q1795" s="158"/>
      <c r="R1795" s="159"/>
      <c r="S1795" s="159"/>
      <c r="T1795" s="159"/>
      <c r="U1795" s="159"/>
      <c r="V1795" s="159"/>
      <c r="W1795" s="159"/>
      <c r="X1795" s="159"/>
      <c r="Y1795" s="159"/>
      <c r="Z1795" s="148"/>
      <c r="AA1795" s="148"/>
      <c r="AB1795" s="148"/>
      <c r="AC1795" s="148"/>
      <c r="AD1795" s="148"/>
      <c r="AE1795" s="148"/>
      <c r="AF1795" s="148"/>
      <c r="AG1795" s="148" t="s">
        <v>303</v>
      </c>
      <c r="AH1795" s="148"/>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2" x14ac:dyDescent="0.2">
      <c r="A1796" s="155"/>
      <c r="B1796" s="156"/>
      <c r="C1796" s="199" t="s">
        <v>1628</v>
      </c>
      <c r="D1796" s="185"/>
      <c r="E1796" s="186"/>
      <c r="F1796" s="159"/>
      <c r="G1796" s="159"/>
      <c r="H1796" s="159"/>
      <c r="I1796" s="159"/>
      <c r="J1796" s="159"/>
      <c r="K1796" s="159"/>
      <c r="L1796" s="159"/>
      <c r="M1796" s="159"/>
      <c r="N1796" s="158"/>
      <c r="O1796" s="158"/>
      <c r="P1796" s="158"/>
      <c r="Q1796" s="158"/>
      <c r="R1796" s="159"/>
      <c r="S1796" s="159"/>
      <c r="T1796" s="159"/>
      <c r="U1796" s="159"/>
      <c r="V1796" s="159"/>
      <c r="W1796" s="159"/>
      <c r="X1796" s="159"/>
      <c r="Y1796" s="159"/>
      <c r="Z1796" s="148"/>
      <c r="AA1796" s="148"/>
      <c r="AB1796" s="148"/>
      <c r="AC1796" s="148"/>
      <c r="AD1796" s="148"/>
      <c r="AE1796" s="148"/>
      <c r="AF1796" s="148"/>
      <c r="AG1796" s="148" t="s">
        <v>369</v>
      </c>
      <c r="AH1796" s="148">
        <v>0</v>
      </c>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3" x14ac:dyDescent="0.2">
      <c r="A1797" s="155"/>
      <c r="B1797" s="156"/>
      <c r="C1797" s="199" t="s">
        <v>2277</v>
      </c>
      <c r="D1797" s="185"/>
      <c r="E1797" s="186"/>
      <c r="F1797" s="159"/>
      <c r="G1797" s="159"/>
      <c r="H1797" s="159"/>
      <c r="I1797" s="159"/>
      <c r="J1797" s="159"/>
      <c r="K1797" s="159"/>
      <c r="L1797" s="159"/>
      <c r="M1797" s="159"/>
      <c r="N1797" s="158"/>
      <c r="O1797" s="158"/>
      <c r="P1797" s="158"/>
      <c r="Q1797" s="158"/>
      <c r="R1797" s="159"/>
      <c r="S1797" s="159"/>
      <c r="T1797" s="159"/>
      <c r="U1797" s="159"/>
      <c r="V1797" s="159"/>
      <c r="W1797" s="159"/>
      <c r="X1797" s="159"/>
      <c r="Y1797" s="159"/>
      <c r="Z1797" s="148"/>
      <c r="AA1797" s="148"/>
      <c r="AB1797" s="148"/>
      <c r="AC1797" s="148"/>
      <c r="AD1797" s="148"/>
      <c r="AE1797" s="148"/>
      <c r="AF1797" s="148"/>
      <c r="AG1797" s="148" t="s">
        <v>369</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3" x14ac:dyDescent="0.2">
      <c r="A1798" s="155"/>
      <c r="B1798" s="156"/>
      <c r="C1798" s="199" t="s">
        <v>2279</v>
      </c>
      <c r="D1798" s="185"/>
      <c r="E1798" s="186">
        <v>19.614889999999999</v>
      </c>
      <c r="F1798" s="159"/>
      <c r="G1798" s="159"/>
      <c r="H1798" s="159"/>
      <c r="I1798" s="159"/>
      <c r="J1798" s="159"/>
      <c r="K1798" s="159"/>
      <c r="L1798" s="159"/>
      <c r="M1798" s="159"/>
      <c r="N1798" s="158"/>
      <c r="O1798" s="158"/>
      <c r="P1798" s="158"/>
      <c r="Q1798" s="158"/>
      <c r="R1798" s="159"/>
      <c r="S1798" s="159"/>
      <c r="T1798" s="159"/>
      <c r="U1798" s="159"/>
      <c r="V1798" s="159"/>
      <c r="W1798" s="159"/>
      <c r="X1798" s="159"/>
      <c r="Y1798" s="159"/>
      <c r="Z1798" s="148"/>
      <c r="AA1798" s="148"/>
      <c r="AB1798" s="148"/>
      <c r="AC1798" s="148"/>
      <c r="AD1798" s="148"/>
      <c r="AE1798" s="148"/>
      <c r="AF1798" s="148"/>
      <c r="AG1798" s="148" t="s">
        <v>369</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1" x14ac:dyDescent="0.2">
      <c r="A1799" s="172">
        <v>442</v>
      </c>
      <c r="B1799" s="173" t="s">
        <v>1636</v>
      </c>
      <c r="C1799" s="181" t="s">
        <v>1637</v>
      </c>
      <c r="D1799" s="174" t="s">
        <v>432</v>
      </c>
      <c r="E1799" s="175">
        <v>372.68295000000001</v>
      </c>
      <c r="F1799" s="176"/>
      <c r="G1799" s="177">
        <f>ROUND(E1799*F1799,2)</f>
        <v>0</v>
      </c>
      <c r="H1799" s="176"/>
      <c r="I1799" s="177">
        <f>ROUND(E1799*H1799,2)</f>
        <v>0</v>
      </c>
      <c r="J1799" s="176"/>
      <c r="K1799" s="177">
        <f>ROUND(E1799*J1799,2)</f>
        <v>0</v>
      </c>
      <c r="L1799" s="177">
        <v>21</v>
      </c>
      <c r="M1799" s="177">
        <f>G1799*(1+L1799/100)</f>
        <v>0</v>
      </c>
      <c r="N1799" s="175">
        <v>0</v>
      </c>
      <c r="O1799" s="175">
        <f>ROUND(E1799*N1799,2)</f>
        <v>0</v>
      </c>
      <c r="P1799" s="175">
        <v>0</v>
      </c>
      <c r="Q1799" s="175">
        <f>ROUND(E1799*P1799,2)</f>
        <v>0</v>
      </c>
      <c r="R1799" s="177" t="s">
        <v>1350</v>
      </c>
      <c r="S1799" s="177" t="s">
        <v>306</v>
      </c>
      <c r="T1799" s="178" t="s">
        <v>364</v>
      </c>
      <c r="U1799" s="159">
        <v>0</v>
      </c>
      <c r="V1799" s="159">
        <f>ROUND(E1799*U1799,2)</f>
        <v>0</v>
      </c>
      <c r="W1799" s="159"/>
      <c r="X1799" s="159" t="s">
        <v>1626</v>
      </c>
      <c r="Y1799" s="159" t="s">
        <v>300</v>
      </c>
      <c r="Z1799" s="148"/>
      <c r="AA1799" s="148"/>
      <c r="AB1799" s="148"/>
      <c r="AC1799" s="148"/>
      <c r="AD1799" s="148"/>
      <c r="AE1799" s="148"/>
      <c r="AF1799" s="148"/>
      <c r="AG1799" s="148" t="s">
        <v>1627</v>
      </c>
      <c r="AH1799" s="148"/>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2" x14ac:dyDescent="0.2">
      <c r="A1800" s="155"/>
      <c r="B1800" s="156"/>
      <c r="C1800" s="199" t="s">
        <v>1628</v>
      </c>
      <c r="D1800" s="185"/>
      <c r="E1800" s="186"/>
      <c r="F1800" s="159"/>
      <c r="G1800" s="159"/>
      <c r="H1800" s="159"/>
      <c r="I1800" s="159"/>
      <c r="J1800" s="159"/>
      <c r="K1800" s="159"/>
      <c r="L1800" s="159"/>
      <c r="M1800" s="159"/>
      <c r="N1800" s="158"/>
      <c r="O1800" s="158"/>
      <c r="P1800" s="158"/>
      <c r="Q1800" s="158"/>
      <c r="R1800" s="159"/>
      <c r="S1800" s="159"/>
      <c r="T1800" s="159"/>
      <c r="U1800" s="159"/>
      <c r="V1800" s="159"/>
      <c r="W1800" s="159"/>
      <c r="X1800" s="159"/>
      <c r="Y1800" s="159"/>
      <c r="Z1800" s="148"/>
      <c r="AA1800" s="148"/>
      <c r="AB1800" s="148"/>
      <c r="AC1800" s="148"/>
      <c r="AD1800" s="148"/>
      <c r="AE1800" s="148"/>
      <c r="AF1800" s="148"/>
      <c r="AG1800" s="148" t="s">
        <v>369</v>
      </c>
      <c r="AH1800" s="148">
        <v>0</v>
      </c>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3" x14ac:dyDescent="0.2">
      <c r="A1801" s="155"/>
      <c r="B1801" s="156"/>
      <c r="C1801" s="199" t="s">
        <v>2277</v>
      </c>
      <c r="D1801" s="185"/>
      <c r="E1801" s="186"/>
      <c r="F1801" s="159"/>
      <c r="G1801" s="159"/>
      <c r="H1801" s="159"/>
      <c r="I1801" s="159"/>
      <c r="J1801" s="159"/>
      <c r="K1801" s="159"/>
      <c r="L1801" s="159"/>
      <c r="M1801" s="159"/>
      <c r="N1801" s="158"/>
      <c r="O1801" s="158"/>
      <c r="P1801" s="158"/>
      <c r="Q1801" s="158"/>
      <c r="R1801" s="159"/>
      <c r="S1801" s="159"/>
      <c r="T1801" s="159"/>
      <c r="U1801" s="159"/>
      <c r="V1801" s="159"/>
      <c r="W1801" s="159"/>
      <c r="X1801" s="159"/>
      <c r="Y1801" s="159"/>
      <c r="Z1801" s="148"/>
      <c r="AA1801" s="148"/>
      <c r="AB1801" s="148"/>
      <c r="AC1801" s="148"/>
      <c r="AD1801" s="148"/>
      <c r="AE1801" s="148"/>
      <c r="AF1801" s="148"/>
      <c r="AG1801" s="148" t="s">
        <v>369</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3" x14ac:dyDescent="0.2">
      <c r="A1802" s="155"/>
      <c r="B1802" s="156"/>
      <c r="C1802" s="199" t="s">
        <v>2280</v>
      </c>
      <c r="D1802" s="185"/>
      <c r="E1802" s="186">
        <v>372.68295000000001</v>
      </c>
      <c r="F1802" s="159"/>
      <c r="G1802" s="159"/>
      <c r="H1802" s="159"/>
      <c r="I1802" s="159"/>
      <c r="J1802" s="159"/>
      <c r="K1802" s="159"/>
      <c r="L1802" s="159"/>
      <c r="M1802" s="159"/>
      <c r="N1802" s="158"/>
      <c r="O1802" s="158"/>
      <c r="P1802" s="158"/>
      <c r="Q1802" s="158"/>
      <c r="R1802" s="159"/>
      <c r="S1802" s="159"/>
      <c r="T1802" s="159"/>
      <c r="U1802" s="159"/>
      <c r="V1802" s="159"/>
      <c r="W1802" s="159"/>
      <c r="X1802" s="159"/>
      <c r="Y1802" s="159"/>
      <c r="Z1802" s="148"/>
      <c r="AA1802" s="148"/>
      <c r="AB1802" s="148"/>
      <c r="AC1802" s="148"/>
      <c r="AD1802" s="148"/>
      <c r="AE1802" s="148"/>
      <c r="AF1802" s="148"/>
      <c r="AG1802" s="148" t="s">
        <v>369</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72">
        <v>443</v>
      </c>
      <c r="B1803" s="173" t="s">
        <v>1639</v>
      </c>
      <c r="C1803" s="181" t="s">
        <v>1640</v>
      </c>
      <c r="D1803" s="174" t="s">
        <v>432</v>
      </c>
      <c r="E1803" s="175">
        <v>19.614889999999999</v>
      </c>
      <c r="F1803" s="176"/>
      <c r="G1803" s="177">
        <f>ROUND(E1803*F1803,2)</f>
        <v>0</v>
      </c>
      <c r="H1803" s="176"/>
      <c r="I1803" s="177">
        <f>ROUND(E1803*H1803,2)</f>
        <v>0</v>
      </c>
      <c r="J1803" s="176"/>
      <c r="K1803" s="177">
        <f>ROUND(E1803*J1803,2)</f>
        <v>0</v>
      </c>
      <c r="L1803" s="177">
        <v>21</v>
      </c>
      <c r="M1803" s="177">
        <f>G1803*(1+L1803/100)</f>
        <v>0</v>
      </c>
      <c r="N1803" s="175">
        <v>0</v>
      </c>
      <c r="O1803" s="175">
        <f>ROUND(E1803*N1803,2)</f>
        <v>0</v>
      </c>
      <c r="P1803" s="175">
        <v>0</v>
      </c>
      <c r="Q1803" s="175">
        <f>ROUND(E1803*P1803,2)</f>
        <v>0</v>
      </c>
      <c r="R1803" s="177" t="s">
        <v>1350</v>
      </c>
      <c r="S1803" s="177" t="s">
        <v>306</v>
      </c>
      <c r="T1803" s="178" t="s">
        <v>364</v>
      </c>
      <c r="U1803" s="159">
        <v>0.94199999999999995</v>
      </c>
      <c r="V1803" s="159">
        <f>ROUND(E1803*U1803,2)</f>
        <v>18.48</v>
      </c>
      <c r="W1803" s="159"/>
      <c r="X1803" s="159" t="s">
        <v>1626</v>
      </c>
      <c r="Y1803" s="159" t="s">
        <v>300</v>
      </c>
      <c r="Z1803" s="148"/>
      <c r="AA1803" s="148"/>
      <c r="AB1803" s="148"/>
      <c r="AC1803" s="148"/>
      <c r="AD1803" s="148"/>
      <c r="AE1803" s="148"/>
      <c r="AF1803" s="148"/>
      <c r="AG1803" s="148" t="s">
        <v>1627</v>
      </c>
      <c r="AH1803" s="148"/>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2" x14ac:dyDescent="0.2">
      <c r="A1804" s="155"/>
      <c r="B1804" s="156"/>
      <c r="C1804" s="199" t="s">
        <v>1628</v>
      </c>
      <c r="D1804" s="185"/>
      <c r="E1804" s="186"/>
      <c r="F1804" s="159"/>
      <c r="G1804" s="159"/>
      <c r="H1804" s="159"/>
      <c r="I1804" s="159"/>
      <c r="J1804" s="159"/>
      <c r="K1804" s="159"/>
      <c r="L1804" s="159"/>
      <c r="M1804" s="159"/>
      <c r="N1804" s="158"/>
      <c r="O1804" s="158"/>
      <c r="P1804" s="158"/>
      <c r="Q1804" s="158"/>
      <c r="R1804" s="159"/>
      <c r="S1804" s="159"/>
      <c r="T1804" s="159"/>
      <c r="U1804" s="159"/>
      <c r="V1804" s="159"/>
      <c r="W1804" s="159"/>
      <c r="X1804" s="159"/>
      <c r="Y1804" s="159"/>
      <c r="Z1804" s="148"/>
      <c r="AA1804" s="148"/>
      <c r="AB1804" s="148"/>
      <c r="AC1804" s="148"/>
      <c r="AD1804" s="148"/>
      <c r="AE1804" s="148"/>
      <c r="AF1804" s="148"/>
      <c r="AG1804" s="148" t="s">
        <v>369</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3" x14ac:dyDescent="0.2">
      <c r="A1805" s="155"/>
      <c r="B1805" s="156"/>
      <c r="C1805" s="199" t="s">
        <v>2277</v>
      </c>
      <c r="D1805" s="185"/>
      <c r="E1805" s="186"/>
      <c r="F1805" s="159"/>
      <c r="G1805" s="159"/>
      <c r="H1805" s="159"/>
      <c r="I1805" s="159"/>
      <c r="J1805" s="159"/>
      <c r="K1805" s="159"/>
      <c r="L1805" s="159"/>
      <c r="M1805" s="159"/>
      <c r="N1805" s="158"/>
      <c r="O1805" s="158"/>
      <c r="P1805" s="158"/>
      <c r="Q1805" s="158"/>
      <c r="R1805" s="159"/>
      <c r="S1805" s="159"/>
      <c r="T1805" s="159"/>
      <c r="U1805" s="159"/>
      <c r="V1805" s="159"/>
      <c r="W1805" s="159"/>
      <c r="X1805" s="159"/>
      <c r="Y1805" s="159"/>
      <c r="Z1805" s="148"/>
      <c r="AA1805" s="148"/>
      <c r="AB1805" s="148"/>
      <c r="AC1805" s="148"/>
      <c r="AD1805" s="148"/>
      <c r="AE1805" s="148"/>
      <c r="AF1805" s="148"/>
      <c r="AG1805" s="148" t="s">
        <v>369</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3" x14ac:dyDescent="0.2">
      <c r="A1806" s="155"/>
      <c r="B1806" s="156"/>
      <c r="C1806" s="199" t="s">
        <v>2279</v>
      </c>
      <c r="D1806" s="185"/>
      <c r="E1806" s="186">
        <v>19.614889999999999</v>
      </c>
      <c r="F1806" s="159"/>
      <c r="G1806" s="159"/>
      <c r="H1806" s="159"/>
      <c r="I1806" s="159"/>
      <c r="J1806" s="159"/>
      <c r="K1806" s="159"/>
      <c r="L1806" s="159"/>
      <c r="M1806" s="159"/>
      <c r="N1806" s="158"/>
      <c r="O1806" s="158"/>
      <c r="P1806" s="158"/>
      <c r="Q1806" s="158"/>
      <c r="R1806" s="159"/>
      <c r="S1806" s="159"/>
      <c r="T1806" s="159"/>
      <c r="U1806" s="159"/>
      <c r="V1806" s="159"/>
      <c r="W1806" s="159"/>
      <c r="X1806" s="159"/>
      <c r="Y1806" s="159"/>
      <c r="Z1806" s="148"/>
      <c r="AA1806" s="148"/>
      <c r="AB1806" s="148"/>
      <c r="AC1806" s="148"/>
      <c r="AD1806" s="148"/>
      <c r="AE1806" s="148"/>
      <c r="AF1806" s="148"/>
      <c r="AG1806" s="148" t="s">
        <v>369</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ht="22.5" outlineLevel="1" x14ac:dyDescent="0.2">
      <c r="A1807" s="172">
        <v>444</v>
      </c>
      <c r="B1807" s="173" t="s">
        <v>1641</v>
      </c>
      <c r="C1807" s="181" t="s">
        <v>1642</v>
      </c>
      <c r="D1807" s="174" t="s">
        <v>432</v>
      </c>
      <c r="E1807" s="175">
        <v>196.14892</v>
      </c>
      <c r="F1807" s="176"/>
      <c r="G1807" s="177">
        <f>ROUND(E1807*F1807,2)</f>
        <v>0</v>
      </c>
      <c r="H1807" s="176"/>
      <c r="I1807" s="177">
        <f>ROUND(E1807*H1807,2)</f>
        <v>0</v>
      </c>
      <c r="J1807" s="176"/>
      <c r="K1807" s="177">
        <f>ROUND(E1807*J1807,2)</f>
        <v>0</v>
      </c>
      <c r="L1807" s="177">
        <v>21</v>
      </c>
      <c r="M1807" s="177">
        <f>G1807*(1+L1807/100)</f>
        <v>0</v>
      </c>
      <c r="N1807" s="175">
        <v>0</v>
      </c>
      <c r="O1807" s="175">
        <f>ROUND(E1807*N1807,2)</f>
        <v>0</v>
      </c>
      <c r="P1807" s="175">
        <v>0</v>
      </c>
      <c r="Q1807" s="175">
        <f>ROUND(E1807*P1807,2)</f>
        <v>0</v>
      </c>
      <c r="R1807" s="177" t="s">
        <v>1350</v>
      </c>
      <c r="S1807" s="177" t="s">
        <v>306</v>
      </c>
      <c r="T1807" s="178" t="s">
        <v>364</v>
      </c>
      <c r="U1807" s="159">
        <v>0.105</v>
      </c>
      <c r="V1807" s="159">
        <f>ROUND(E1807*U1807,2)</f>
        <v>20.6</v>
      </c>
      <c r="W1807" s="159"/>
      <c r="X1807" s="159" t="s">
        <v>1626</v>
      </c>
      <c r="Y1807" s="159" t="s">
        <v>300</v>
      </c>
      <c r="Z1807" s="148"/>
      <c r="AA1807" s="148"/>
      <c r="AB1807" s="148"/>
      <c r="AC1807" s="148"/>
      <c r="AD1807" s="148"/>
      <c r="AE1807" s="148"/>
      <c r="AF1807" s="148"/>
      <c r="AG1807" s="148" t="s">
        <v>1627</v>
      </c>
      <c r="AH1807" s="148"/>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2" x14ac:dyDescent="0.2">
      <c r="A1808" s="155"/>
      <c r="B1808" s="156"/>
      <c r="C1808" s="199" t="s">
        <v>1628</v>
      </c>
      <c r="D1808" s="185"/>
      <c r="E1808" s="186"/>
      <c r="F1808" s="159"/>
      <c r="G1808" s="159"/>
      <c r="H1808" s="159"/>
      <c r="I1808" s="159"/>
      <c r="J1808" s="159"/>
      <c r="K1808" s="159"/>
      <c r="L1808" s="159"/>
      <c r="M1808" s="159"/>
      <c r="N1808" s="158"/>
      <c r="O1808" s="158"/>
      <c r="P1808" s="158"/>
      <c r="Q1808" s="158"/>
      <c r="R1808" s="159"/>
      <c r="S1808" s="159"/>
      <c r="T1808" s="159"/>
      <c r="U1808" s="159"/>
      <c r="V1808" s="159"/>
      <c r="W1808" s="159"/>
      <c r="X1808" s="159"/>
      <c r="Y1808" s="159"/>
      <c r="Z1808" s="148"/>
      <c r="AA1808" s="148"/>
      <c r="AB1808" s="148"/>
      <c r="AC1808" s="148"/>
      <c r="AD1808" s="148"/>
      <c r="AE1808" s="148"/>
      <c r="AF1808" s="148"/>
      <c r="AG1808" s="148" t="s">
        <v>369</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3" x14ac:dyDescent="0.2">
      <c r="A1809" s="155"/>
      <c r="B1809" s="156"/>
      <c r="C1809" s="199" t="s">
        <v>2277</v>
      </c>
      <c r="D1809" s="185"/>
      <c r="E1809" s="186"/>
      <c r="F1809" s="159"/>
      <c r="G1809" s="159"/>
      <c r="H1809" s="159"/>
      <c r="I1809" s="159"/>
      <c r="J1809" s="159"/>
      <c r="K1809" s="159"/>
      <c r="L1809" s="159"/>
      <c r="M1809" s="159"/>
      <c r="N1809" s="158"/>
      <c r="O1809" s="158"/>
      <c r="P1809" s="158"/>
      <c r="Q1809" s="158"/>
      <c r="R1809" s="159"/>
      <c r="S1809" s="159"/>
      <c r="T1809" s="159"/>
      <c r="U1809" s="159"/>
      <c r="V1809" s="159"/>
      <c r="W1809" s="159"/>
      <c r="X1809" s="159"/>
      <c r="Y1809" s="159"/>
      <c r="Z1809" s="148"/>
      <c r="AA1809" s="148"/>
      <c r="AB1809" s="148"/>
      <c r="AC1809" s="148"/>
      <c r="AD1809" s="148"/>
      <c r="AE1809" s="148"/>
      <c r="AF1809" s="148"/>
      <c r="AG1809" s="148" t="s">
        <v>369</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3" x14ac:dyDescent="0.2">
      <c r="A1810" s="155"/>
      <c r="B1810" s="156"/>
      <c r="C1810" s="199" t="s">
        <v>2281</v>
      </c>
      <c r="D1810" s="185"/>
      <c r="E1810" s="186">
        <v>196.14892</v>
      </c>
      <c r="F1810" s="159"/>
      <c r="G1810" s="159"/>
      <c r="H1810" s="159"/>
      <c r="I1810" s="159"/>
      <c r="J1810" s="159"/>
      <c r="K1810" s="159"/>
      <c r="L1810" s="159"/>
      <c r="M1810" s="159"/>
      <c r="N1810" s="158"/>
      <c r="O1810" s="158"/>
      <c r="P1810" s="158"/>
      <c r="Q1810" s="158"/>
      <c r="R1810" s="159"/>
      <c r="S1810" s="159"/>
      <c r="T1810" s="159"/>
      <c r="U1810" s="159"/>
      <c r="V1810" s="159"/>
      <c r="W1810" s="159"/>
      <c r="X1810" s="159"/>
      <c r="Y1810" s="159"/>
      <c r="Z1810" s="148"/>
      <c r="AA1810" s="148"/>
      <c r="AB1810" s="148"/>
      <c r="AC1810" s="148"/>
      <c r="AD1810" s="148"/>
      <c r="AE1810" s="148"/>
      <c r="AF1810" s="148"/>
      <c r="AG1810" s="148" t="s">
        <v>369</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72">
        <v>445</v>
      </c>
      <c r="B1811" s="173" t="s">
        <v>2282</v>
      </c>
      <c r="C1811" s="181" t="s">
        <v>2283</v>
      </c>
      <c r="D1811" s="174" t="s">
        <v>432</v>
      </c>
      <c r="E1811" s="175">
        <v>19.614889999999999</v>
      </c>
      <c r="F1811" s="176"/>
      <c r="G1811" s="177">
        <f>ROUND(E1811*F1811,2)</f>
        <v>0</v>
      </c>
      <c r="H1811" s="176"/>
      <c r="I1811" s="177">
        <f>ROUND(E1811*H1811,2)</f>
        <v>0</v>
      </c>
      <c r="J1811" s="176"/>
      <c r="K1811" s="177">
        <f>ROUND(E1811*J1811,2)</f>
        <v>0</v>
      </c>
      <c r="L1811" s="177">
        <v>21</v>
      </c>
      <c r="M1811" s="177">
        <f>G1811*(1+L1811/100)</f>
        <v>0</v>
      </c>
      <c r="N1811" s="175">
        <v>0</v>
      </c>
      <c r="O1811" s="175">
        <f>ROUND(E1811*N1811,2)</f>
        <v>0</v>
      </c>
      <c r="P1811" s="175">
        <v>0</v>
      </c>
      <c r="Q1811" s="175">
        <f>ROUND(E1811*P1811,2)</f>
        <v>0</v>
      </c>
      <c r="R1811" s="177" t="s">
        <v>1350</v>
      </c>
      <c r="S1811" s="177" t="s">
        <v>306</v>
      </c>
      <c r="T1811" s="178" t="s">
        <v>364</v>
      </c>
      <c r="U1811" s="159">
        <v>0</v>
      </c>
      <c r="V1811" s="159">
        <f>ROUND(E1811*U1811,2)</f>
        <v>0</v>
      </c>
      <c r="W1811" s="159"/>
      <c r="X1811" s="159" t="s">
        <v>1626</v>
      </c>
      <c r="Y1811" s="159" t="s">
        <v>365</v>
      </c>
      <c r="Z1811" s="148"/>
      <c r="AA1811" s="148"/>
      <c r="AB1811" s="148"/>
      <c r="AC1811" s="148"/>
      <c r="AD1811" s="148"/>
      <c r="AE1811" s="148"/>
      <c r="AF1811" s="148"/>
      <c r="AG1811" s="148" t="s">
        <v>1627</v>
      </c>
      <c r="AH1811" s="148"/>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ht="22.5" outlineLevel="2" x14ac:dyDescent="0.2">
      <c r="A1812" s="155"/>
      <c r="B1812" s="156"/>
      <c r="C1812" s="262" t="s">
        <v>2023</v>
      </c>
      <c r="D1812" s="263"/>
      <c r="E1812" s="263"/>
      <c r="F1812" s="263"/>
      <c r="G1812" s="263"/>
      <c r="H1812" s="159"/>
      <c r="I1812" s="159"/>
      <c r="J1812" s="159"/>
      <c r="K1812" s="159"/>
      <c r="L1812" s="159"/>
      <c r="M1812" s="159"/>
      <c r="N1812" s="158"/>
      <c r="O1812" s="158"/>
      <c r="P1812" s="158"/>
      <c r="Q1812" s="158"/>
      <c r="R1812" s="159"/>
      <c r="S1812" s="159"/>
      <c r="T1812" s="159"/>
      <c r="U1812" s="159"/>
      <c r="V1812" s="159"/>
      <c r="W1812" s="159"/>
      <c r="X1812" s="159"/>
      <c r="Y1812" s="159"/>
      <c r="Z1812" s="148"/>
      <c r="AA1812" s="148"/>
      <c r="AB1812" s="148"/>
      <c r="AC1812" s="148"/>
      <c r="AD1812" s="148"/>
      <c r="AE1812" s="148"/>
      <c r="AF1812" s="148"/>
      <c r="AG1812" s="148" t="s">
        <v>303</v>
      </c>
      <c r="AH1812" s="148"/>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79" t="str">
        <f>C1812</f>
        <v>Pro vyjádření výnosu ve prospěch zhotovitele je nutné jednotkovou cenu uvést se záporným znaménkem. (Získaná částka ponižuje náklad stavby.)</v>
      </c>
      <c r="BB1812" s="148"/>
      <c r="BC1812" s="148"/>
      <c r="BD1812" s="148"/>
      <c r="BE1812" s="148"/>
      <c r="BF1812" s="148"/>
      <c r="BG1812" s="148"/>
      <c r="BH1812" s="148"/>
    </row>
    <row r="1813" spans="1:60" outlineLevel="2" x14ac:dyDescent="0.2">
      <c r="A1813" s="155"/>
      <c r="B1813" s="156"/>
      <c r="C1813" s="199" t="s">
        <v>1628</v>
      </c>
      <c r="D1813" s="185"/>
      <c r="E1813" s="186"/>
      <c r="F1813" s="159"/>
      <c r="G1813" s="159"/>
      <c r="H1813" s="159"/>
      <c r="I1813" s="159"/>
      <c r="J1813" s="159"/>
      <c r="K1813" s="159"/>
      <c r="L1813" s="159"/>
      <c r="M1813" s="159"/>
      <c r="N1813" s="158"/>
      <c r="O1813" s="158"/>
      <c r="P1813" s="158"/>
      <c r="Q1813" s="158"/>
      <c r="R1813" s="159"/>
      <c r="S1813" s="159"/>
      <c r="T1813" s="159"/>
      <c r="U1813" s="159"/>
      <c r="V1813" s="159"/>
      <c r="W1813" s="159"/>
      <c r="X1813" s="159"/>
      <c r="Y1813" s="159"/>
      <c r="Z1813" s="148"/>
      <c r="AA1813" s="148"/>
      <c r="AB1813" s="148"/>
      <c r="AC1813" s="148"/>
      <c r="AD1813" s="148"/>
      <c r="AE1813" s="148"/>
      <c r="AF1813" s="148"/>
      <c r="AG1813" s="148" t="s">
        <v>369</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3" x14ac:dyDescent="0.2">
      <c r="A1814" s="155"/>
      <c r="B1814" s="156"/>
      <c r="C1814" s="199" t="s">
        <v>2277</v>
      </c>
      <c r="D1814" s="185"/>
      <c r="E1814" s="186"/>
      <c r="F1814" s="159"/>
      <c r="G1814" s="159"/>
      <c r="H1814" s="159"/>
      <c r="I1814" s="159"/>
      <c r="J1814" s="159"/>
      <c r="K1814" s="159"/>
      <c r="L1814" s="159"/>
      <c r="M1814" s="159"/>
      <c r="N1814" s="158"/>
      <c r="O1814" s="158"/>
      <c r="P1814" s="158"/>
      <c r="Q1814" s="158"/>
      <c r="R1814" s="159"/>
      <c r="S1814" s="159"/>
      <c r="T1814" s="159"/>
      <c r="U1814" s="159"/>
      <c r="V1814" s="159"/>
      <c r="W1814" s="159"/>
      <c r="X1814" s="159"/>
      <c r="Y1814" s="159"/>
      <c r="Z1814" s="148"/>
      <c r="AA1814" s="148"/>
      <c r="AB1814" s="148"/>
      <c r="AC1814" s="148"/>
      <c r="AD1814" s="148"/>
      <c r="AE1814" s="148"/>
      <c r="AF1814" s="148"/>
      <c r="AG1814" s="148" t="s">
        <v>369</v>
      </c>
      <c r="AH1814" s="148">
        <v>0</v>
      </c>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3" x14ac:dyDescent="0.2">
      <c r="A1815" s="155"/>
      <c r="B1815" s="156"/>
      <c r="C1815" s="199" t="s">
        <v>2279</v>
      </c>
      <c r="D1815" s="185"/>
      <c r="E1815" s="186">
        <v>19.614889999999999</v>
      </c>
      <c r="F1815" s="159"/>
      <c r="G1815" s="159"/>
      <c r="H1815" s="159"/>
      <c r="I1815" s="159"/>
      <c r="J1815" s="159"/>
      <c r="K1815" s="159"/>
      <c r="L1815" s="159"/>
      <c r="M1815" s="159"/>
      <c r="N1815" s="158"/>
      <c r="O1815" s="158"/>
      <c r="P1815" s="158"/>
      <c r="Q1815" s="158"/>
      <c r="R1815" s="159"/>
      <c r="S1815" s="159"/>
      <c r="T1815" s="159"/>
      <c r="U1815" s="159"/>
      <c r="V1815" s="159"/>
      <c r="W1815" s="159"/>
      <c r="X1815" s="159"/>
      <c r="Y1815" s="159"/>
      <c r="Z1815" s="148"/>
      <c r="AA1815" s="148"/>
      <c r="AB1815" s="148"/>
      <c r="AC1815" s="148"/>
      <c r="AD1815" s="148"/>
      <c r="AE1815" s="148"/>
      <c r="AF1815" s="148"/>
      <c r="AG1815" s="148" t="s">
        <v>369</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x14ac:dyDescent="0.2">
      <c r="A1816" s="151" t="s">
        <v>292</v>
      </c>
      <c r="B1816" s="152" t="s">
        <v>234</v>
      </c>
      <c r="C1816" s="183" t="s">
        <v>235</v>
      </c>
      <c r="D1816" s="168"/>
      <c r="E1816" s="169"/>
      <c r="F1816" s="170"/>
      <c r="G1816" s="170">
        <f>SUMIF(AG1817:AG1873,"&lt;&gt;NOR",G1817:G1873)</f>
        <v>0</v>
      </c>
      <c r="H1816" s="170"/>
      <c r="I1816" s="170">
        <f>SUM(I1817:I1873)</f>
        <v>0</v>
      </c>
      <c r="J1816" s="170"/>
      <c r="K1816" s="170">
        <f>SUM(K1817:K1873)</f>
        <v>0</v>
      </c>
      <c r="L1816" s="170"/>
      <c r="M1816" s="170">
        <f>SUM(M1817:M1873)</f>
        <v>0</v>
      </c>
      <c r="N1816" s="169"/>
      <c r="O1816" s="169">
        <f>SUM(O1817:O1873)</f>
        <v>0</v>
      </c>
      <c r="P1816" s="169"/>
      <c r="Q1816" s="169">
        <f>SUM(Q1817:Q1873)</f>
        <v>0</v>
      </c>
      <c r="R1816" s="170"/>
      <c r="S1816" s="170"/>
      <c r="T1816" s="171"/>
      <c r="U1816" s="161"/>
      <c r="V1816" s="161">
        <f>SUM(V1817:V1873)</f>
        <v>0</v>
      </c>
      <c r="W1816" s="161"/>
      <c r="X1816" s="161"/>
      <c r="Y1816" s="161"/>
      <c r="AG1816" t="s">
        <v>293</v>
      </c>
    </row>
    <row r="1817" spans="1:60" outlineLevel="1" x14ac:dyDescent="0.2">
      <c r="A1817" s="155"/>
      <c r="B1817" s="156"/>
      <c r="C1817" s="262" t="s">
        <v>2284</v>
      </c>
      <c r="D1817" s="263"/>
      <c r="E1817" s="263"/>
      <c r="F1817" s="263"/>
      <c r="G1817" s="263"/>
      <c r="H1817" s="159"/>
      <c r="I1817" s="159"/>
      <c r="J1817" s="159"/>
      <c r="K1817" s="159"/>
      <c r="L1817" s="159"/>
      <c r="M1817" s="159"/>
      <c r="N1817" s="158"/>
      <c r="O1817" s="158"/>
      <c r="P1817" s="158"/>
      <c r="Q1817" s="158"/>
      <c r="R1817" s="159"/>
      <c r="S1817" s="159"/>
      <c r="T1817" s="159"/>
      <c r="U1817" s="159"/>
      <c r="V1817" s="159"/>
      <c r="W1817" s="159"/>
      <c r="X1817" s="159"/>
      <c r="Y1817" s="159"/>
      <c r="Z1817" s="148"/>
      <c r="AA1817" s="148"/>
      <c r="AB1817" s="148"/>
      <c r="AC1817" s="148"/>
      <c r="AD1817" s="148"/>
      <c r="AE1817" s="148"/>
      <c r="AF1817" s="148"/>
      <c r="AG1817" s="148" t="s">
        <v>303</v>
      </c>
      <c r="AH1817" s="148"/>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1" x14ac:dyDescent="0.2">
      <c r="A1818" s="172">
        <v>446</v>
      </c>
      <c r="B1818" s="173" t="s">
        <v>2285</v>
      </c>
      <c r="C1818" s="181" t="s">
        <v>2286</v>
      </c>
      <c r="D1818" s="174" t="s">
        <v>506</v>
      </c>
      <c r="E1818" s="175">
        <v>5</v>
      </c>
      <c r="F1818" s="176"/>
      <c r="G1818" s="177">
        <f>ROUND(E1818*F1818,2)</f>
        <v>0</v>
      </c>
      <c r="H1818" s="176"/>
      <c r="I1818" s="177">
        <f>ROUND(E1818*H1818,2)</f>
        <v>0</v>
      </c>
      <c r="J1818" s="176"/>
      <c r="K1818" s="177">
        <f>ROUND(E1818*J1818,2)</f>
        <v>0</v>
      </c>
      <c r="L1818" s="177">
        <v>21</v>
      </c>
      <c r="M1818" s="177">
        <f>G1818*(1+L1818/100)</f>
        <v>0</v>
      </c>
      <c r="N1818" s="175">
        <v>0</v>
      </c>
      <c r="O1818" s="175">
        <f>ROUND(E1818*N1818,2)</f>
        <v>0</v>
      </c>
      <c r="P1818" s="175">
        <v>0</v>
      </c>
      <c r="Q1818" s="175">
        <f>ROUND(E1818*P1818,2)</f>
        <v>0</v>
      </c>
      <c r="R1818" s="177"/>
      <c r="S1818" s="177" t="s">
        <v>297</v>
      </c>
      <c r="T1818" s="178" t="s">
        <v>298</v>
      </c>
      <c r="U1818" s="159">
        <v>0</v>
      </c>
      <c r="V1818" s="159">
        <f>ROUND(E1818*U1818,2)</f>
        <v>0</v>
      </c>
      <c r="W1818" s="159"/>
      <c r="X1818" s="159" t="s">
        <v>355</v>
      </c>
      <c r="Y1818" s="159" t="s">
        <v>300</v>
      </c>
      <c r="Z1818" s="148"/>
      <c r="AA1818" s="148"/>
      <c r="AB1818" s="148"/>
      <c r="AC1818" s="148"/>
      <c r="AD1818" s="148"/>
      <c r="AE1818" s="148"/>
      <c r="AF1818" s="148"/>
      <c r="AG1818" s="148" t="s">
        <v>356</v>
      </c>
      <c r="AH1818" s="148"/>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2" x14ac:dyDescent="0.2">
      <c r="A1819" s="155"/>
      <c r="B1819" s="156"/>
      <c r="C1819" s="199" t="s">
        <v>2287</v>
      </c>
      <c r="D1819" s="185"/>
      <c r="E1819" s="186">
        <v>5</v>
      </c>
      <c r="F1819" s="159"/>
      <c r="G1819" s="159"/>
      <c r="H1819" s="159"/>
      <c r="I1819" s="159"/>
      <c r="J1819" s="159"/>
      <c r="K1819" s="159"/>
      <c r="L1819" s="159"/>
      <c r="M1819" s="159"/>
      <c r="N1819" s="158"/>
      <c r="O1819" s="158"/>
      <c r="P1819" s="158"/>
      <c r="Q1819" s="158"/>
      <c r="R1819" s="159"/>
      <c r="S1819" s="159"/>
      <c r="T1819" s="159"/>
      <c r="U1819" s="159"/>
      <c r="V1819" s="159"/>
      <c r="W1819" s="159"/>
      <c r="X1819" s="159"/>
      <c r="Y1819" s="159"/>
      <c r="Z1819" s="148"/>
      <c r="AA1819" s="148"/>
      <c r="AB1819" s="148"/>
      <c r="AC1819" s="148"/>
      <c r="AD1819" s="148"/>
      <c r="AE1819" s="148"/>
      <c r="AF1819" s="148"/>
      <c r="AG1819" s="148" t="s">
        <v>369</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72">
        <v>447</v>
      </c>
      <c r="B1820" s="173" t="s">
        <v>2288</v>
      </c>
      <c r="C1820" s="181" t="s">
        <v>2289</v>
      </c>
      <c r="D1820" s="174" t="s">
        <v>506</v>
      </c>
      <c r="E1820" s="175">
        <v>14</v>
      </c>
      <c r="F1820" s="176"/>
      <c r="G1820" s="177">
        <f>ROUND(E1820*F1820,2)</f>
        <v>0</v>
      </c>
      <c r="H1820" s="176"/>
      <c r="I1820" s="177">
        <f>ROUND(E1820*H1820,2)</f>
        <v>0</v>
      </c>
      <c r="J1820" s="176"/>
      <c r="K1820" s="177">
        <f>ROUND(E1820*J1820,2)</f>
        <v>0</v>
      </c>
      <c r="L1820" s="177">
        <v>21</v>
      </c>
      <c r="M1820" s="177">
        <f>G1820*(1+L1820/100)</f>
        <v>0</v>
      </c>
      <c r="N1820" s="175">
        <v>0</v>
      </c>
      <c r="O1820" s="175">
        <f>ROUND(E1820*N1820,2)</f>
        <v>0</v>
      </c>
      <c r="P1820" s="175">
        <v>0</v>
      </c>
      <c r="Q1820" s="175">
        <f>ROUND(E1820*P1820,2)</f>
        <v>0</v>
      </c>
      <c r="R1820" s="177"/>
      <c r="S1820" s="177" t="s">
        <v>297</v>
      </c>
      <c r="T1820" s="178" t="s">
        <v>298</v>
      </c>
      <c r="U1820" s="159">
        <v>0</v>
      </c>
      <c r="V1820" s="159">
        <f>ROUND(E1820*U1820,2)</f>
        <v>0</v>
      </c>
      <c r="W1820" s="159"/>
      <c r="X1820" s="159" t="s">
        <v>355</v>
      </c>
      <c r="Y1820" s="159" t="s">
        <v>300</v>
      </c>
      <c r="Z1820" s="148"/>
      <c r="AA1820" s="148"/>
      <c r="AB1820" s="148"/>
      <c r="AC1820" s="148"/>
      <c r="AD1820" s="148"/>
      <c r="AE1820" s="148"/>
      <c r="AF1820" s="148"/>
      <c r="AG1820" s="148" t="s">
        <v>356</v>
      </c>
      <c r="AH1820" s="148"/>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2" x14ac:dyDescent="0.2">
      <c r="A1821" s="155"/>
      <c r="B1821" s="156"/>
      <c r="C1821" s="199" t="s">
        <v>2290</v>
      </c>
      <c r="D1821" s="185"/>
      <c r="E1821" s="186">
        <v>14</v>
      </c>
      <c r="F1821" s="159"/>
      <c r="G1821" s="159"/>
      <c r="H1821" s="159"/>
      <c r="I1821" s="159"/>
      <c r="J1821" s="159"/>
      <c r="K1821" s="159"/>
      <c r="L1821" s="159"/>
      <c r="M1821" s="159"/>
      <c r="N1821" s="158"/>
      <c r="O1821" s="158"/>
      <c r="P1821" s="158"/>
      <c r="Q1821" s="158"/>
      <c r="R1821" s="159"/>
      <c r="S1821" s="159"/>
      <c r="T1821" s="159"/>
      <c r="U1821" s="159"/>
      <c r="V1821" s="159"/>
      <c r="W1821" s="159"/>
      <c r="X1821" s="159"/>
      <c r="Y1821" s="159"/>
      <c r="Z1821" s="148"/>
      <c r="AA1821" s="148"/>
      <c r="AB1821" s="148"/>
      <c r="AC1821" s="148"/>
      <c r="AD1821" s="148"/>
      <c r="AE1821" s="148"/>
      <c r="AF1821" s="148"/>
      <c r="AG1821" s="148" t="s">
        <v>369</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1" x14ac:dyDescent="0.2">
      <c r="A1822" s="172">
        <v>448</v>
      </c>
      <c r="B1822" s="173" t="s">
        <v>2291</v>
      </c>
      <c r="C1822" s="181" t="s">
        <v>2292</v>
      </c>
      <c r="D1822" s="174" t="s">
        <v>506</v>
      </c>
      <c r="E1822" s="175">
        <v>1</v>
      </c>
      <c r="F1822" s="176"/>
      <c r="G1822" s="177">
        <f>ROUND(E1822*F1822,2)</f>
        <v>0</v>
      </c>
      <c r="H1822" s="176"/>
      <c r="I1822" s="177">
        <f>ROUND(E1822*H1822,2)</f>
        <v>0</v>
      </c>
      <c r="J1822" s="176"/>
      <c r="K1822" s="177">
        <f>ROUND(E1822*J1822,2)</f>
        <v>0</v>
      </c>
      <c r="L1822" s="177">
        <v>21</v>
      </c>
      <c r="M1822" s="177">
        <f>G1822*(1+L1822/100)</f>
        <v>0</v>
      </c>
      <c r="N1822" s="175">
        <v>0</v>
      </c>
      <c r="O1822" s="175">
        <f>ROUND(E1822*N1822,2)</f>
        <v>0</v>
      </c>
      <c r="P1822" s="175">
        <v>0</v>
      </c>
      <c r="Q1822" s="175">
        <f>ROUND(E1822*P1822,2)</f>
        <v>0</v>
      </c>
      <c r="R1822" s="177"/>
      <c r="S1822" s="177" t="s">
        <v>297</v>
      </c>
      <c r="T1822" s="178" t="s">
        <v>298</v>
      </c>
      <c r="U1822" s="159">
        <v>0</v>
      </c>
      <c r="V1822" s="159">
        <f>ROUND(E1822*U1822,2)</f>
        <v>0</v>
      </c>
      <c r="W1822" s="159"/>
      <c r="X1822" s="159" t="s">
        <v>355</v>
      </c>
      <c r="Y1822" s="159" t="s">
        <v>300</v>
      </c>
      <c r="Z1822" s="148"/>
      <c r="AA1822" s="148"/>
      <c r="AB1822" s="148"/>
      <c r="AC1822" s="148"/>
      <c r="AD1822" s="148"/>
      <c r="AE1822" s="148"/>
      <c r="AF1822" s="148"/>
      <c r="AG1822" s="148" t="s">
        <v>356</v>
      </c>
      <c r="AH1822" s="148"/>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2" x14ac:dyDescent="0.2">
      <c r="A1823" s="155"/>
      <c r="B1823" s="156"/>
      <c r="C1823" s="199" t="s">
        <v>2293</v>
      </c>
      <c r="D1823" s="185"/>
      <c r="E1823" s="186">
        <v>1</v>
      </c>
      <c r="F1823" s="159"/>
      <c r="G1823" s="159"/>
      <c r="H1823" s="159"/>
      <c r="I1823" s="159"/>
      <c r="J1823" s="159"/>
      <c r="K1823" s="159"/>
      <c r="L1823" s="159"/>
      <c r="M1823" s="159"/>
      <c r="N1823" s="158"/>
      <c r="O1823" s="158"/>
      <c r="P1823" s="158"/>
      <c r="Q1823" s="158"/>
      <c r="R1823" s="159"/>
      <c r="S1823" s="159"/>
      <c r="T1823" s="159"/>
      <c r="U1823" s="159"/>
      <c r="V1823" s="159"/>
      <c r="W1823" s="159"/>
      <c r="X1823" s="159"/>
      <c r="Y1823" s="159"/>
      <c r="Z1823" s="148"/>
      <c r="AA1823" s="148"/>
      <c r="AB1823" s="148"/>
      <c r="AC1823" s="148"/>
      <c r="AD1823" s="148"/>
      <c r="AE1823" s="148"/>
      <c r="AF1823" s="148"/>
      <c r="AG1823" s="148" t="s">
        <v>369</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72">
        <v>449</v>
      </c>
      <c r="B1824" s="173" t="s">
        <v>2294</v>
      </c>
      <c r="C1824" s="181" t="s">
        <v>2295</v>
      </c>
      <c r="D1824" s="174" t="s">
        <v>506</v>
      </c>
      <c r="E1824" s="175">
        <v>1</v>
      </c>
      <c r="F1824" s="176"/>
      <c r="G1824" s="177">
        <f>ROUND(E1824*F1824,2)</f>
        <v>0</v>
      </c>
      <c r="H1824" s="176"/>
      <c r="I1824" s="177">
        <f>ROUND(E1824*H1824,2)</f>
        <v>0</v>
      </c>
      <c r="J1824" s="176"/>
      <c r="K1824" s="177">
        <f>ROUND(E1824*J1824,2)</f>
        <v>0</v>
      </c>
      <c r="L1824" s="177">
        <v>21</v>
      </c>
      <c r="M1824" s="177">
        <f>G1824*(1+L1824/100)</f>
        <v>0</v>
      </c>
      <c r="N1824" s="175">
        <v>0</v>
      </c>
      <c r="O1824" s="175">
        <f>ROUND(E1824*N1824,2)</f>
        <v>0</v>
      </c>
      <c r="P1824" s="175">
        <v>0</v>
      </c>
      <c r="Q1824" s="175">
        <f>ROUND(E1824*P1824,2)</f>
        <v>0</v>
      </c>
      <c r="R1824" s="177"/>
      <c r="S1824" s="177" t="s">
        <v>297</v>
      </c>
      <c r="T1824" s="178" t="s">
        <v>298</v>
      </c>
      <c r="U1824" s="159">
        <v>0</v>
      </c>
      <c r="V1824" s="159">
        <f>ROUND(E1824*U1824,2)</f>
        <v>0</v>
      </c>
      <c r="W1824" s="159"/>
      <c r="X1824" s="159" t="s">
        <v>355</v>
      </c>
      <c r="Y1824" s="159" t="s">
        <v>300</v>
      </c>
      <c r="Z1824" s="148"/>
      <c r="AA1824" s="148"/>
      <c r="AB1824" s="148"/>
      <c r="AC1824" s="148"/>
      <c r="AD1824" s="148"/>
      <c r="AE1824" s="148"/>
      <c r="AF1824" s="148"/>
      <c r="AG1824" s="148" t="s">
        <v>356</v>
      </c>
      <c r="AH1824" s="148"/>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2" x14ac:dyDescent="0.2">
      <c r="A1825" s="155"/>
      <c r="B1825" s="156"/>
      <c r="C1825" s="199" t="s">
        <v>2296</v>
      </c>
      <c r="D1825" s="185"/>
      <c r="E1825" s="186">
        <v>1</v>
      </c>
      <c r="F1825" s="159"/>
      <c r="G1825" s="159"/>
      <c r="H1825" s="159"/>
      <c r="I1825" s="159"/>
      <c r="J1825" s="159"/>
      <c r="K1825" s="159"/>
      <c r="L1825" s="159"/>
      <c r="M1825" s="159"/>
      <c r="N1825" s="158"/>
      <c r="O1825" s="158"/>
      <c r="P1825" s="158"/>
      <c r="Q1825" s="158"/>
      <c r="R1825" s="159"/>
      <c r="S1825" s="159"/>
      <c r="T1825" s="159"/>
      <c r="U1825" s="159"/>
      <c r="V1825" s="159"/>
      <c r="W1825" s="159"/>
      <c r="X1825" s="159"/>
      <c r="Y1825" s="159"/>
      <c r="Z1825" s="148"/>
      <c r="AA1825" s="148"/>
      <c r="AB1825" s="148"/>
      <c r="AC1825" s="148"/>
      <c r="AD1825" s="148"/>
      <c r="AE1825" s="148"/>
      <c r="AF1825" s="148"/>
      <c r="AG1825" s="148" t="s">
        <v>369</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72">
        <v>450</v>
      </c>
      <c r="B1826" s="173" t="s">
        <v>2297</v>
      </c>
      <c r="C1826" s="181" t="s">
        <v>2298</v>
      </c>
      <c r="D1826" s="174" t="s">
        <v>506</v>
      </c>
      <c r="E1826" s="175">
        <v>1</v>
      </c>
      <c r="F1826" s="176"/>
      <c r="G1826" s="177">
        <f>ROUND(E1826*F1826,2)</f>
        <v>0</v>
      </c>
      <c r="H1826" s="176"/>
      <c r="I1826" s="177">
        <f>ROUND(E1826*H1826,2)</f>
        <v>0</v>
      </c>
      <c r="J1826" s="176"/>
      <c r="K1826" s="177">
        <f>ROUND(E1826*J1826,2)</f>
        <v>0</v>
      </c>
      <c r="L1826" s="177">
        <v>21</v>
      </c>
      <c r="M1826" s="177">
        <f>G1826*(1+L1826/100)</f>
        <v>0</v>
      </c>
      <c r="N1826" s="175">
        <v>0</v>
      </c>
      <c r="O1826" s="175">
        <f>ROUND(E1826*N1826,2)</f>
        <v>0</v>
      </c>
      <c r="P1826" s="175">
        <v>0</v>
      </c>
      <c r="Q1826" s="175">
        <f>ROUND(E1826*P1826,2)</f>
        <v>0</v>
      </c>
      <c r="R1826" s="177"/>
      <c r="S1826" s="177" t="s">
        <v>297</v>
      </c>
      <c r="T1826" s="178" t="s">
        <v>298</v>
      </c>
      <c r="U1826" s="159">
        <v>0</v>
      </c>
      <c r="V1826" s="159">
        <f>ROUND(E1826*U1826,2)</f>
        <v>0</v>
      </c>
      <c r="W1826" s="159"/>
      <c r="X1826" s="159" t="s">
        <v>355</v>
      </c>
      <c r="Y1826" s="159" t="s">
        <v>300</v>
      </c>
      <c r="Z1826" s="148"/>
      <c r="AA1826" s="148"/>
      <c r="AB1826" s="148"/>
      <c r="AC1826" s="148"/>
      <c r="AD1826" s="148"/>
      <c r="AE1826" s="148"/>
      <c r="AF1826" s="148"/>
      <c r="AG1826" s="148" t="s">
        <v>356</v>
      </c>
      <c r="AH1826" s="148"/>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2" x14ac:dyDescent="0.2">
      <c r="A1827" s="155"/>
      <c r="B1827" s="156"/>
      <c r="C1827" s="199" t="s">
        <v>2299</v>
      </c>
      <c r="D1827" s="185"/>
      <c r="E1827" s="186">
        <v>1</v>
      </c>
      <c r="F1827" s="159"/>
      <c r="G1827" s="159"/>
      <c r="H1827" s="159"/>
      <c r="I1827" s="159"/>
      <c r="J1827" s="159"/>
      <c r="K1827" s="159"/>
      <c r="L1827" s="159"/>
      <c r="M1827" s="159"/>
      <c r="N1827" s="158"/>
      <c r="O1827" s="158"/>
      <c r="P1827" s="158"/>
      <c r="Q1827" s="158"/>
      <c r="R1827" s="159"/>
      <c r="S1827" s="159"/>
      <c r="T1827" s="159"/>
      <c r="U1827" s="159"/>
      <c r="V1827" s="159"/>
      <c r="W1827" s="159"/>
      <c r="X1827" s="159"/>
      <c r="Y1827" s="159"/>
      <c r="Z1827" s="148"/>
      <c r="AA1827" s="148"/>
      <c r="AB1827" s="148"/>
      <c r="AC1827" s="148"/>
      <c r="AD1827" s="148"/>
      <c r="AE1827" s="148"/>
      <c r="AF1827" s="148"/>
      <c r="AG1827" s="148" t="s">
        <v>369</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72">
        <v>451</v>
      </c>
      <c r="B1828" s="173" t="s">
        <v>2300</v>
      </c>
      <c r="C1828" s="181" t="s">
        <v>2301</v>
      </c>
      <c r="D1828" s="174" t="s">
        <v>506</v>
      </c>
      <c r="E1828" s="175">
        <v>1</v>
      </c>
      <c r="F1828" s="176"/>
      <c r="G1828" s="177">
        <f>ROUND(E1828*F1828,2)</f>
        <v>0</v>
      </c>
      <c r="H1828" s="176"/>
      <c r="I1828" s="177">
        <f>ROUND(E1828*H1828,2)</f>
        <v>0</v>
      </c>
      <c r="J1828" s="176"/>
      <c r="K1828" s="177">
        <f>ROUND(E1828*J1828,2)</f>
        <v>0</v>
      </c>
      <c r="L1828" s="177">
        <v>21</v>
      </c>
      <c r="M1828" s="177">
        <f>G1828*(1+L1828/100)</f>
        <v>0</v>
      </c>
      <c r="N1828" s="175">
        <v>0</v>
      </c>
      <c r="O1828" s="175">
        <f>ROUND(E1828*N1828,2)</f>
        <v>0</v>
      </c>
      <c r="P1828" s="175">
        <v>0</v>
      </c>
      <c r="Q1828" s="175">
        <f>ROUND(E1828*P1828,2)</f>
        <v>0</v>
      </c>
      <c r="R1828" s="177"/>
      <c r="S1828" s="177" t="s">
        <v>297</v>
      </c>
      <c r="T1828" s="178" t="s">
        <v>298</v>
      </c>
      <c r="U1828" s="159">
        <v>0</v>
      </c>
      <c r="V1828" s="159">
        <f>ROUND(E1828*U1828,2)</f>
        <v>0</v>
      </c>
      <c r="W1828" s="159"/>
      <c r="X1828" s="159" t="s">
        <v>355</v>
      </c>
      <c r="Y1828" s="159" t="s">
        <v>300</v>
      </c>
      <c r="Z1828" s="148"/>
      <c r="AA1828" s="148"/>
      <c r="AB1828" s="148"/>
      <c r="AC1828" s="148"/>
      <c r="AD1828" s="148"/>
      <c r="AE1828" s="148"/>
      <c r="AF1828" s="148"/>
      <c r="AG1828" s="148" t="s">
        <v>356</v>
      </c>
      <c r="AH1828" s="148"/>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2" x14ac:dyDescent="0.2">
      <c r="A1829" s="155"/>
      <c r="B1829" s="156"/>
      <c r="C1829" s="199" t="s">
        <v>2302</v>
      </c>
      <c r="D1829" s="185"/>
      <c r="E1829" s="186">
        <v>1</v>
      </c>
      <c r="F1829" s="159"/>
      <c r="G1829" s="159"/>
      <c r="H1829" s="159"/>
      <c r="I1829" s="159"/>
      <c r="J1829" s="159"/>
      <c r="K1829" s="159"/>
      <c r="L1829" s="159"/>
      <c r="M1829" s="159"/>
      <c r="N1829" s="158"/>
      <c r="O1829" s="158"/>
      <c r="P1829" s="158"/>
      <c r="Q1829" s="158"/>
      <c r="R1829" s="159"/>
      <c r="S1829" s="159"/>
      <c r="T1829" s="159"/>
      <c r="U1829" s="159"/>
      <c r="V1829" s="159"/>
      <c r="W1829" s="159"/>
      <c r="X1829" s="159"/>
      <c r="Y1829" s="159"/>
      <c r="Z1829" s="148"/>
      <c r="AA1829" s="148"/>
      <c r="AB1829" s="148"/>
      <c r="AC1829" s="148"/>
      <c r="AD1829" s="148"/>
      <c r="AE1829" s="148"/>
      <c r="AF1829" s="148"/>
      <c r="AG1829" s="148" t="s">
        <v>369</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72">
        <v>452</v>
      </c>
      <c r="B1830" s="173" t="s">
        <v>2303</v>
      </c>
      <c r="C1830" s="181" t="s">
        <v>2304</v>
      </c>
      <c r="D1830" s="174" t="s">
        <v>506</v>
      </c>
      <c r="E1830" s="175">
        <v>1</v>
      </c>
      <c r="F1830" s="176"/>
      <c r="G1830" s="177">
        <f>ROUND(E1830*F1830,2)</f>
        <v>0</v>
      </c>
      <c r="H1830" s="176"/>
      <c r="I1830" s="177">
        <f>ROUND(E1830*H1830,2)</f>
        <v>0</v>
      </c>
      <c r="J1830" s="176"/>
      <c r="K1830" s="177">
        <f>ROUND(E1830*J1830,2)</f>
        <v>0</v>
      </c>
      <c r="L1830" s="177">
        <v>21</v>
      </c>
      <c r="M1830" s="177">
        <f>G1830*(1+L1830/100)</f>
        <v>0</v>
      </c>
      <c r="N1830" s="175">
        <v>0</v>
      </c>
      <c r="O1830" s="175">
        <f>ROUND(E1830*N1830,2)</f>
        <v>0</v>
      </c>
      <c r="P1830" s="175">
        <v>0</v>
      </c>
      <c r="Q1830" s="175">
        <f>ROUND(E1830*P1830,2)</f>
        <v>0</v>
      </c>
      <c r="R1830" s="177"/>
      <c r="S1830" s="177" t="s">
        <v>297</v>
      </c>
      <c r="T1830" s="178" t="s">
        <v>298</v>
      </c>
      <c r="U1830" s="159">
        <v>0</v>
      </c>
      <c r="V1830" s="159">
        <f>ROUND(E1830*U1830,2)</f>
        <v>0</v>
      </c>
      <c r="W1830" s="159"/>
      <c r="X1830" s="159" t="s">
        <v>355</v>
      </c>
      <c r="Y1830" s="159" t="s">
        <v>300</v>
      </c>
      <c r="Z1830" s="148"/>
      <c r="AA1830" s="148"/>
      <c r="AB1830" s="148"/>
      <c r="AC1830" s="148"/>
      <c r="AD1830" s="148"/>
      <c r="AE1830" s="148"/>
      <c r="AF1830" s="148"/>
      <c r="AG1830" s="148" t="s">
        <v>356</v>
      </c>
      <c r="AH1830" s="148"/>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outlineLevel="2" x14ac:dyDescent="0.2">
      <c r="A1831" s="155"/>
      <c r="B1831" s="156"/>
      <c r="C1831" s="199" t="s">
        <v>2305</v>
      </c>
      <c r="D1831" s="185"/>
      <c r="E1831" s="186">
        <v>1</v>
      </c>
      <c r="F1831" s="159"/>
      <c r="G1831" s="159"/>
      <c r="H1831" s="159"/>
      <c r="I1831" s="159"/>
      <c r="J1831" s="159"/>
      <c r="K1831" s="159"/>
      <c r="L1831" s="159"/>
      <c r="M1831" s="159"/>
      <c r="N1831" s="158"/>
      <c r="O1831" s="158"/>
      <c r="P1831" s="158"/>
      <c r="Q1831" s="158"/>
      <c r="R1831" s="159"/>
      <c r="S1831" s="159"/>
      <c r="T1831" s="159"/>
      <c r="U1831" s="159"/>
      <c r="V1831" s="159"/>
      <c r="W1831" s="159"/>
      <c r="X1831" s="159"/>
      <c r="Y1831" s="159"/>
      <c r="Z1831" s="148"/>
      <c r="AA1831" s="148"/>
      <c r="AB1831" s="148"/>
      <c r="AC1831" s="148"/>
      <c r="AD1831" s="148"/>
      <c r="AE1831" s="148"/>
      <c r="AF1831" s="148"/>
      <c r="AG1831" s="148" t="s">
        <v>369</v>
      </c>
      <c r="AH1831" s="148">
        <v>0</v>
      </c>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1" x14ac:dyDescent="0.2">
      <c r="A1832" s="172">
        <v>453</v>
      </c>
      <c r="B1832" s="173" t="s">
        <v>2306</v>
      </c>
      <c r="C1832" s="181" t="s">
        <v>2307</v>
      </c>
      <c r="D1832" s="174" t="s">
        <v>506</v>
      </c>
      <c r="E1832" s="175">
        <v>1</v>
      </c>
      <c r="F1832" s="176"/>
      <c r="G1832" s="177">
        <f>ROUND(E1832*F1832,2)</f>
        <v>0</v>
      </c>
      <c r="H1832" s="176"/>
      <c r="I1832" s="177">
        <f>ROUND(E1832*H1832,2)</f>
        <v>0</v>
      </c>
      <c r="J1832" s="176"/>
      <c r="K1832" s="177">
        <f>ROUND(E1832*J1832,2)</f>
        <v>0</v>
      </c>
      <c r="L1832" s="177">
        <v>21</v>
      </c>
      <c r="M1832" s="177">
        <f>G1832*(1+L1832/100)</f>
        <v>0</v>
      </c>
      <c r="N1832" s="175">
        <v>0</v>
      </c>
      <c r="O1832" s="175">
        <f>ROUND(E1832*N1832,2)</f>
        <v>0</v>
      </c>
      <c r="P1832" s="175">
        <v>0</v>
      </c>
      <c r="Q1832" s="175">
        <f>ROUND(E1832*P1832,2)</f>
        <v>0</v>
      </c>
      <c r="R1832" s="177"/>
      <c r="S1832" s="177" t="s">
        <v>297</v>
      </c>
      <c r="T1832" s="178" t="s">
        <v>298</v>
      </c>
      <c r="U1832" s="159">
        <v>0</v>
      </c>
      <c r="V1832" s="159">
        <f>ROUND(E1832*U1832,2)</f>
        <v>0</v>
      </c>
      <c r="W1832" s="159"/>
      <c r="X1832" s="159" t="s">
        <v>355</v>
      </c>
      <c r="Y1832" s="159" t="s">
        <v>300</v>
      </c>
      <c r="Z1832" s="148"/>
      <c r="AA1832" s="148"/>
      <c r="AB1832" s="148"/>
      <c r="AC1832" s="148"/>
      <c r="AD1832" s="148"/>
      <c r="AE1832" s="148"/>
      <c r="AF1832" s="148"/>
      <c r="AG1832" s="148" t="s">
        <v>356</v>
      </c>
      <c r="AH1832" s="148"/>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2" x14ac:dyDescent="0.2">
      <c r="A1833" s="155"/>
      <c r="B1833" s="156"/>
      <c r="C1833" s="199" t="s">
        <v>2308</v>
      </c>
      <c r="D1833" s="185"/>
      <c r="E1833" s="186">
        <v>1</v>
      </c>
      <c r="F1833" s="159"/>
      <c r="G1833" s="159"/>
      <c r="H1833" s="159"/>
      <c r="I1833" s="159"/>
      <c r="J1833" s="159"/>
      <c r="K1833" s="159"/>
      <c r="L1833" s="159"/>
      <c r="M1833" s="159"/>
      <c r="N1833" s="158"/>
      <c r="O1833" s="158"/>
      <c r="P1833" s="158"/>
      <c r="Q1833" s="158"/>
      <c r="R1833" s="159"/>
      <c r="S1833" s="159"/>
      <c r="T1833" s="159"/>
      <c r="U1833" s="159"/>
      <c r="V1833" s="159"/>
      <c r="W1833" s="159"/>
      <c r="X1833" s="159"/>
      <c r="Y1833" s="159"/>
      <c r="Z1833" s="148"/>
      <c r="AA1833" s="148"/>
      <c r="AB1833" s="148"/>
      <c r="AC1833" s="148"/>
      <c r="AD1833" s="148"/>
      <c r="AE1833" s="148"/>
      <c r="AF1833" s="148"/>
      <c r="AG1833" s="148" t="s">
        <v>369</v>
      </c>
      <c r="AH1833" s="148">
        <v>0</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1" x14ac:dyDescent="0.2">
      <c r="A1834" s="172">
        <v>454</v>
      </c>
      <c r="B1834" s="173" t="s">
        <v>2309</v>
      </c>
      <c r="C1834" s="181" t="s">
        <v>2298</v>
      </c>
      <c r="D1834" s="174" t="s">
        <v>506</v>
      </c>
      <c r="E1834" s="175">
        <v>1</v>
      </c>
      <c r="F1834" s="176"/>
      <c r="G1834" s="177">
        <f>ROUND(E1834*F1834,2)</f>
        <v>0</v>
      </c>
      <c r="H1834" s="176"/>
      <c r="I1834" s="177">
        <f>ROUND(E1834*H1834,2)</f>
        <v>0</v>
      </c>
      <c r="J1834" s="176"/>
      <c r="K1834" s="177">
        <f>ROUND(E1834*J1834,2)</f>
        <v>0</v>
      </c>
      <c r="L1834" s="177">
        <v>21</v>
      </c>
      <c r="M1834" s="177">
        <f>G1834*(1+L1834/100)</f>
        <v>0</v>
      </c>
      <c r="N1834" s="175">
        <v>0</v>
      </c>
      <c r="O1834" s="175">
        <f>ROUND(E1834*N1834,2)</f>
        <v>0</v>
      </c>
      <c r="P1834" s="175">
        <v>0</v>
      </c>
      <c r="Q1834" s="175">
        <f>ROUND(E1834*P1834,2)</f>
        <v>0</v>
      </c>
      <c r="R1834" s="177"/>
      <c r="S1834" s="177" t="s">
        <v>297</v>
      </c>
      <c r="T1834" s="178" t="s">
        <v>298</v>
      </c>
      <c r="U1834" s="159">
        <v>0</v>
      </c>
      <c r="V1834" s="159">
        <f>ROUND(E1834*U1834,2)</f>
        <v>0</v>
      </c>
      <c r="W1834" s="159"/>
      <c r="X1834" s="159" t="s">
        <v>355</v>
      </c>
      <c r="Y1834" s="159" t="s">
        <v>300</v>
      </c>
      <c r="Z1834" s="148"/>
      <c r="AA1834" s="148"/>
      <c r="AB1834" s="148"/>
      <c r="AC1834" s="148"/>
      <c r="AD1834" s="148"/>
      <c r="AE1834" s="148"/>
      <c r="AF1834" s="148"/>
      <c r="AG1834" s="148" t="s">
        <v>356</v>
      </c>
      <c r="AH1834" s="148"/>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2" x14ac:dyDescent="0.2">
      <c r="A1835" s="155"/>
      <c r="B1835" s="156"/>
      <c r="C1835" s="199" t="s">
        <v>2310</v>
      </c>
      <c r="D1835" s="185"/>
      <c r="E1835" s="186">
        <v>1</v>
      </c>
      <c r="F1835" s="159"/>
      <c r="G1835" s="159"/>
      <c r="H1835" s="159"/>
      <c r="I1835" s="159"/>
      <c r="J1835" s="159"/>
      <c r="K1835" s="159"/>
      <c r="L1835" s="159"/>
      <c r="M1835" s="159"/>
      <c r="N1835" s="158"/>
      <c r="O1835" s="158"/>
      <c r="P1835" s="158"/>
      <c r="Q1835" s="158"/>
      <c r="R1835" s="159"/>
      <c r="S1835" s="159"/>
      <c r="T1835" s="159"/>
      <c r="U1835" s="159"/>
      <c r="V1835" s="159"/>
      <c r="W1835" s="159"/>
      <c r="X1835" s="159"/>
      <c r="Y1835" s="159"/>
      <c r="Z1835" s="148"/>
      <c r="AA1835" s="148"/>
      <c r="AB1835" s="148"/>
      <c r="AC1835" s="148"/>
      <c r="AD1835" s="148"/>
      <c r="AE1835" s="148"/>
      <c r="AF1835" s="148"/>
      <c r="AG1835" s="148" t="s">
        <v>369</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72">
        <v>455</v>
      </c>
      <c r="B1836" s="173" t="s">
        <v>2311</v>
      </c>
      <c r="C1836" s="181" t="s">
        <v>2312</v>
      </c>
      <c r="D1836" s="174" t="s">
        <v>506</v>
      </c>
      <c r="E1836" s="175">
        <v>1</v>
      </c>
      <c r="F1836" s="176"/>
      <c r="G1836" s="177">
        <f>ROUND(E1836*F1836,2)</f>
        <v>0</v>
      </c>
      <c r="H1836" s="176"/>
      <c r="I1836" s="177">
        <f>ROUND(E1836*H1836,2)</f>
        <v>0</v>
      </c>
      <c r="J1836" s="176"/>
      <c r="K1836" s="177">
        <f>ROUND(E1836*J1836,2)</f>
        <v>0</v>
      </c>
      <c r="L1836" s="177">
        <v>21</v>
      </c>
      <c r="M1836" s="177">
        <f>G1836*(1+L1836/100)</f>
        <v>0</v>
      </c>
      <c r="N1836" s="175">
        <v>0</v>
      </c>
      <c r="O1836" s="175">
        <f>ROUND(E1836*N1836,2)</f>
        <v>0</v>
      </c>
      <c r="P1836" s="175">
        <v>0</v>
      </c>
      <c r="Q1836" s="175">
        <f>ROUND(E1836*P1836,2)</f>
        <v>0</v>
      </c>
      <c r="R1836" s="177"/>
      <c r="S1836" s="177" t="s">
        <v>297</v>
      </c>
      <c r="T1836" s="178" t="s">
        <v>298</v>
      </c>
      <c r="U1836" s="159">
        <v>0</v>
      </c>
      <c r="V1836" s="159">
        <f>ROUND(E1836*U1836,2)</f>
        <v>0</v>
      </c>
      <c r="W1836" s="159"/>
      <c r="X1836" s="159" t="s">
        <v>355</v>
      </c>
      <c r="Y1836" s="159" t="s">
        <v>300</v>
      </c>
      <c r="Z1836" s="148"/>
      <c r="AA1836" s="148"/>
      <c r="AB1836" s="148"/>
      <c r="AC1836" s="148"/>
      <c r="AD1836" s="148"/>
      <c r="AE1836" s="148"/>
      <c r="AF1836" s="148"/>
      <c r="AG1836" s="148" t="s">
        <v>356</v>
      </c>
      <c r="AH1836" s="148"/>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2" x14ac:dyDescent="0.2">
      <c r="A1837" s="155"/>
      <c r="B1837" s="156"/>
      <c r="C1837" s="199" t="s">
        <v>2313</v>
      </c>
      <c r="D1837" s="185"/>
      <c r="E1837" s="186">
        <v>1</v>
      </c>
      <c r="F1837" s="159"/>
      <c r="G1837" s="159"/>
      <c r="H1837" s="159"/>
      <c r="I1837" s="159"/>
      <c r="J1837" s="159"/>
      <c r="K1837" s="159"/>
      <c r="L1837" s="159"/>
      <c r="M1837" s="159"/>
      <c r="N1837" s="158"/>
      <c r="O1837" s="158"/>
      <c r="P1837" s="158"/>
      <c r="Q1837" s="158"/>
      <c r="R1837" s="159"/>
      <c r="S1837" s="159"/>
      <c r="T1837" s="159"/>
      <c r="U1837" s="159"/>
      <c r="V1837" s="159"/>
      <c r="W1837" s="159"/>
      <c r="X1837" s="159"/>
      <c r="Y1837" s="159"/>
      <c r="Z1837" s="148"/>
      <c r="AA1837" s="148"/>
      <c r="AB1837" s="148"/>
      <c r="AC1837" s="148"/>
      <c r="AD1837" s="148"/>
      <c r="AE1837" s="148"/>
      <c r="AF1837" s="148"/>
      <c r="AG1837" s="148" t="s">
        <v>369</v>
      </c>
      <c r="AH1837" s="148">
        <v>0</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ht="22.5" outlineLevel="1" x14ac:dyDescent="0.2">
      <c r="A1838" s="172">
        <v>456</v>
      </c>
      <c r="B1838" s="173" t="s">
        <v>2314</v>
      </c>
      <c r="C1838" s="181" t="s">
        <v>2315</v>
      </c>
      <c r="D1838" s="174" t="s">
        <v>506</v>
      </c>
      <c r="E1838" s="175">
        <v>1</v>
      </c>
      <c r="F1838" s="176"/>
      <c r="G1838" s="177">
        <f>ROUND(E1838*F1838,2)</f>
        <v>0</v>
      </c>
      <c r="H1838" s="176"/>
      <c r="I1838" s="177">
        <f>ROUND(E1838*H1838,2)</f>
        <v>0</v>
      </c>
      <c r="J1838" s="176"/>
      <c r="K1838" s="177">
        <f>ROUND(E1838*J1838,2)</f>
        <v>0</v>
      </c>
      <c r="L1838" s="177">
        <v>21</v>
      </c>
      <c r="M1838" s="177">
        <f>G1838*(1+L1838/100)</f>
        <v>0</v>
      </c>
      <c r="N1838" s="175">
        <v>0</v>
      </c>
      <c r="O1838" s="175">
        <f>ROUND(E1838*N1838,2)</f>
        <v>0</v>
      </c>
      <c r="P1838" s="175">
        <v>0</v>
      </c>
      <c r="Q1838" s="175">
        <f>ROUND(E1838*P1838,2)</f>
        <v>0</v>
      </c>
      <c r="R1838" s="177"/>
      <c r="S1838" s="177" t="s">
        <v>297</v>
      </c>
      <c r="T1838" s="178" t="s">
        <v>298</v>
      </c>
      <c r="U1838" s="159">
        <v>0</v>
      </c>
      <c r="V1838" s="159">
        <f>ROUND(E1838*U1838,2)</f>
        <v>0</v>
      </c>
      <c r="W1838" s="159"/>
      <c r="X1838" s="159" t="s">
        <v>355</v>
      </c>
      <c r="Y1838" s="159" t="s">
        <v>300</v>
      </c>
      <c r="Z1838" s="148"/>
      <c r="AA1838" s="148"/>
      <c r="AB1838" s="148"/>
      <c r="AC1838" s="148"/>
      <c r="AD1838" s="148"/>
      <c r="AE1838" s="148"/>
      <c r="AF1838" s="148"/>
      <c r="AG1838" s="148" t="s">
        <v>356</v>
      </c>
      <c r="AH1838" s="148"/>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2" x14ac:dyDescent="0.2">
      <c r="A1839" s="155"/>
      <c r="B1839" s="156"/>
      <c r="C1839" s="199" t="s">
        <v>2316</v>
      </c>
      <c r="D1839" s="185"/>
      <c r="E1839" s="186">
        <v>1</v>
      </c>
      <c r="F1839" s="159"/>
      <c r="G1839" s="159"/>
      <c r="H1839" s="159"/>
      <c r="I1839" s="159"/>
      <c r="J1839" s="159"/>
      <c r="K1839" s="159"/>
      <c r="L1839" s="159"/>
      <c r="M1839" s="159"/>
      <c r="N1839" s="158"/>
      <c r="O1839" s="158"/>
      <c r="P1839" s="158"/>
      <c r="Q1839" s="158"/>
      <c r="R1839" s="159"/>
      <c r="S1839" s="159"/>
      <c r="T1839" s="159"/>
      <c r="U1839" s="159"/>
      <c r="V1839" s="159"/>
      <c r="W1839" s="159"/>
      <c r="X1839" s="159"/>
      <c r="Y1839" s="159"/>
      <c r="Z1839" s="148"/>
      <c r="AA1839" s="148"/>
      <c r="AB1839" s="148"/>
      <c r="AC1839" s="148"/>
      <c r="AD1839" s="148"/>
      <c r="AE1839" s="148"/>
      <c r="AF1839" s="148"/>
      <c r="AG1839" s="148" t="s">
        <v>369</v>
      </c>
      <c r="AH1839" s="148">
        <v>0</v>
      </c>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72">
        <v>457</v>
      </c>
      <c r="B1840" s="173" t="s">
        <v>2317</v>
      </c>
      <c r="C1840" s="181" t="s">
        <v>2318</v>
      </c>
      <c r="D1840" s="174" t="s">
        <v>506</v>
      </c>
      <c r="E1840" s="175">
        <v>1</v>
      </c>
      <c r="F1840" s="176"/>
      <c r="G1840" s="177">
        <f>ROUND(E1840*F1840,2)</f>
        <v>0</v>
      </c>
      <c r="H1840" s="176"/>
      <c r="I1840" s="177">
        <f>ROUND(E1840*H1840,2)</f>
        <v>0</v>
      </c>
      <c r="J1840" s="176"/>
      <c r="K1840" s="177">
        <f>ROUND(E1840*J1840,2)</f>
        <v>0</v>
      </c>
      <c r="L1840" s="177">
        <v>21</v>
      </c>
      <c r="M1840" s="177">
        <f>G1840*(1+L1840/100)</f>
        <v>0</v>
      </c>
      <c r="N1840" s="175">
        <v>0</v>
      </c>
      <c r="O1840" s="175">
        <f>ROUND(E1840*N1840,2)</f>
        <v>0</v>
      </c>
      <c r="P1840" s="175">
        <v>0</v>
      </c>
      <c r="Q1840" s="175">
        <f>ROUND(E1840*P1840,2)</f>
        <v>0</v>
      </c>
      <c r="R1840" s="177"/>
      <c r="S1840" s="177" t="s">
        <v>297</v>
      </c>
      <c r="T1840" s="178" t="s">
        <v>298</v>
      </c>
      <c r="U1840" s="159">
        <v>0</v>
      </c>
      <c r="V1840" s="159">
        <f>ROUND(E1840*U1840,2)</f>
        <v>0</v>
      </c>
      <c r="W1840" s="159"/>
      <c r="X1840" s="159" t="s">
        <v>355</v>
      </c>
      <c r="Y1840" s="159" t="s">
        <v>300</v>
      </c>
      <c r="Z1840" s="148"/>
      <c r="AA1840" s="148"/>
      <c r="AB1840" s="148"/>
      <c r="AC1840" s="148"/>
      <c r="AD1840" s="148"/>
      <c r="AE1840" s="148"/>
      <c r="AF1840" s="148"/>
      <c r="AG1840" s="148" t="s">
        <v>356</v>
      </c>
      <c r="AH1840" s="148"/>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2" x14ac:dyDescent="0.2">
      <c r="A1841" s="155"/>
      <c r="B1841" s="156"/>
      <c r="C1841" s="199" t="s">
        <v>2316</v>
      </c>
      <c r="D1841" s="185"/>
      <c r="E1841" s="186">
        <v>1</v>
      </c>
      <c r="F1841" s="159"/>
      <c r="G1841" s="159"/>
      <c r="H1841" s="159"/>
      <c r="I1841" s="159"/>
      <c r="J1841" s="159"/>
      <c r="K1841" s="159"/>
      <c r="L1841" s="159"/>
      <c r="M1841" s="159"/>
      <c r="N1841" s="158"/>
      <c r="O1841" s="158"/>
      <c r="P1841" s="158"/>
      <c r="Q1841" s="158"/>
      <c r="R1841" s="159"/>
      <c r="S1841" s="159"/>
      <c r="T1841" s="159"/>
      <c r="U1841" s="159"/>
      <c r="V1841" s="159"/>
      <c r="W1841" s="159"/>
      <c r="X1841" s="159"/>
      <c r="Y1841" s="159"/>
      <c r="Z1841" s="148"/>
      <c r="AA1841" s="148"/>
      <c r="AB1841" s="148"/>
      <c r="AC1841" s="148"/>
      <c r="AD1841" s="148"/>
      <c r="AE1841" s="148"/>
      <c r="AF1841" s="148"/>
      <c r="AG1841" s="148" t="s">
        <v>369</v>
      </c>
      <c r="AH1841" s="148">
        <v>0</v>
      </c>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72">
        <v>458</v>
      </c>
      <c r="B1842" s="173" t="s">
        <v>2319</v>
      </c>
      <c r="C1842" s="181" t="s">
        <v>2320</v>
      </c>
      <c r="D1842" s="174" t="s">
        <v>506</v>
      </c>
      <c r="E1842" s="175">
        <v>1</v>
      </c>
      <c r="F1842" s="176"/>
      <c r="G1842" s="177">
        <f>ROUND(E1842*F1842,2)</f>
        <v>0</v>
      </c>
      <c r="H1842" s="176"/>
      <c r="I1842" s="177">
        <f>ROUND(E1842*H1842,2)</f>
        <v>0</v>
      </c>
      <c r="J1842" s="176"/>
      <c r="K1842" s="177">
        <f>ROUND(E1842*J1842,2)</f>
        <v>0</v>
      </c>
      <c r="L1842" s="177">
        <v>21</v>
      </c>
      <c r="M1842" s="177">
        <f>G1842*(1+L1842/100)</f>
        <v>0</v>
      </c>
      <c r="N1842" s="175">
        <v>0</v>
      </c>
      <c r="O1842" s="175">
        <f>ROUND(E1842*N1842,2)</f>
        <v>0</v>
      </c>
      <c r="P1842" s="175">
        <v>0</v>
      </c>
      <c r="Q1842" s="175">
        <f>ROUND(E1842*P1842,2)</f>
        <v>0</v>
      </c>
      <c r="R1842" s="177"/>
      <c r="S1842" s="177" t="s">
        <v>297</v>
      </c>
      <c r="T1842" s="178" t="s">
        <v>298</v>
      </c>
      <c r="U1842" s="159">
        <v>0</v>
      </c>
      <c r="V1842" s="159">
        <f>ROUND(E1842*U1842,2)</f>
        <v>0</v>
      </c>
      <c r="W1842" s="159"/>
      <c r="X1842" s="159" t="s">
        <v>355</v>
      </c>
      <c r="Y1842" s="159" t="s">
        <v>300</v>
      </c>
      <c r="Z1842" s="148"/>
      <c r="AA1842" s="148"/>
      <c r="AB1842" s="148"/>
      <c r="AC1842" s="148"/>
      <c r="AD1842" s="148"/>
      <c r="AE1842" s="148"/>
      <c r="AF1842" s="148"/>
      <c r="AG1842" s="148" t="s">
        <v>356</v>
      </c>
      <c r="AH1842" s="148"/>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2" x14ac:dyDescent="0.2">
      <c r="A1843" s="155"/>
      <c r="B1843" s="156"/>
      <c r="C1843" s="199" t="s">
        <v>2321</v>
      </c>
      <c r="D1843" s="185"/>
      <c r="E1843" s="186">
        <v>1</v>
      </c>
      <c r="F1843" s="159"/>
      <c r="G1843" s="159"/>
      <c r="H1843" s="159"/>
      <c r="I1843" s="159"/>
      <c r="J1843" s="159"/>
      <c r="K1843" s="159"/>
      <c r="L1843" s="159"/>
      <c r="M1843" s="159"/>
      <c r="N1843" s="158"/>
      <c r="O1843" s="158"/>
      <c r="P1843" s="158"/>
      <c r="Q1843" s="158"/>
      <c r="R1843" s="159"/>
      <c r="S1843" s="159"/>
      <c r="T1843" s="159"/>
      <c r="U1843" s="159"/>
      <c r="V1843" s="159"/>
      <c r="W1843" s="159"/>
      <c r="X1843" s="159"/>
      <c r="Y1843" s="159"/>
      <c r="Z1843" s="148"/>
      <c r="AA1843" s="148"/>
      <c r="AB1843" s="148"/>
      <c r="AC1843" s="148"/>
      <c r="AD1843" s="148"/>
      <c r="AE1843" s="148"/>
      <c r="AF1843" s="148"/>
      <c r="AG1843" s="148" t="s">
        <v>369</v>
      </c>
      <c r="AH1843" s="148">
        <v>0</v>
      </c>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72">
        <v>459</v>
      </c>
      <c r="B1844" s="173" t="s">
        <v>2322</v>
      </c>
      <c r="C1844" s="181" t="s">
        <v>2323</v>
      </c>
      <c r="D1844" s="174" t="s">
        <v>506</v>
      </c>
      <c r="E1844" s="175">
        <v>1</v>
      </c>
      <c r="F1844" s="176"/>
      <c r="G1844" s="177">
        <f>ROUND(E1844*F1844,2)</f>
        <v>0</v>
      </c>
      <c r="H1844" s="176"/>
      <c r="I1844" s="177">
        <f>ROUND(E1844*H1844,2)</f>
        <v>0</v>
      </c>
      <c r="J1844" s="176"/>
      <c r="K1844" s="177">
        <f>ROUND(E1844*J1844,2)</f>
        <v>0</v>
      </c>
      <c r="L1844" s="177">
        <v>21</v>
      </c>
      <c r="M1844" s="177">
        <f>G1844*(1+L1844/100)</f>
        <v>0</v>
      </c>
      <c r="N1844" s="175">
        <v>0</v>
      </c>
      <c r="O1844" s="175">
        <f>ROUND(E1844*N1844,2)</f>
        <v>0</v>
      </c>
      <c r="P1844" s="175">
        <v>0</v>
      </c>
      <c r="Q1844" s="175">
        <f>ROUND(E1844*P1844,2)</f>
        <v>0</v>
      </c>
      <c r="R1844" s="177"/>
      <c r="S1844" s="177" t="s">
        <v>297</v>
      </c>
      <c r="T1844" s="178" t="s">
        <v>298</v>
      </c>
      <c r="U1844" s="159">
        <v>0</v>
      </c>
      <c r="V1844" s="159">
        <f>ROUND(E1844*U1844,2)</f>
        <v>0</v>
      </c>
      <c r="W1844" s="159"/>
      <c r="X1844" s="159" t="s">
        <v>355</v>
      </c>
      <c r="Y1844" s="159" t="s">
        <v>300</v>
      </c>
      <c r="Z1844" s="148"/>
      <c r="AA1844" s="148"/>
      <c r="AB1844" s="148"/>
      <c r="AC1844" s="148"/>
      <c r="AD1844" s="148"/>
      <c r="AE1844" s="148"/>
      <c r="AF1844" s="148"/>
      <c r="AG1844" s="148" t="s">
        <v>356</v>
      </c>
      <c r="AH1844" s="148"/>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2" x14ac:dyDescent="0.2">
      <c r="A1845" s="155"/>
      <c r="B1845" s="156"/>
      <c r="C1845" s="199" t="s">
        <v>2324</v>
      </c>
      <c r="D1845" s="185"/>
      <c r="E1845" s="186">
        <v>1</v>
      </c>
      <c r="F1845" s="159"/>
      <c r="G1845" s="159"/>
      <c r="H1845" s="159"/>
      <c r="I1845" s="159"/>
      <c r="J1845" s="159"/>
      <c r="K1845" s="159"/>
      <c r="L1845" s="159"/>
      <c r="M1845" s="159"/>
      <c r="N1845" s="158"/>
      <c r="O1845" s="158"/>
      <c r="P1845" s="158"/>
      <c r="Q1845" s="158"/>
      <c r="R1845" s="159"/>
      <c r="S1845" s="159"/>
      <c r="T1845" s="159"/>
      <c r="U1845" s="159"/>
      <c r="V1845" s="159"/>
      <c r="W1845" s="159"/>
      <c r="X1845" s="159"/>
      <c r="Y1845" s="159"/>
      <c r="Z1845" s="148"/>
      <c r="AA1845" s="148"/>
      <c r="AB1845" s="148"/>
      <c r="AC1845" s="148"/>
      <c r="AD1845" s="148"/>
      <c r="AE1845" s="148"/>
      <c r="AF1845" s="148"/>
      <c r="AG1845" s="148" t="s">
        <v>369</v>
      </c>
      <c r="AH1845" s="148">
        <v>0</v>
      </c>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ht="22.5" outlineLevel="1" x14ac:dyDescent="0.2">
      <c r="A1846" s="172">
        <v>460</v>
      </c>
      <c r="B1846" s="173" t="s">
        <v>2325</v>
      </c>
      <c r="C1846" s="181" t="s">
        <v>2326</v>
      </c>
      <c r="D1846" s="174" t="s">
        <v>506</v>
      </c>
      <c r="E1846" s="175">
        <v>1</v>
      </c>
      <c r="F1846" s="176"/>
      <c r="G1846" s="177">
        <f>ROUND(E1846*F1846,2)</f>
        <v>0</v>
      </c>
      <c r="H1846" s="176"/>
      <c r="I1846" s="177">
        <f>ROUND(E1846*H1846,2)</f>
        <v>0</v>
      </c>
      <c r="J1846" s="176"/>
      <c r="K1846" s="177">
        <f>ROUND(E1846*J1846,2)</f>
        <v>0</v>
      </c>
      <c r="L1846" s="177">
        <v>21</v>
      </c>
      <c r="M1846" s="177">
        <f>G1846*(1+L1846/100)</f>
        <v>0</v>
      </c>
      <c r="N1846" s="175">
        <v>0</v>
      </c>
      <c r="O1846" s="175">
        <f>ROUND(E1846*N1846,2)</f>
        <v>0</v>
      </c>
      <c r="P1846" s="175">
        <v>0</v>
      </c>
      <c r="Q1846" s="175">
        <f>ROUND(E1846*P1846,2)</f>
        <v>0</v>
      </c>
      <c r="R1846" s="177"/>
      <c r="S1846" s="177" t="s">
        <v>297</v>
      </c>
      <c r="T1846" s="178" t="s">
        <v>298</v>
      </c>
      <c r="U1846" s="159">
        <v>0</v>
      </c>
      <c r="V1846" s="159">
        <f>ROUND(E1846*U1846,2)</f>
        <v>0</v>
      </c>
      <c r="W1846" s="159"/>
      <c r="X1846" s="159" t="s">
        <v>355</v>
      </c>
      <c r="Y1846" s="159" t="s">
        <v>300</v>
      </c>
      <c r="Z1846" s="148"/>
      <c r="AA1846" s="148"/>
      <c r="AB1846" s="148"/>
      <c r="AC1846" s="148"/>
      <c r="AD1846" s="148"/>
      <c r="AE1846" s="148"/>
      <c r="AF1846" s="148"/>
      <c r="AG1846" s="148" t="s">
        <v>356</v>
      </c>
      <c r="AH1846" s="148"/>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2" x14ac:dyDescent="0.2">
      <c r="A1847" s="155"/>
      <c r="B1847" s="156"/>
      <c r="C1847" s="199" t="s">
        <v>2327</v>
      </c>
      <c r="D1847" s="185"/>
      <c r="E1847" s="186">
        <v>1</v>
      </c>
      <c r="F1847" s="159"/>
      <c r="G1847" s="159"/>
      <c r="H1847" s="159"/>
      <c r="I1847" s="159"/>
      <c r="J1847" s="159"/>
      <c r="K1847" s="159"/>
      <c r="L1847" s="159"/>
      <c r="M1847" s="159"/>
      <c r="N1847" s="158"/>
      <c r="O1847" s="158"/>
      <c r="P1847" s="158"/>
      <c r="Q1847" s="158"/>
      <c r="R1847" s="159"/>
      <c r="S1847" s="159"/>
      <c r="T1847" s="159"/>
      <c r="U1847" s="159"/>
      <c r="V1847" s="159"/>
      <c r="W1847" s="159"/>
      <c r="X1847" s="159"/>
      <c r="Y1847" s="159"/>
      <c r="Z1847" s="148"/>
      <c r="AA1847" s="148"/>
      <c r="AB1847" s="148"/>
      <c r="AC1847" s="148"/>
      <c r="AD1847" s="148"/>
      <c r="AE1847" s="148"/>
      <c r="AF1847" s="148"/>
      <c r="AG1847" s="148" t="s">
        <v>369</v>
      </c>
      <c r="AH1847" s="148">
        <v>0</v>
      </c>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1" x14ac:dyDescent="0.2">
      <c r="A1848" s="172">
        <v>461</v>
      </c>
      <c r="B1848" s="173" t="s">
        <v>2328</v>
      </c>
      <c r="C1848" s="181" t="s">
        <v>2329</v>
      </c>
      <c r="D1848" s="174" t="s">
        <v>506</v>
      </c>
      <c r="E1848" s="175">
        <v>1</v>
      </c>
      <c r="F1848" s="176"/>
      <c r="G1848" s="177">
        <f>ROUND(E1848*F1848,2)</f>
        <v>0</v>
      </c>
      <c r="H1848" s="176"/>
      <c r="I1848" s="177">
        <f>ROUND(E1848*H1848,2)</f>
        <v>0</v>
      </c>
      <c r="J1848" s="176"/>
      <c r="K1848" s="177">
        <f>ROUND(E1848*J1848,2)</f>
        <v>0</v>
      </c>
      <c r="L1848" s="177">
        <v>21</v>
      </c>
      <c r="M1848" s="177">
        <f>G1848*(1+L1848/100)</f>
        <v>0</v>
      </c>
      <c r="N1848" s="175">
        <v>0</v>
      </c>
      <c r="O1848" s="175">
        <f>ROUND(E1848*N1848,2)</f>
        <v>0</v>
      </c>
      <c r="P1848" s="175">
        <v>0</v>
      </c>
      <c r="Q1848" s="175">
        <f>ROUND(E1848*P1848,2)</f>
        <v>0</v>
      </c>
      <c r="R1848" s="177"/>
      <c r="S1848" s="177" t="s">
        <v>297</v>
      </c>
      <c r="T1848" s="178" t="s">
        <v>298</v>
      </c>
      <c r="U1848" s="159">
        <v>0</v>
      </c>
      <c r="V1848" s="159">
        <f>ROUND(E1848*U1848,2)</f>
        <v>0</v>
      </c>
      <c r="W1848" s="159"/>
      <c r="X1848" s="159" t="s">
        <v>355</v>
      </c>
      <c r="Y1848" s="159" t="s">
        <v>300</v>
      </c>
      <c r="Z1848" s="148"/>
      <c r="AA1848" s="148"/>
      <c r="AB1848" s="148"/>
      <c r="AC1848" s="148"/>
      <c r="AD1848" s="148"/>
      <c r="AE1848" s="148"/>
      <c r="AF1848" s="148"/>
      <c r="AG1848" s="148" t="s">
        <v>356</v>
      </c>
      <c r="AH1848" s="148"/>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outlineLevel="2" x14ac:dyDescent="0.2">
      <c r="A1849" s="155"/>
      <c r="B1849" s="156"/>
      <c r="C1849" s="199" t="s">
        <v>2330</v>
      </c>
      <c r="D1849" s="185"/>
      <c r="E1849" s="186">
        <v>1</v>
      </c>
      <c r="F1849" s="159"/>
      <c r="G1849" s="159"/>
      <c r="H1849" s="159"/>
      <c r="I1849" s="159"/>
      <c r="J1849" s="159"/>
      <c r="K1849" s="159"/>
      <c r="L1849" s="159"/>
      <c r="M1849" s="159"/>
      <c r="N1849" s="158"/>
      <c r="O1849" s="158"/>
      <c r="P1849" s="158"/>
      <c r="Q1849" s="158"/>
      <c r="R1849" s="159"/>
      <c r="S1849" s="159"/>
      <c r="T1849" s="159"/>
      <c r="U1849" s="159"/>
      <c r="V1849" s="159"/>
      <c r="W1849" s="159"/>
      <c r="X1849" s="159"/>
      <c r="Y1849" s="159"/>
      <c r="Z1849" s="148"/>
      <c r="AA1849" s="148"/>
      <c r="AB1849" s="148"/>
      <c r="AC1849" s="148"/>
      <c r="AD1849" s="148"/>
      <c r="AE1849" s="148"/>
      <c r="AF1849" s="148"/>
      <c r="AG1849" s="148" t="s">
        <v>369</v>
      </c>
      <c r="AH1849" s="148">
        <v>0</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1" x14ac:dyDescent="0.2">
      <c r="A1850" s="172">
        <v>462</v>
      </c>
      <c r="B1850" s="173" t="s">
        <v>2331</v>
      </c>
      <c r="C1850" s="181" t="s">
        <v>2332</v>
      </c>
      <c r="D1850" s="174" t="s">
        <v>506</v>
      </c>
      <c r="E1850" s="175">
        <v>1</v>
      </c>
      <c r="F1850" s="176"/>
      <c r="G1850" s="177">
        <f>ROUND(E1850*F1850,2)</f>
        <v>0</v>
      </c>
      <c r="H1850" s="176"/>
      <c r="I1850" s="177">
        <f>ROUND(E1850*H1850,2)</f>
        <v>0</v>
      </c>
      <c r="J1850" s="176"/>
      <c r="K1850" s="177">
        <f>ROUND(E1850*J1850,2)</f>
        <v>0</v>
      </c>
      <c r="L1850" s="177">
        <v>21</v>
      </c>
      <c r="M1850" s="177">
        <f>G1850*(1+L1850/100)</f>
        <v>0</v>
      </c>
      <c r="N1850" s="175">
        <v>0</v>
      </c>
      <c r="O1850" s="175">
        <f>ROUND(E1850*N1850,2)</f>
        <v>0</v>
      </c>
      <c r="P1850" s="175">
        <v>0</v>
      </c>
      <c r="Q1850" s="175">
        <f>ROUND(E1850*P1850,2)</f>
        <v>0</v>
      </c>
      <c r="R1850" s="177"/>
      <c r="S1850" s="177" t="s">
        <v>297</v>
      </c>
      <c r="T1850" s="178" t="s">
        <v>298</v>
      </c>
      <c r="U1850" s="159">
        <v>0</v>
      </c>
      <c r="V1850" s="159">
        <f>ROUND(E1850*U1850,2)</f>
        <v>0</v>
      </c>
      <c r="W1850" s="159"/>
      <c r="X1850" s="159" t="s">
        <v>355</v>
      </c>
      <c r="Y1850" s="159" t="s">
        <v>300</v>
      </c>
      <c r="Z1850" s="148"/>
      <c r="AA1850" s="148"/>
      <c r="AB1850" s="148"/>
      <c r="AC1850" s="148"/>
      <c r="AD1850" s="148"/>
      <c r="AE1850" s="148"/>
      <c r="AF1850" s="148"/>
      <c r="AG1850" s="148" t="s">
        <v>356</v>
      </c>
      <c r="AH1850" s="148"/>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2" x14ac:dyDescent="0.2">
      <c r="A1851" s="155"/>
      <c r="B1851" s="156"/>
      <c r="C1851" s="199" t="s">
        <v>2333</v>
      </c>
      <c r="D1851" s="185"/>
      <c r="E1851" s="186">
        <v>1</v>
      </c>
      <c r="F1851" s="159"/>
      <c r="G1851" s="159"/>
      <c r="H1851" s="159"/>
      <c r="I1851" s="159"/>
      <c r="J1851" s="159"/>
      <c r="K1851" s="159"/>
      <c r="L1851" s="159"/>
      <c r="M1851" s="159"/>
      <c r="N1851" s="158"/>
      <c r="O1851" s="158"/>
      <c r="P1851" s="158"/>
      <c r="Q1851" s="158"/>
      <c r="R1851" s="159"/>
      <c r="S1851" s="159"/>
      <c r="T1851" s="159"/>
      <c r="U1851" s="159"/>
      <c r="V1851" s="159"/>
      <c r="W1851" s="159"/>
      <c r="X1851" s="159"/>
      <c r="Y1851" s="159"/>
      <c r="Z1851" s="148"/>
      <c r="AA1851" s="148"/>
      <c r="AB1851" s="148"/>
      <c r="AC1851" s="148"/>
      <c r="AD1851" s="148"/>
      <c r="AE1851" s="148"/>
      <c r="AF1851" s="148"/>
      <c r="AG1851" s="148" t="s">
        <v>369</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72">
        <v>463</v>
      </c>
      <c r="B1852" s="173" t="s">
        <v>2334</v>
      </c>
      <c r="C1852" s="181" t="s">
        <v>2335</v>
      </c>
      <c r="D1852" s="174" t="s">
        <v>506</v>
      </c>
      <c r="E1852" s="175">
        <v>1</v>
      </c>
      <c r="F1852" s="176"/>
      <c r="G1852" s="177">
        <f>ROUND(E1852*F1852,2)</f>
        <v>0</v>
      </c>
      <c r="H1852" s="176"/>
      <c r="I1852" s="177">
        <f>ROUND(E1852*H1852,2)</f>
        <v>0</v>
      </c>
      <c r="J1852" s="176"/>
      <c r="K1852" s="177">
        <f>ROUND(E1852*J1852,2)</f>
        <v>0</v>
      </c>
      <c r="L1852" s="177">
        <v>21</v>
      </c>
      <c r="M1852" s="177">
        <f>G1852*(1+L1852/100)</f>
        <v>0</v>
      </c>
      <c r="N1852" s="175">
        <v>0</v>
      </c>
      <c r="O1852" s="175">
        <f>ROUND(E1852*N1852,2)</f>
        <v>0</v>
      </c>
      <c r="P1852" s="175">
        <v>0</v>
      </c>
      <c r="Q1852" s="175">
        <f>ROUND(E1852*P1852,2)</f>
        <v>0</v>
      </c>
      <c r="R1852" s="177"/>
      <c r="S1852" s="177" t="s">
        <v>297</v>
      </c>
      <c r="T1852" s="178" t="s">
        <v>298</v>
      </c>
      <c r="U1852" s="159">
        <v>0</v>
      </c>
      <c r="V1852" s="159">
        <f>ROUND(E1852*U1852,2)</f>
        <v>0</v>
      </c>
      <c r="W1852" s="159"/>
      <c r="X1852" s="159" t="s">
        <v>355</v>
      </c>
      <c r="Y1852" s="159" t="s">
        <v>300</v>
      </c>
      <c r="Z1852" s="148"/>
      <c r="AA1852" s="148"/>
      <c r="AB1852" s="148"/>
      <c r="AC1852" s="148"/>
      <c r="AD1852" s="148"/>
      <c r="AE1852" s="148"/>
      <c r="AF1852" s="148"/>
      <c r="AG1852" s="148" t="s">
        <v>356</v>
      </c>
      <c r="AH1852" s="148"/>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2" x14ac:dyDescent="0.2">
      <c r="A1853" s="155"/>
      <c r="B1853" s="156"/>
      <c r="C1853" s="199" t="s">
        <v>2336</v>
      </c>
      <c r="D1853" s="185"/>
      <c r="E1853" s="186">
        <v>1</v>
      </c>
      <c r="F1853" s="159"/>
      <c r="G1853" s="159"/>
      <c r="H1853" s="159"/>
      <c r="I1853" s="159"/>
      <c r="J1853" s="159"/>
      <c r="K1853" s="159"/>
      <c r="L1853" s="159"/>
      <c r="M1853" s="159"/>
      <c r="N1853" s="158"/>
      <c r="O1853" s="158"/>
      <c r="P1853" s="158"/>
      <c r="Q1853" s="158"/>
      <c r="R1853" s="159"/>
      <c r="S1853" s="159"/>
      <c r="T1853" s="159"/>
      <c r="U1853" s="159"/>
      <c r="V1853" s="159"/>
      <c r="W1853" s="159"/>
      <c r="X1853" s="159"/>
      <c r="Y1853" s="159"/>
      <c r="Z1853" s="148"/>
      <c r="AA1853" s="148"/>
      <c r="AB1853" s="148"/>
      <c r="AC1853" s="148"/>
      <c r="AD1853" s="148"/>
      <c r="AE1853" s="148"/>
      <c r="AF1853" s="148"/>
      <c r="AG1853" s="148" t="s">
        <v>369</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1" x14ac:dyDescent="0.2">
      <c r="A1854" s="172">
        <v>464</v>
      </c>
      <c r="B1854" s="173" t="s">
        <v>2337</v>
      </c>
      <c r="C1854" s="181" t="s">
        <v>2338</v>
      </c>
      <c r="D1854" s="174" t="s">
        <v>506</v>
      </c>
      <c r="E1854" s="175">
        <v>1</v>
      </c>
      <c r="F1854" s="176"/>
      <c r="G1854" s="177">
        <f>ROUND(E1854*F1854,2)</f>
        <v>0</v>
      </c>
      <c r="H1854" s="176"/>
      <c r="I1854" s="177">
        <f>ROUND(E1854*H1854,2)</f>
        <v>0</v>
      </c>
      <c r="J1854" s="176"/>
      <c r="K1854" s="177">
        <f>ROUND(E1854*J1854,2)</f>
        <v>0</v>
      </c>
      <c r="L1854" s="177">
        <v>21</v>
      </c>
      <c r="M1854" s="177">
        <f>G1854*(1+L1854/100)</f>
        <v>0</v>
      </c>
      <c r="N1854" s="175">
        <v>0</v>
      </c>
      <c r="O1854" s="175">
        <f>ROUND(E1854*N1854,2)</f>
        <v>0</v>
      </c>
      <c r="P1854" s="175">
        <v>0</v>
      </c>
      <c r="Q1854" s="175">
        <f>ROUND(E1854*P1854,2)</f>
        <v>0</v>
      </c>
      <c r="R1854" s="177"/>
      <c r="S1854" s="177" t="s">
        <v>297</v>
      </c>
      <c r="T1854" s="178" t="s">
        <v>298</v>
      </c>
      <c r="U1854" s="159">
        <v>0</v>
      </c>
      <c r="V1854" s="159">
        <f>ROUND(E1854*U1854,2)</f>
        <v>0</v>
      </c>
      <c r="W1854" s="159"/>
      <c r="X1854" s="159" t="s">
        <v>355</v>
      </c>
      <c r="Y1854" s="159" t="s">
        <v>300</v>
      </c>
      <c r="Z1854" s="148"/>
      <c r="AA1854" s="148"/>
      <c r="AB1854" s="148"/>
      <c r="AC1854" s="148"/>
      <c r="AD1854" s="148"/>
      <c r="AE1854" s="148"/>
      <c r="AF1854" s="148"/>
      <c r="AG1854" s="148" t="s">
        <v>356</v>
      </c>
      <c r="AH1854" s="148"/>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2" x14ac:dyDescent="0.2">
      <c r="A1855" s="155"/>
      <c r="B1855" s="156"/>
      <c r="C1855" s="199" t="s">
        <v>2339</v>
      </c>
      <c r="D1855" s="185"/>
      <c r="E1855" s="186">
        <v>1</v>
      </c>
      <c r="F1855" s="159"/>
      <c r="G1855" s="159"/>
      <c r="H1855" s="159"/>
      <c r="I1855" s="159"/>
      <c r="J1855" s="159"/>
      <c r="K1855" s="159"/>
      <c r="L1855" s="159"/>
      <c r="M1855" s="159"/>
      <c r="N1855" s="158"/>
      <c r="O1855" s="158"/>
      <c r="P1855" s="158"/>
      <c r="Q1855" s="158"/>
      <c r="R1855" s="159"/>
      <c r="S1855" s="159"/>
      <c r="T1855" s="159"/>
      <c r="U1855" s="159"/>
      <c r="V1855" s="159"/>
      <c r="W1855" s="159"/>
      <c r="X1855" s="159"/>
      <c r="Y1855" s="159"/>
      <c r="Z1855" s="148"/>
      <c r="AA1855" s="148"/>
      <c r="AB1855" s="148"/>
      <c r="AC1855" s="148"/>
      <c r="AD1855" s="148"/>
      <c r="AE1855" s="148"/>
      <c r="AF1855" s="148"/>
      <c r="AG1855" s="148" t="s">
        <v>369</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ht="22.5" outlineLevel="1" x14ac:dyDescent="0.2">
      <c r="A1856" s="172">
        <v>465</v>
      </c>
      <c r="B1856" s="173" t="s">
        <v>2340</v>
      </c>
      <c r="C1856" s="181" t="s">
        <v>2341</v>
      </c>
      <c r="D1856" s="174" t="s">
        <v>506</v>
      </c>
      <c r="E1856" s="175">
        <v>1</v>
      </c>
      <c r="F1856" s="176"/>
      <c r="G1856" s="177">
        <f>ROUND(E1856*F1856,2)</f>
        <v>0</v>
      </c>
      <c r="H1856" s="176"/>
      <c r="I1856" s="177">
        <f>ROUND(E1856*H1856,2)</f>
        <v>0</v>
      </c>
      <c r="J1856" s="176"/>
      <c r="K1856" s="177">
        <f>ROUND(E1856*J1856,2)</f>
        <v>0</v>
      </c>
      <c r="L1856" s="177">
        <v>21</v>
      </c>
      <c r="M1856" s="177">
        <f>G1856*(1+L1856/100)</f>
        <v>0</v>
      </c>
      <c r="N1856" s="175">
        <v>0</v>
      </c>
      <c r="O1856" s="175">
        <f>ROUND(E1856*N1856,2)</f>
        <v>0</v>
      </c>
      <c r="P1856" s="175">
        <v>0</v>
      </c>
      <c r="Q1856" s="175">
        <f>ROUND(E1856*P1856,2)</f>
        <v>0</v>
      </c>
      <c r="R1856" s="177"/>
      <c r="S1856" s="177" t="s">
        <v>297</v>
      </c>
      <c r="T1856" s="178" t="s">
        <v>298</v>
      </c>
      <c r="U1856" s="159">
        <v>0</v>
      </c>
      <c r="V1856" s="159">
        <f>ROUND(E1856*U1856,2)</f>
        <v>0</v>
      </c>
      <c r="W1856" s="159"/>
      <c r="X1856" s="159" t="s">
        <v>355</v>
      </c>
      <c r="Y1856" s="159" t="s">
        <v>300</v>
      </c>
      <c r="Z1856" s="148"/>
      <c r="AA1856" s="148"/>
      <c r="AB1856" s="148"/>
      <c r="AC1856" s="148"/>
      <c r="AD1856" s="148"/>
      <c r="AE1856" s="148"/>
      <c r="AF1856" s="148"/>
      <c r="AG1856" s="148" t="s">
        <v>356</v>
      </c>
      <c r="AH1856" s="148"/>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2" x14ac:dyDescent="0.2">
      <c r="A1857" s="155"/>
      <c r="B1857" s="156"/>
      <c r="C1857" s="199" t="s">
        <v>2342</v>
      </c>
      <c r="D1857" s="185"/>
      <c r="E1857" s="186">
        <v>1</v>
      </c>
      <c r="F1857" s="159"/>
      <c r="G1857" s="159"/>
      <c r="H1857" s="159"/>
      <c r="I1857" s="159"/>
      <c r="J1857" s="159"/>
      <c r="K1857" s="159"/>
      <c r="L1857" s="159"/>
      <c r="M1857" s="159"/>
      <c r="N1857" s="158"/>
      <c r="O1857" s="158"/>
      <c r="P1857" s="158"/>
      <c r="Q1857" s="158"/>
      <c r="R1857" s="159"/>
      <c r="S1857" s="159"/>
      <c r="T1857" s="159"/>
      <c r="U1857" s="159"/>
      <c r="V1857" s="159"/>
      <c r="W1857" s="159"/>
      <c r="X1857" s="159"/>
      <c r="Y1857" s="159"/>
      <c r="Z1857" s="148"/>
      <c r="AA1857" s="148"/>
      <c r="AB1857" s="148"/>
      <c r="AC1857" s="148"/>
      <c r="AD1857" s="148"/>
      <c r="AE1857" s="148"/>
      <c r="AF1857" s="148"/>
      <c r="AG1857" s="148" t="s">
        <v>369</v>
      </c>
      <c r="AH1857" s="148">
        <v>0</v>
      </c>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72">
        <v>466</v>
      </c>
      <c r="B1858" s="173" t="s">
        <v>2343</v>
      </c>
      <c r="C1858" s="181" t="s">
        <v>2344</v>
      </c>
      <c r="D1858" s="174" t="s">
        <v>506</v>
      </c>
      <c r="E1858" s="175">
        <v>1</v>
      </c>
      <c r="F1858" s="176"/>
      <c r="G1858" s="177">
        <f>ROUND(E1858*F1858,2)</f>
        <v>0</v>
      </c>
      <c r="H1858" s="176"/>
      <c r="I1858" s="177">
        <f>ROUND(E1858*H1858,2)</f>
        <v>0</v>
      </c>
      <c r="J1858" s="176"/>
      <c r="K1858" s="177">
        <f>ROUND(E1858*J1858,2)</f>
        <v>0</v>
      </c>
      <c r="L1858" s="177">
        <v>21</v>
      </c>
      <c r="M1858" s="177">
        <f>G1858*(1+L1858/100)</f>
        <v>0</v>
      </c>
      <c r="N1858" s="175">
        <v>0</v>
      </c>
      <c r="O1858" s="175">
        <f>ROUND(E1858*N1858,2)</f>
        <v>0</v>
      </c>
      <c r="P1858" s="175">
        <v>0</v>
      </c>
      <c r="Q1858" s="175">
        <f>ROUND(E1858*P1858,2)</f>
        <v>0</v>
      </c>
      <c r="R1858" s="177"/>
      <c r="S1858" s="177" t="s">
        <v>297</v>
      </c>
      <c r="T1858" s="178" t="s">
        <v>298</v>
      </c>
      <c r="U1858" s="159">
        <v>0</v>
      </c>
      <c r="V1858" s="159">
        <f>ROUND(E1858*U1858,2)</f>
        <v>0</v>
      </c>
      <c r="W1858" s="159"/>
      <c r="X1858" s="159" t="s">
        <v>355</v>
      </c>
      <c r="Y1858" s="159" t="s">
        <v>300</v>
      </c>
      <c r="Z1858" s="148"/>
      <c r="AA1858" s="148"/>
      <c r="AB1858" s="148"/>
      <c r="AC1858" s="148"/>
      <c r="AD1858" s="148"/>
      <c r="AE1858" s="148"/>
      <c r="AF1858" s="148"/>
      <c r="AG1858" s="148" t="s">
        <v>356</v>
      </c>
      <c r="AH1858" s="148"/>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2" x14ac:dyDescent="0.2">
      <c r="A1859" s="155"/>
      <c r="B1859" s="156"/>
      <c r="C1859" s="199" t="s">
        <v>2345</v>
      </c>
      <c r="D1859" s="185"/>
      <c r="E1859" s="186">
        <v>1</v>
      </c>
      <c r="F1859" s="159"/>
      <c r="G1859" s="159"/>
      <c r="H1859" s="159"/>
      <c r="I1859" s="159"/>
      <c r="J1859" s="159"/>
      <c r="K1859" s="159"/>
      <c r="L1859" s="159"/>
      <c r="M1859" s="159"/>
      <c r="N1859" s="158"/>
      <c r="O1859" s="158"/>
      <c r="P1859" s="158"/>
      <c r="Q1859" s="158"/>
      <c r="R1859" s="159"/>
      <c r="S1859" s="159"/>
      <c r="T1859" s="159"/>
      <c r="U1859" s="159"/>
      <c r="V1859" s="159"/>
      <c r="W1859" s="159"/>
      <c r="X1859" s="159"/>
      <c r="Y1859" s="159"/>
      <c r="Z1859" s="148"/>
      <c r="AA1859" s="148"/>
      <c r="AB1859" s="148"/>
      <c r="AC1859" s="148"/>
      <c r="AD1859" s="148"/>
      <c r="AE1859" s="148"/>
      <c r="AF1859" s="148"/>
      <c r="AG1859" s="148" t="s">
        <v>369</v>
      </c>
      <c r="AH1859" s="148">
        <v>0</v>
      </c>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72">
        <v>467</v>
      </c>
      <c r="B1860" s="173" t="s">
        <v>2346</v>
      </c>
      <c r="C1860" s="181" t="s">
        <v>2347</v>
      </c>
      <c r="D1860" s="174" t="s">
        <v>506</v>
      </c>
      <c r="E1860" s="175">
        <v>1</v>
      </c>
      <c r="F1860" s="176"/>
      <c r="G1860" s="177">
        <f>ROUND(E1860*F1860,2)</f>
        <v>0</v>
      </c>
      <c r="H1860" s="176"/>
      <c r="I1860" s="177">
        <f>ROUND(E1860*H1860,2)</f>
        <v>0</v>
      </c>
      <c r="J1860" s="176"/>
      <c r="K1860" s="177">
        <f>ROUND(E1860*J1860,2)</f>
        <v>0</v>
      </c>
      <c r="L1860" s="177">
        <v>21</v>
      </c>
      <c r="M1860" s="177">
        <f>G1860*(1+L1860/100)</f>
        <v>0</v>
      </c>
      <c r="N1860" s="175">
        <v>0</v>
      </c>
      <c r="O1860" s="175">
        <f>ROUND(E1860*N1860,2)</f>
        <v>0</v>
      </c>
      <c r="P1860" s="175">
        <v>0</v>
      </c>
      <c r="Q1860" s="175">
        <f>ROUND(E1860*P1860,2)</f>
        <v>0</v>
      </c>
      <c r="R1860" s="177"/>
      <c r="S1860" s="177" t="s">
        <v>297</v>
      </c>
      <c r="T1860" s="178" t="s">
        <v>298</v>
      </c>
      <c r="U1860" s="159">
        <v>0</v>
      </c>
      <c r="V1860" s="159">
        <f>ROUND(E1860*U1860,2)</f>
        <v>0</v>
      </c>
      <c r="W1860" s="159"/>
      <c r="X1860" s="159" t="s">
        <v>355</v>
      </c>
      <c r="Y1860" s="159" t="s">
        <v>300</v>
      </c>
      <c r="Z1860" s="148"/>
      <c r="AA1860" s="148"/>
      <c r="AB1860" s="148"/>
      <c r="AC1860" s="148"/>
      <c r="AD1860" s="148"/>
      <c r="AE1860" s="148"/>
      <c r="AF1860" s="148"/>
      <c r="AG1860" s="148" t="s">
        <v>356</v>
      </c>
      <c r="AH1860" s="148"/>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2" x14ac:dyDescent="0.2">
      <c r="A1861" s="155"/>
      <c r="B1861" s="156"/>
      <c r="C1861" s="199" t="s">
        <v>2348</v>
      </c>
      <c r="D1861" s="185"/>
      <c r="E1861" s="186">
        <v>1</v>
      </c>
      <c r="F1861" s="159"/>
      <c r="G1861" s="159"/>
      <c r="H1861" s="159"/>
      <c r="I1861" s="159"/>
      <c r="J1861" s="159"/>
      <c r="K1861" s="159"/>
      <c r="L1861" s="159"/>
      <c r="M1861" s="159"/>
      <c r="N1861" s="158"/>
      <c r="O1861" s="158"/>
      <c r="P1861" s="158"/>
      <c r="Q1861" s="158"/>
      <c r="R1861" s="159"/>
      <c r="S1861" s="159"/>
      <c r="T1861" s="159"/>
      <c r="U1861" s="159"/>
      <c r="V1861" s="159"/>
      <c r="W1861" s="159"/>
      <c r="X1861" s="159"/>
      <c r="Y1861" s="159"/>
      <c r="Z1861" s="148"/>
      <c r="AA1861" s="148"/>
      <c r="AB1861" s="148"/>
      <c r="AC1861" s="148"/>
      <c r="AD1861" s="148"/>
      <c r="AE1861" s="148"/>
      <c r="AF1861" s="148"/>
      <c r="AG1861" s="148" t="s">
        <v>369</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72">
        <v>468</v>
      </c>
      <c r="B1862" s="173" t="s">
        <v>2349</v>
      </c>
      <c r="C1862" s="181" t="s">
        <v>2350</v>
      </c>
      <c r="D1862" s="174" t="s">
        <v>506</v>
      </c>
      <c r="E1862" s="175">
        <v>1</v>
      </c>
      <c r="F1862" s="176"/>
      <c r="G1862" s="177">
        <f>ROUND(E1862*F1862,2)</f>
        <v>0</v>
      </c>
      <c r="H1862" s="176"/>
      <c r="I1862" s="177">
        <f>ROUND(E1862*H1862,2)</f>
        <v>0</v>
      </c>
      <c r="J1862" s="176"/>
      <c r="K1862" s="177">
        <f>ROUND(E1862*J1862,2)</f>
        <v>0</v>
      </c>
      <c r="L1862" s="177">
        <v>21</v>
      </c>
      <c r="M1862" s="177">
        <f>G1862*(1+L1862/100)</f>
        <v>0</v>
      </c>
      <c r="N1862" s="175">
        <v>0</v>
      </c>
      <c r="O1862" s="175">
        <f>ROUND(E1862*N1862,2)</f>
        <v>0</v>
      </c>
      <c r="P1862" s="175">
        <v>0</v>
      </c>
      <c r="Q1862" s="175">
        <f>ROUND(E1862*P1862,2)</f>
        <v>0</v>
      </c>
      <c r="R1862" s="177"/>
      <c r="S1862" s="177" t="s">
        <v>297</v>
      </c>
      <c r="T1862" s="178" t="s">
        <v>298</v>
      </c>
      <c r="U1862" s="159">
        <v>0</v>
      </c>
      <c r="V1862" s="159">
        <f>ROUND(E1862*U1862,2)</f>
        <v>0</v>
      </c>
      <c r="W1862" s="159"/>
      <c r="X1862" s="159" t="s">
        <v>355</v>
      </c>
      <c r="Y1862" s="159" t="s">
        <v>300</v>
      </c>
      <c r="Z1862" s="148"/>
      <c r="AA1862" s="148"/>
      <c r="AB1862" s="148"/>
      <c r="AC1862" s="148"/>
      <c r="AD1862" s="148"/>
      <c r="AE1862" s="148"/>
      <c r="AF1862" s="148"/>
      <c r="AG1862" s="148" t="s">
        <v>356</v>
      </c>
      <c r="AH1862" s="148"/>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2" x14ac:dyDescent="0.2">
      <c r="A1863" s="155"/>
      <c r="B1863" s="156"/>
      <c r="C1863" s="199" t="s">
        <v>2351</v>
      </c>
      <c r="D1863" s="185"/>
      <c r="E1863" s="186">
        <v>1</v>
      </c>
      <c r="F1863" s="159"/>
      <c r="G1863" s="159"/>
      <c r="H1863" s="159"/>
      <c r="I1863" s="159"/>
      <c r="J1863" s="159"/>
      <c r="K1863" s="159"/>
      <c r="L1863" s="159"/>
      <c r="M1863" s="159"/>
      <c r="N1863" s="158"/>
      <c r="O1863" s="158"/>
      <c r="P1863" s="158"/>
      <c r="Q1863" s="158"/>
      <c r="R1863" s="159"/>
      <c r="S1863" s="159"/>
      <c r="T1863" s="159"/>
      <c r="U1863" s="159"/>
      <c r="V1863" s="159"/>
      <c r="W1863" s="159"/>
      <c r="X1863" s="159"/>
      <c r="Y1863" s="159"/>
      <c r="Z1863" s="148"/>
      <c r="AA1863" s="148"/>
      <c r="AB1863" s="148"/>
      <c r="AC1863" s="148"/>
      <c r="AD1863" s="148"/>
      <c r="AE1863" s="148"/>
      <c r="AF1863" s="148"/>
      <c r="AG1863" s="148" t="s">
        <v>369</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72">
        <v>469</v>
      </c>
      <c r="B1864" s="173" t="s">
        <v>2352</v>
      </c>
      <c r="C1864" s="181" t="s">
        <v>2353</v>
      </c>
      <c r="D1864" s="174" t="s">
        <v>506</v>
      </c>
      <c r="E1864" s="175">
        <v>1</v>
      </c>
      <c r="F1864" s="176"/>
      <c r="G1864" s="177">
        <f>ROUND(E1864*F1864,2)</f>
        <v>0</v>
      </c>
      <c r="H1864" s="176"/>
      <c r="I1864" s="177">
        <f>ROUND(E1864*H1864,2)</f>
        <v>0</v>
      </c>
      <c r="J1864" s="176"/>
      <c r="K1864" s="177">
        <f>ROUND(E1864*J1864,2)</f>
        <v>0</v>
      </c>
      <c r="L1864" s="177">
        <v>21</v>
      </c>
      <c r="M1864" s="177">
        <f>G1864*(1+L1864/100)</f>
        <v>0</v>
      </c>
      <c r="N1864" s="175">
        <v>0</v>
      </c>
      <c r="O1864" s="175">
        <f>ROUND(E1864*N1864,2)</f>
        <v>0</v>
      </c>
      <c r="P1864" s="175">
        <v>0</v>
      </c>
      <c r="Q1864" s="175">
        <f>ROUND(E1864*P1864,2)</f>
        <v>0</v>
      </c>
      <c r="R1864" s="177"/>
      <c r="S1864" s="177" t="s">
        <v>297</v>
      </c>
      <c r="T1864" s="178" t="s">
        <v>298</v>
      </c>
      <c r="U1864" s="159">
        <v>0</v>
      </c>
      <c r="V1864" s="159">
        <f>ROUND(E1864*U1864,2)</f>
        <v>0</v>
      </c>
      <c r="W1864" s="159"/>
      <c r="X1864" s="159" t="s">
        <v>355</v>
      </c>
      <c r="Y1864" s="159" t="s">
        <v>300</v>
      </c>
      <c r="Z1864" s="148"/>
      <c r="AA1864" s="148"/>
      <c r="AB1864" s="148"/>
      <c r="AC1864" s="148"/>
      <c r="AD1864" s="148"/>
      <c r="AE1864" s="148"/>
      <c r="AF1864" s="148"/>
      <c r="AG1864" s="148" t="s">
        <v>356</v>
      </c>
      <c r="AH1864" s="148"/>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2" x14ac:dyDescent="0.2">
      <c r="A1865" s="155"/>
      <c r="B1865" s="156"/>
      <c r="C1865" s="199" t="s">
        <v>2354</v>
      </c>
      <c r="D1865" s="185"/>
      <c r="E1865" s="186">
        <v>1</v>
      </c>
      <c r="F1865" s="159"/>
      <c r="G1865" s="159"/>
      <c r="H1865" s="159"/>
      <c r="I1865" s="159"/>
      <c r="J1865" s="159"/>
      <c r="K1865" s="159"/>
      <c r="L1865" s="159"/>
      <c r="M1865" s="159"/>
      <c r="N1865" s="158"/>
      <c r="O1865" s="158"/>
      <c r="P1865" s="158"/>
      <c r="Q1865" s="158"/>
      <c r="R1865" s="159"/>
      <c r="S1865" s="159"/>
      <c r="T1865" s="159"/>
      <c r="U1865" s="159"/>
      <c r="V1865" s="159"/>
      <c r="W1865" s="159"/>
      <c r="X1865" s="159"/>
      <c r="Y1865" s="159"/>
      <c r="Z1865" s="148"/>
      <c r="AA1865" s="148"/>
      <c r="AB1865" s="148"/>
      <c r="AC1865" s="148"/>
      <c r="AD1865" s="148"/>
      <c r="AE1865" s="148"/>
      <c r="AF1865" s="148"/>
      <c r="AG1865" s="148" t="s">
        <v>369</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72">
        <v>470</v>
      </c>
      <c r="B1866" s="173" t="s">
        <v>2355</v>
      </c>
      <c r="C1866" s="181" t="s">
        <v>2356</v>
      </c>
      <c r="D1866" s="174" t="s">
        <v>506</v>
      </c>
      <c r="E1866" s="175">
        <v>1</v>
      </c>
      <c r="F1866" s="176"/>
      <c r="G1866" s="177">
        <f>ROUND(E1866*F1866,2)</f>
        <v>0</v>
      </c>
      <c r="H1866" s="176"/>
      <c r="I1866" s="177">
        <f>ROUND(E1866*H1866,2)</f>
        <v>0</v>
      </c>
      <c r="J1866" s="176"/>
      <c r="K1866" s="177">
        <f>ROUND(E1866*J1866,2)</f>
        <v>0</v>
      </c>
      <c r="L1866" s="177">
        <v>21</v>
      </c>
      <c r="M1866" s="177">
        <f>G1866*(1+L1866/100)</f>
        <v>0</v>
      </c>
      <c r="N1866" s="175">
        <v>0</v>
      </c>
      <c r="O1866" s="175">
        <f>ROUND(E1866*N1866,2)</f>
        <v>0</v>
      </c>
      <c r="P1866" s="175">
        <v>0</v>
      </c>
      <c r="Q1866" s="175">
        <f>ROUND(E1866*P1866,2)</f>
        <v>0</v>
      </c>
      <c r="R1866" s="177"/>
      <c r="S1866" s="177" t="s">
        <v>297</v>
      </c>
      <c r="T1866" s="178" t="s">
        <v>298</v>
      </c>
      <c r="U1866" s="159">
        <v>0</v>
      </c>
      <c r="V1866" s="159">
        <f>ROUND(E1866*U1866,2)</f>
        <v>0</v>
      </c>
      <c r="W1866" s="159"/>
      <c r="X1866" s="159" t="s">
        <v>355</v>
      </c>
      <c r="Y1866" s="159" t="s">
        <v>300</v>
      </c>
      <c r="Z1866" s="148"/>
      <c r="AA1866" s="148"/>
      <c r="AB1866" s="148"/>
      <c r="AC1866" s="148"/>
      <c r="AD1866" s="148"/>
      <c r="AE1866" s="148"/>
      <c r="AF1866" s="148"/>
      <c r="AG1866" s="148" t="s">
        <v>356</v>
      </c>
      <c r="AH1866" s="148"/>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2" x14ac:dyDescent="0.2">
      <c r="A1867" s="155"/>
      <c r="B1867" s="156"/>
      <c r="C1867" s="199" t="s">
        <v>2357</v>
      </c>
      <c r="D1867" s="185"/>
      <c r="E1867" s="186">
        <v>1</v>
      </c>
      <c r="F1867" s="159"/>
      <c r="G1867" s="159"/>
      <c r="H1867" s="159"/>
      <c r="I1867" s="159"/>
      <c r="J1867" s="159"/>
      <c r="K1867" s="159"/>
      <c r="L1867" s="159"/>
      <c r="M1867" s="159"/>
      <c r="N1867" s="158"/>
      <c r="O1867" s="158"/>
      <c r="P1867" s="158"/>
      <c r="Q1867" s="158"/>
      <c r="R1867" s="159"/>
      <c r="S1867" s="159"/>
      <c r="T1867" s="159"/>
      <c r="U1867" s="159"/>
      <c r="V1867" s="159"/>
      <c r="W1867" s="159"/>
      <c r="X1867" s="159"/>
      <c r="Y1867" s="159"/>
      <c r="Z1867" s="148"/>
      <c r="AA1867" s="148"/>
      <c r="AB1867" s="148"/>
      <c r="AC1867" s="148"/>
      <c r="AD1867" s="148"/>
      <c r="AE1867" s="148"/>
      <c r="AF1867" s="148"/>
      <c r="AG1867" s="148" t="s">
        <v>369</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72">
        <v>471</v>
      </c>
      <c r="B1868" s="173" t="s">
        <v>2358</v>
      </c>
      <c r="C1868" s="181" t="s">
        <v>2359</v>
      </c>
      <c r="D1868" s="174" t="s">
        <v>506</v>
      </c>
      <c r="E1868" s="175">
        <v>1</v>
      </c>
      <c r="F1868" s="176"/>
      <c r="G1868" s="177">
        <f>ROUND(E1868*F1868,2)</f>
        <v>0</v>
      </c>
      <c r="H1868" s="176"/>
      <c r="I1868" s="177">
        <f>ROUND(E1868*H1868,2)</f>
        <v>0</v>
      </c>
      <c r="J1868" s="176"/>
      <c r="K1868" s="177">
        <f>ROUND(E1868*J1868,2)</f>
        <v>0</v>
      </c>
      <c r="L1868" s="177">
        <v>21</v>
      </c>
      <c r="M1868" s="177">
        <f>G1868*(1+L1868/100)</f>
        <v>0</v>
      </c>
      <c r="N1868" s="175">
        <v>0</v>
      </c>
      <c r="O1868" s="175">
        <f>ROUND(E1868*N1868,2)</f>
        <v>0</v>
      </c>
      <c r="P1868" s="175">
        <v>0</v>
      </c>
      <c r="Q1868" s="175">
        <f>ROUND(E1868*P1868,2)</f>
        <v>0</v>
      </c>
      <c r="R1868" s="177"/>
      <c r="S1868" s="177" t="s">
        <v>297</v>
      </c>
      <c r="T1868" s="178" t="s">
        <v>298</v>
      </c>
      <c r="U1868" s="159">
        <v>0</v>
      </c>
      <c r="V1868" s="159">
        <f>ROUND(E1868*U1868,2)</f>
        <v>0</v>
      </c>
      <c r="W1868" s="159"/>
      <c r="X1868" s="159" t="s">
        <v>355</v>
      </c>
      <c r="Y1868" s="159" t="s">
        <v>300</v>
      </c>
      <c r="Z1868" s="148"/>
      <c r="AA1868" s="148"/>
      <c r="AB1868" s="148"/>
      <c r="AC1868" s="148"/>
      <c r="AD1868" s="148"/>
      <c r="AE1868" s="148"/>
      <c r="AF1868" s="148"/>
      <c r="AG1868" s="148" t="s">
        <v>356</v>
      </c>
      <c r="AH1868" s="148"/>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2" x14ac:dyDescent="0.2">
      <c r="A1869" s="155"/>
      <c r="B1869" s="156"/>
      <c r="C1869" s="199" t="s">
        <v>2360</v>
      </c>
      <c r="D1869" s="185"/>
      <c r="E1869" s="186">
        <v>1</v>
      </c>
      <c r="F1869" s="159"/>
      <c r="G1869" s="159"/>
      <c r="H1869" s="159"/>
      <c r="I1869" s="159"/>
      <c r="J1869" s="159"/>
      <c r="K1869" s="159"/>
      <c r="L1869" s="159"/>
      <c r="M1869" s="159"/>
      <c r="N1869" s="158"/>
      <c r="O1869" s="158"/>
      <c r="P1869" s="158"/>
      <c r="Q1869" s="158"/>
      <c r="R1869" s="159"/>
      <c r="S1869" s="159"/>
      <c r="T1869" s="159"/>
      <c r="U1869" s="159"/>
      <c r="V1869" s="159"/>
      <c r="W1869" s="159"/>
      <c r="X1869" s="159"/>
      <c r="Y1869" s="159"/>
      <c r="Z1869" s="148"/>
      <c r="AA1869" s="148"/>
      <c r="AB1869" s="148"/>
      <c r="AC1869" s="148"/>
      <c r="AD1869" s="148"/>
      <c r="AE1869" s="148"/>
      <c r="AF1869" s="148"/>
      <c r="AG1869" s="148" t="s">
        <v>369</v>
      </c>
      <c r="AH1869" s="148">
        <v>0</v>
      </c>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1" x14ac:dyDescent="0.2">
      <c r="A1870" s="172">
        <v>472</v>
      </c>
      <c r="B1870" s="173" t="s">
        <v>2361</v>
      </c>
      <c r="C1870" s="181" t="s">
        <v>2362</v>
      </c>
      <c r="D1870" s="174" t="s">
        <v>506</v>
      </c>
      <c r="E1870" s="175">
        <v>1</v>
      </c>
      <c r="F1870" s="176"/>
      <c r="G1870" s="177">
        <f>ROUND(E1870*F1870,2)</f>
        <v>0</v>
      </c>
      <c r="H1870" s="176"/>
      <c r="I1870" s="177">
        <f>ROUND(E1870*H1870,2)</f>
        <v>0</v>
      </c>
      <c r="J1870" s="176"/>
      <c r="K1870" s="177">
        <f>ROUND(E1870*J1870,2)</f>
        <v>0</v>
      </c>
      <c r="L1870" s="177">
        <v>21</v>
      </c>
      <c r="M1870" s="177">
        <f>G1870*(1+L1870/100)</f>
        <v>0</v>
      </c>
      <c r="N1870" s="175">
        <v>0</v>
      </c>
      <c r="O1870" s="175">
        <f>ROUND(E1870*N1870,2)</f>
        <v>0</v>
      </c>
      <c r="P1870" s="175">
        <v>0</v>
      </c>
      <c r="Q1870" s="175">
        <f>ROUND(E1870*P1870,2)</f>
        <v>0</v>
      </c>
      <c r="R1870" s="177"/>
      <c r="S1870" s="177" t="s">
        <v>297</v>
      </c>
      <c r="T1870" s="178" t="s">
        <v>298</v>
      </c>
      <c r="U1870" s="159">
        <v>0</v>
      </c>
      <c r="V1870" s="159">
        <f>ROUND(E1870*U1870,2)</f>
        <v>0</v>
      </c>
      <c r="W1870" s="159"/>
      <c r="X1870" s="159" t="s">
        <v>355</v>
      </c>
      <c r="Y1870" s="159" t="s">
        <v>300</v>
      </c>
      <c r="Z1870" s="148"/>
      <c r="AA1870" s="148"/>
      <c r="AB1870" s="148"/>
      <c r="AC1870" s="148"/>
      <c r="AD1870" s="148"/>
      <c r="AE1870" s="148"/>
      <c r="AF1870" s="148"/>
      <c r="AG1870" s="148" t="s">
        <v>356</v>
      </c>
      <c r="AH1870" s="148"/>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2" x14ac:dyDescent="0.2">
      <c r="A1871" s="155"/>
      <c r="B1871" s="156"/>
      <c r="C1871" s="199" t="s">
        <v>2363</v>
      </c>
      <c r="D1871" s="185"/>
      <c r="E1871" s="186">
        <v>1</v>
      </c>
      <c r="F1871" s="159"/>
      <c r="G1871" s="159"/>
      <c r="H1871" s="159"/>
      <c r="I1871" s="159"/>
      <c r="J1871" s="159"/>
      <c r="K1871" s="159"/>
      <c r="L1871" s="159"/>
      <c r="M1871" s="159"/>
      <c r="N1871" s="158"/>
      <c r="O1871" s="158"/>
      <c r="P1871" s="158"/>
      <c r="Q1871" s="158"/>
      <c r="R1871" s="159"/>
      <c r="S1871" s="159"/>
      <c r="T1871" s="159"/>
      <c r="U1871" s="159"/>
      <c r="V1871" s="159"/>
      <c r="W1871" s="159"/>
      <c r="X1871" s="159"/>
      <c r="Y1871" s="159"/>
      <c r="Z1871" s="148"/>
      <c r="AA1871" s="148"/>
      <c r="AB1871" s="148"/>
      <c r="AC1871" s="148"/>
      <c r="AD1871" s="148"/>
      <c r="AE1871" s="148"/>
      <c r="AF1871" s="148"/>
      <c r="AG1871" s="148" t="s">
        <v>369</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5">
        <v>473</v>
      </c>
      <c r="B1872" s="156" t="s">
        <v>2275</v>
      </c>
      <c r="C1872" s="204" t="s">
        <v>2276</v>
      </c>
      <c r="D1872" s="157" t="s">
        <v>0</v>
      </c>
      <c r="E1872" s="198"/>
      <c r="F1872" s="160"/>
      <c r="G1872" s="159">
        <f>ROUND(E1872*F1872,2)</f>
        <v>0</v>
      </c>
      <c r="H1872" s="160"/>
      <c r="I1872" s="159">
        <f>ROUND(E1872*H1872,2)</f>
        <v>0</v>
      </c>
      <c r="J1872" s="160"/>
      <c r="K1872" s="159">
        <f>ROUND(E1872*J1872,2)</f>
        <v>0</v>
      </c>
      <c r="L1872" s="159">
        <v>21</v>
      </c>
      <c r="M1872" s="159">
        <f>G1872*(1+L1872/100)</f>
        <v>0</v>
      </c>
      <c r="N1872" s="158">
        <v>0</v>
      </c>
      <c r="O1872" s="158">
        <f>ROUND(E1872*N1872,2)</f>
        <v>0</v>
      </c>
      <c r="P1872" s="158">
        <v>0</v>
      </c>
      <c r="Q1872" s="158">
        <f>ROUND(E1872*P1872,2)</f>
        <v>0</v>
      </c>
      <c r="R1872" s="159" t="s">
        <v>2110</v>
      </c>
      <c r="S1872" s="159" t="s">
        <v>306</v>
      </c>
      <c r="T1872" s="159" t="s">
        <v>364</v>
      </c>
      <c r="U1872" s="159">
        <v>0</v>
      </c>
      <c r="V1872" s="159">
        <f>ROUND(E1872*U1872,2)</f>
        <v>0</v>
      </c>
      <c r="W1872" s="159"/>
      <c r="X1872" s="159" t="s">
        <v>1648</v>
      </c>
      <c r="Y1872" s="159" t="s">
        <v>300</v>
      </c>
      <c r="Z1872" s="148"/>
      <c r="AA1872" s="148"/>
      <c r="AB1872" s="148"/>
      <c r="AC1872" s="148"/>
      <c r="AD1872" s="148"/>
      <c r="AE1872" s="148"/>
      <c r="AF1872" s="148"/>
      <c r="AG1872" s="148" t="s">
        <v>1649</v>
      </c>
      <c r="AH1872" s="148"/>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2" x14ac:dyDescent="0.2">
      <c r="A1873" s="155"/>
      <c r="B1873" s="156"/>
      <c r="C1873" s="271" t="s">
        <v>1958</v>
      </c>
      <c r="D1873" s="272"/>
      <c r="E1873" s="272"/>
      <c r="F1873" s="272"/>
      <c r="G1873" s="272"/>
      <c r="H1873" s="159"/>
      <c r="I1873" s="159"/>
      <c r="J1873" s="159"/>
      <c r="K1873" s="159"/>
      <c r="L1873" s="159"/>
      <c r="M1873" s="159"/>
      <c r="N1873" s="158"/>
      <c r="O1873" s="158"/>
      <c r="P1873" s="158"/>
      <c r="Q1873" s="158"/>
      <c r="R1873" s="159"/>
      <c r="S1873" s="159"/>
      <c r="T1873" s="159"/>
      <c r="U1873" s="159"/>
      <c r="V1873" s="159"/>
      <c r="W1873" s="159"/>
      <c r="X1873" s="159"/>
      <c r="Y1873" s="159"/>
      <c r="Z1873" s="148"/>
      <c r="AA1873" s="148"/>
      <c r="AB1873" s="148"/>
      <c r="AC1873" s="148"/>
      <c r="AD1873" s="148"/>
      <c r="AE1873" s="148"/>
      <c r="AF1873" s="148"/>
      <c r="AG1873" s="148" t="s">
        <v>367</v>
      </c>
      <c r="AH1873" s="148"/>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x14ac:dyDescent="0.2">
      <c r="A1874" s="162" t="s">
        <v>292</v>
      </c>
      <c r="B1874" s="163" t="s">
        <v>236</v>
      </c>
      <c r="C1874" s="180" t="s">
        <v>237</v>
      </c>
      <c r="D1874" s="164"/>
      <c r="E1874" s="165"/>
      <c r="F1874" s="166"/>
      <c r="G1874" s="166">
        <f>SUMIF(AG1875:AG1967,"&lt;&gt;NOR",G1875:G1967)</f>
        <v>0</v>
      </c>
      <c r="H1874" s="166"/>
      <c r="I1874" s="166">
        <f>SUM(I1875:I1967)</f>
        <v>0</v>
      </c>
      <c r="J1874" s="166"/>
      <c r="K1874" s="166">
        <f>SUM(K1875:K1967)</f>
        <v>0</v>
      </c>
      <c r="L1874" s="166"/>
      <c r="M1874" s="166">
        <f>SUM(M1875:M1967)</f>
        <v>0</v>
      </c>
      <c r="N1874" s="165"/>
      <c r="O1874" s="165">
        <f>SUM(O1875:O1967)</f>
        <v>32.230000000000004</v>
      </c>
      <c r="P1874" s="165"/>
      <c r="Q1874" s="165">
        <f>SUM(Q1875:Q1967)</f>
        <v>0</v>
      </c>
      <c r="R1874" s="166"/>
      <c r="S1874" s="166"/>
      <c r="T1874" s="167"/>
      <c r="U1874" s="161"/>
      <c r="V1874" s="161">
        <f>SUM(V1875:V1967)</f>
        <v>1816.08</v>
      </c>
      <c r="W1874" s="161"/>
      <c r="X1874" s="161"/>
      <c r="Y1874" s="161"/>
      <c r="AG1874" t="s">
        <v>293</v>
      </c>
    </row>
    <row r="1875" spans="1:60" ht="33.75" outlineLevel="1" x14ac:dyDescent="0.2">
      <c r="A1875" s="172">
        <v>474</v>
      </c>
      <c r="B1875" s="173" t="s">
        <v>2364</v>
      </c>
      <c r="C1875" s="181" t="s">
        <v>2365</v>
      </c>
      <c r="D1875" s="174" t="s">
        <v>448</v>
      </c>
      <c r="E1875" s="175">
        <v>1124.96</v>
      </c>
      <c r="F1875" s="176"/>
      <c r="G1875" s="177">
        <f>ROUND(E1875*F1875,2)</f>
        <v>0</v>
      </c>
      <c r="H1875" s="176"/>
      <c r="I1875" s="177">
        <f>ROUND(E1875*H1875,2)</f>
        <v>0</v>
      </c>
      <c r="J1875" s="176"/>
      <c r="K1875" s="177">
        <f>ROUND(E1875*J1875,2)</f>
        <v>0</v>
      </c>
      <c r="L1875" s="177">
        <v>21</v>
      </c>
      <c r="M1875" s="177">
        <f>G1875*(1+L1875/100)</f>
        <v>0</v>
      </c>
      <c r="N1875" s="175">
        <v>2.1000000000000001E-4</v>
      </c>
      <c r="O1875" s="175">
        <f>ROUND(E1875*N1875,2)</f>
        <v>0.24</v>
      </c>
      <c r="P1875" s="175">
        <v>0</v>
      </c>
      <c r="Q1875" s="175">
        <f>ROUND(E1875*P1875,2)</f>
        <v>0</v>
      </c>
      <c r="R1875" s="177" t="s">
        <v>2366</v>
      </c>
      <c r="S1875" s="177" t="s">
        <v>306</v>
      </c>
      <c r="T1875" s="178" t="s">
        <v>364</v>
      </c>
      <c r="U1875" s="159">
        <v>0.05</v>
      </c>
      <c r="V1875" s="159">
        <f>ROUND(E1875*U1875,2)</f>
        <v>56.25</v>
      </c>
      <c r="W1875" s="159"/>
      <c r="X1875" s="159" t="s">
        <v>355</v>
      </c>
      <c r="Y1875" s="159" t="s">
        <v>300</v>
      </c>
      <c r="Z1875" s="148"/>
      <c r="AA1875" s="148"/>
      <c r="AB1875" s="148"/>
      <c r="AC1875" s="148"/>
      <c r="AD1875" s="148"/>
      <c r="AE1875" s="148"/>
      <c r="AF1875" s="148"/>
      <c r="AG1875" s="148" t="s">
        <v>356</v>
      </c>
      <c r="AH1875" s="148"/>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2" x14ac:dyDescent="0.2">
      <c r="A1876" s="155"/>
      <c r="B1876" s="156"/>
      <c r="C1876" s="199" t="s">
        <v>2367</v>
      </c>
      <c r="D1876" s="185"/>
      <c r="E1876" s="186">
        <v>1069.96</v>
      </c>
      <c r="F1876" s="159"/>
      <c r="G1876" s="159"/>
      <c r="H1876" s="159"/>
      <c r="I1876" s="159"/>
      <c r="J1876" s="159"/>
      <c r="K1876" s="159"/>
      <c r="L1876" s="159"/>
      <c r="M1876" s="159"/>
      <c r="N1876" s="158"/>
      <c r="O1876" s="158"/>
      <c r="P1876" s="158"/>
      <c r="Q1876" s="158"/>
      <c r="R1876" s="159"/>
      <c r="S1876" s="159"/>
      <c r="T1876" s="159"/>
      <c r="U1876" s="159"/>
      <c r="V1876" s="159"/>
      <c r="W1876" s="159"/>
      <c r="X1876" s="159"/>
      <c r="Y1876" s="159"/>
      <c r="Z1876" s="148"/>
      <c r="AA1876" s="148"/>
      <c r="AB1876" s="148"/>
      <c r="AC1876" s="148"/>
      <c r="AD1876" s="148"/>
      <c r="AE1876" s="148"/>
      <c r="AF1876" s="148"/>
      <c r="AG1876" s="148" t="s">
        <v>369</v>
      </c>
      <c r="AH1876" s="148">
        <v>5</v>
      </c>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3" x14ac:dyDescent="0.2">
      <c r="A1877" s="155"/>
      <c r="B1877" s="156"/>
      <c r="C1877" s="199" t="s">
        <v>2368</v>
      </c>
      <c r="D1877" s="185"/>
      <c r="E1877" s="186">
        <v>55</v>
      </c>
      <c r="F1877" s="159"/>
      <c r="G1877" s="159"/>
      <c r="H1877" s="159"/>
      <c r="I1877" s="159"/>
      <c r="J1877" s="159"/>
      <c r="K1877" s="159"/>
      <c r="L1877" s="159"/>
      <c r="M1877" s="159"/>
      <c r="N1877" s="158"/>
      <c r="O1877" s="158"/>
      <c r="P1877" s="158"/>
      <c r="Q1877" s="158"/>
      <c r="R1877" s="159"/>
      <c r="S1877" s="159"/>
      <c r="T1877" s="159"/>
      <c r="U1877" s="159"/>
      <c r="V1877" s="159"/>
      <c r="W1877" s="159"/>
      <c r="X1877" s="159"/>
      <c r="Y1877" s="159"/>
      <c r="Z1877" s="148"/>
      <c r="AA1877" s="148"/>
      <c r="AB1877" s="148"/>
      <c r="AC1877" s="148"/>
      <c r="AD1877" s="148"/>
      <c r="AE1877" s="148"/>
      <c r="AF1877" s="148"/>
      <c r="AG1877" s="148" t="s">
        <v>369</v>
      </c>
      <c r="AH1877" s="148">
        <v>5</v>
      </c>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ht="22.5" outlineLevel="1" x14ac:dyDescent="0.2">
      <c r="A1878" s="172">
        <v>475</v>
      </c>
      <c r="B1878" s="173" t="s">
        <v>2369</v>
      </c>
      <c r="C1878" s="181" t="s">
        <v>2370</v>
      </c>
      <c r="D1878" s="174" t="s">
        <v>640</v>
      </c>
      <c r="E1878" s="175">
        <v>798.78800000000001</v>
      </c>
      <c r="F1878" s="176"/>
      <c r="G1878" s="177">
        <f>ROUND(E1878*F1878,2)</f>
        <v>0</v>
      </c>
      <c r="H1878" s="176"/>
      <c r="I1878" s="177">
        <f>ROUND(E1878*H1878,2)</f>
        <v>0</v>
      </c>
      <c r="J1878" s="176"/>
      <c r="K1878" s="177">
        <f>ROUND(E1878*J1878,2)</f>
        <v>0</v>
      </c>
      <c r="L1878" s="177">
        <v>21</v>
      </c>
      <c r="M1878" s="177">
        <f>G1878*(1+L1878/100)</f>
        <v>0</v>
      </c>
      <c r="N1878" s="175">
        <v>3.2000000000000003E-4</v>
      </c>
      <c r="O1878" s="175">
        <f>ROUND(E1878*N1878,2)</f>
        <v>0.26</v>
      </c>
      <c r="P1878" s="175">
        <v>0</v>
      </c>
      <c r="Q1878" s="175">
        <f>ROUND(E1878*P1878,2)</f>
        <v>0</v>
      </c>
      <c r="R1878" s="177" t="s">
        <v>2366</v>
      </c>
      <c r="S1878" s="177" t="s">
        <v>306</v>
      </c>
      <c r="T1878" s="178" t="s">
        <v>364</v>
      </c>
      <c r="U1878" s="159">
        <v>0.23599999999999999</v>
      </c>
      <c r="V1878" s="159">
        <f>ROUND(E1878*U1878,2)</f>
        <v>188.51</v>
      </c>
      <c r="W1878" s="159"/>
      <c r="X1878" s="159" t="s">
        <v>355</v>
      </c>
      <c r="Y1878" s="159" t="s">
        <v>300</v>
      </c>
      <c r="Z1878" s="148"/>
      <c r="AA1878" s="148"/>
      <c r="AB1878" s="148"/>
      <c r="AC1878" s="148"/>
      <c r="AD1878" s="148"/>
      <c r="AE1878" s="148"/>
      <c r="AF1878" s="148"/>
      <c r="AG1878" s="148" t="s">
        <v>356</v>
      </c>
      <c r="AH1878" s="148"/>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2" x14ac:dyDescent="0.2">
      <c r="A1879" s="155"/>
      <c r="B1879" s="156"/>
      <c r="C1879" s="199" t="s">
        <v>2371</v>
      </c>
      <c r="D1879" s="185"/>
      <c r="E1879" s="186">
        <v>15.1</v>
      </c>
      <c r="F1879" s="159"/>
      <c r="G1879" s="159"/>
      <c r="H1879" s="159"/>
      <c r="I1879" s="159"/>
      <c r="J1879" s="159"/>
      <c r="K1879" s="159"/>
      <c r="L1879" s="159"/>
      <c r="M1879" s="159"/>
      <c r="N1879" s="158"/>
      <c r="O1879" s="158"/>
      <c r="P1879" s="158"/>
      <c r="Q1879" s="158"/>
      <c r="R1879" s="159"/>
      <c r="S1879" s="159"/>
      <c r="T1879" s="159"/>
      <c r="U1879" s="159"/>
      <c r="V1879" s="159"/>
      <c r="W1879" s="159"/>
      <c r="X1879" s="159"/>
      <c r="Y1879" s="159"/>
      <c r="Z1879" s="148"/>
      <c r="AA1879" s="148"/>
      <c r="AB1879" s="148"/>
      <c r="AC1879" s="148"/>
      <c r="AD1879" s="148"/>
      <c r="AE1879" s="148"/>
      <c r="AF1879" s="148"/>
      <c r="AG1879" s="148" t="s">
        <v>369</v>
      </c>
      <c r="AH1879" s="148">
        <v>0</v>
      </c>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3" x14ac:dyDescent="0.2">
      <c r="A1880" s="155"/>
      <c r="B1880" s="156"/>
      <c r="C1880" s="199" t="s">
        <v>2372</v>
      </c>
      <c r="D1880" s="185"/>
      <c r="E1880" s="186">
        <v>18.14</v>
      </c>
      <c r="F1880" s="159"/>
      <c r="G1880" s="159"/>
      <c r="H1880" s="159"/>
      <c r="I1880" s="159"/>
      <c r="J1880" s="159"/>
      <c r="K1880" s="159"/>
      <c r="L1880" s="159"/>
      <c r="M1880" s="159"/>
      <c r="N1880" s="158"/>
      <c r="O1880" s="158"/>
      <c r="P1880" s="158"/>
      <c r="Q1880" s="158"/>
      <c r="R1880" s="159"/>
      <c r="S1880" s="159"/>
      <c r="T1880" s="159"/>
      <c r="U1880" s="159"/>
      <c r="V1880" s="159"/>
      <c r="W1880" s="159"/>
      <c r="X1880" s="159"/>
      <c r="Y1880" s="159"/>
      <c r="Z1880" s="148"/>
      <c r="AA1880" s="148"/>
      <c r="AB1880" s="148"/>
      <c r="AC1880" s="148"/>
      <c r="AD1880" s="148"/>
      <c r="AE1880" s="148"/>
      <c r="AF1880" s="148"/>
      <c r="AG1880" s="148" t="s">
        <v>369</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3" x14ac:dyDescent="0.2">
      <c r="A1881" s="155"/>
      <c r="B1881" s="156"/>
      <c r="C1881" s="199" t="s">
        <v>2373</v>
      </c>
      <c r="D1881" s="185"/>
      <c r="E1881" s="186">
        <v>15.56</v>
      </c>
      <c r="F1881" s="159"/>
      <c r="G1881" s="159"/>
      <c r="H1881" s="159"/>
      <c r="I1881" s="159"/>
      <c r="J1881" s="159"/>
      <c r="K1881" s="159"/>
      <c r="L1881" s="159"/>
      <c r="M1881" s="159"/>
      <c r="N1881" s="158"/>
      <c r="O1881" s="158"/>
      <c r="P1881" s="158"/>
      <c r="Q1881" s="158"/>
      <c r="R1881" s="159"/>
      <c r="S1881" s="159"/>
      <c r="T1881" s="159"/>
      <c r="U1881" s="159"/>
      <c r="V1881" s="159"/>
      <c r="W1881" s="159"/>
      <c r="X1881" s="159"/>
      <c r="Y1881" s="159"/>
      <c r="Z1881" s="148"/>
      <c r="AA1881" s="148"/>
      <c r="AB1881" s="148"/>
      <c r="AC1881" s="148"/>
      <c r="AD1881" s="148"/>
      <c r="AE1881" s="148"/>
      <c r="AF1881" s="148"/>
      <c r="AG1881" s="148" t="s">
        <v>369</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3" x14ac:dyDescent="0.2">
      <c r="A1882" s="155"/>
      <c r="B1882" s="156"/>
      <c r="C1882" s="199" t="s">
        <v>2374</v>
      </c>
      <c r="D1882" s="185"/>
      <c r="E1882" s="186">
        <v>56.67</v>
      </c>
      <c r="F1882" s="159"/>
      <c r="G1882" s="159"/>
      <c r="H1882" s="159"/>
      <c r="I1882" s="159"/>
      <c r="J1882" s="159"/>
      <c r="K1882" s="159"/>
      <c r="L1882" s="159"/>
      <c r="M1882" s="159"/>
      <c r="N1882" s="158"/>
      <c r="O1882" s="158"/>
      <c r="P1882" s="158"/>
      <c r="Q1882" s="158"/>
      <c r="R1882" s="159"/>
      <c r="S1882" s="159"/>
      <c r="T1882" s="159"/>
      <c r="U1882" s="159"/>
      <c r="V1882" s="159"/>
      <c r="W1882" s="159"/>
      <c r="X1882" s="159"/>
      <c r="Y1882" s="159"/>
      <c r="Z1882" s="148"/>
      <c r="AA1882" s="148"/>
      <c r="AB1882" s="148"/>
      <c r="AC1882" s="148"/>
      <c r="AD1882" s="148"/>
      <c r="AE1882" s="148"/>
      <c r="AF1882" s="148"/>
      <c r="AG1882" s="148" t="s">
        <v>369</v>
      </c>
      <c r="AH1882" s="148">
        <v>0</v>
      </c>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3" x14ac:dyDescent="0.2">
      <c r="A1883" s="155"/>
      <c r="B1883" s="156"/>
      <c r="C1883" s="199" t="s">
        <v>2375</v>
      </c>
      <c r="D1883" s="185"/>
      <c r="E1883" s="186">
        <v>171.1</v>
      </c>
      <c r="F1883" s="159"/>
      <c r="G1883" s="159"/>
      <c r="H1883" s="159"/>
      <c r="I1883" s="159"/>
      <c r="J1883" s="159"/>
      <c r="K1883" s="159"/>
      <c r="L1883" s="159"/>
      <c r="M1883" s="159"/>
      <c r="N1883" s="158"/>
      <c r="O1883" s="158"/>
      <c r="P1883" s="158"/>
      <c r="Q1883" s="158"/>
      <c r="R1883" s="159"/>
      <c r="S1883" s="159"/>
      <c r="T1883" s="159"/>
      <c r="U1883" s="159"/>
      <c r="V1883" s="159"/>
      <c r="W1883" s="159"/>
      <c r="X1883" s="159"/>
      <c r="Y1883" s="159"/>
      <c r="Z1883" s="148"/>
      <c r="AA1883" s="148"/>
      <c r="AB1883" s="148"/>
      <c r="AC1883" s="148"/>
      <c r="AD1883" s="148"/>
      <c r="AE1883" s="148"/>
      <c r="AF1883" s="148"/>
      <c r="AG1883" s="148" t="s">
        <v>369</v>
      </c>
      <c r="AH1883" s="148">
        <v>0</v>
      </c>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3" x14ac:dyDescent="0.2">
      <c r="A1884" s="155"/>
      <c r="B1884" s="156"/>
      <c r="C1884" s="199" t="s">
        <v>2376</v>
      </c>
      <c r="D1884" s="185"/>
      <c r="E1884" s="186">
        <v>11.6</v>
      </c>
      <c r="F1884" s="159"/>
      <c r="G1884" s="159"/>
      <c r="H1884" s="159"/>
      <c r="I1884" s="159"/>
      <c r="J1884" s="159"/>
      <c r="K1884" s="159"/>
      <c r="L1884" s="159"/>
      <c r="M1884" s="159"/>
      <c r="N1884" s="158"/>
      <c r="O1884" s="158"/>
      <c r="P1884" s="158"/>
      <c r="Q1884" s="158"/>
      <c r="R1884" s="159"/>
      <c r="S1884" s="159"/>
      <c r="T1884" s="159"/>
      <c r="U1884" s="159"/>
      <c r="V1884" s="159"/>
      <c r="W1884" s="159"/>
      <c r="X1884" s="159"/>
      <c r="Y1884" s="159"/>
      <c r="Z1884" s="148"/>
      <c r="AA1884" s="148"/>
      <c r="AB1884" s="148"/>
      <c r="AC1884" s="148"/>
      <c r="AD1884" s="148"/>
      <c r="AE1884" s="148"/>
      <c r="AF1884" s="148"/>
      <c r="AG1884" s="148" t="s">
        <v>369</v>
      </c>
      <c r="AH1884" s="148">
        <v>0</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3" x14ac:dyDescent="0.2">
      <c r="A1885" s="155"/>
      <c r="B1885" s="156"/>
      <c r="C1885" s="199" t="s">
        <v>2377</v>
      </c>
      <c r="D1885" s="185"/>
      <c r="E1885" s="186">
        <v>11.7</v>
      </c>
      <c r="F1885" s="159"/>
      <c r="G1885" s="159"/>
      <c r="H1885" s="159"/>
      <c r="I1885" s="159"/>
      <c r="J1885" s="159"/>
      <c r="K1885" s="159"/>
      <c r="L1885" s="159"/>
      <c r="M1885" s="159"/>
      <c r="N1885" s="158"/>
      <c r="O1885" s="158"/>
      <c r="P1885" s="158"/>
      <c r="Q1885" s="158"/>
      <c r="R1885" s="159"/>
      <c r="S1885" s="159"/>
      <c r="T1885" s="159"/>
      <c r="U1885" s="159"/>
      <c r="V1885" s="159"/>
      <c r="W1885" s="159"/>
      <c r="X1885" s="159"/>
      <c r="Y1885" s="159"/>
      <c r="Z1885" s="148"/>
      <c r="AA1885" s="148"/>
      <c r="AB1885" s="148"/>
      <c r="AC1885" s="148"/>
      <c r="AD1885" s="148"/>
      <c r="AE1885" s="148"/>
      <c r="AF1885" s="148"/>
      <c r="AG1885" s="148" t="s">
        <v>369</v>
      </c>
      <c r="AH1885" s="148">
        <v>0</v>
      </c>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3" x14ac:dyDescent="0.2">
      <c r="A1886" s="155"/>
      <c r="B1886" s="156"/>
      <c r="C1886" s="199" t="s">
        <v>2378</v>
      </c>
      <c r="D1886" s="185"/>
      <c r="E1886" s="186">
        <v>12.4</v>
      </c>
      <c r="F1886" s="159"/>
      <c r="G1886" s="159"/>
      <c r="H1886" s="159"/>
      <c r="I1886" s="159"/>
      <c r="J1886" s="159"/>
      <c r="K1886" s="159"/>
      <c r="L1886" s="159"/>
      <c r="M1886" s="159"/>
      <c r="N1886" s="158"/>
      <c r="O1886" s="158"/>
      <c r="P1886" s="158"/>
      <c r="Q1886" s="158"/>
      <c r="R1886" s="159"/>
      <c r="S1886" s="159"/>
      <c r="T1886" s="159"/>
      <c r="U1886" s="159"/>
      <c r="V1886" s="159"/>
      <c r="W1886" s="159"/>
      <c r="X1886" s="159"/>
      <c r="Y1886" s="159"/>
      <c r="Z1886" s="148"/>
      <c r="AA1886" s="148"/>
      <c r="AB1886" s="148"/>
      <c r="AC1886" s="148"/>
      <c r="AD1886" s="148"/>
      <c r="AE1886" s="148"/>
      <c r="AF1886" s="148"/>
      <c r="AG1886" s="148" t="s">
        <v>369</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3" x14ac:dyDescent="0.2">
      <c r="A1887" s="155"/>
      <c r="B1887" s="156"/>
      <c r="C1887" s="199" t="s">
        <v>2379</v>
      </c>
      <c r="D1887" s="185"/>
      <c r="E1887" s="186">
        <v>12.35</v>
      </c>
      <c r="F1887" s="159"/>
      <c r="G1887" s="159"/>
      <c r="H1887" s="159"/>
      <c r="I1887" s="159"/>
      <c r="J1887" s="159"/>
      <c r="K1887" s="159"/>
      <c r="L1887" s="159"/>
      <c r="M1887" s="159"/>
      <c r="N1887" s="158"/>
      <c r="O1887" s="158"/>
      <c r="P1887" s="158"/>
      <c r="Q1887" s="158"/>
      <c r="R1887" s="159"/>
      <c r="S1887" s="159"/>
      <c r="T1887" s="159"/>
      <c r="U1887" s="159"/>
      <c r="V1887" s="159"/>
      <c r="W1887" s="159"/>
      <c r="X1887" s="159"/>
      <c r="Y1887" s="159"/>
      <c r="Z1887" s="148"/>
      <c r="AA1887" s="148"/>
      <c r="AB1887" s="148"/>
      <c r="AC1887" s="148"/>
      <c r="AD1887" s="148"/>
      <c r="AE1887" s="148"/>
      <c r="AF1887" s="148"/>
      <c r="AG1887" s="148" t="s">
        <v>369</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3" x14ac:dyDescent="0.2">
      <c r="A1888" s="155"/>
      <c r="B1888" s="156"/>
      <c r="C1888" s="199" t="s">
        <v>2380</v>
      </c>
      <c r="D1888" s="185"/>
      <c r="E1888" s="186">
        <v>12.75</v>
      </c>
      <c r="F1888" s="159"/>
      <c r="G1888" s="159"/>
      <c r="H1888" s="159"/>
      <c r="I1888" s="159"/>
      <c r="J1888" s="159"/>
      <c r="K1888" s="159"/>
      <c r="L1888" s="159"/>
      <c r="M1888" s="159"/>
      <c r="N1888" s="158"/>
      <c r="O1888" s="158"/>
      <c r="P1888" s="158"/>
      <c r="Q1888" s="158"/>
      <c r="R1888" s="159"/>
      <c r="S1888" s="159"/>
      <c r="T1888" s="159"/>
      <c r="U1888" s="159"/>
      <c r="V1888" s="159"/>
      <c r="W1888" s="159"/>
      <c r="X1888" s="159"/>
      <c r="Y1888" s="159"/>
      <c r="Z1888" s="148"/>
      <c r="AA1888" s="148"/>
      <c r="AB1888" s="148"/>
      <c r="AC1888" s="148"/>
      <c r="AD1888" s="148"/>
      <c r="AE1888" s="148"/>
      <c r="AF1888" s="148"/>
      <c r="AG1888" s="148" t="s">
        <v>369</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3" x14ac:dyDescent="0.2">
      <c r="A1889" s="155"/>
      <c r="B1889" s="156"/>
      <c r="C1889" s="199" t="s">
        <v>2381</v>
      </c>
      <c r="D1889" s="185"/>
      <c r="E1889" s="186">
        <v>18.347999999999999</v>
      </c>
      <c r="F1889" s="159"/>
      <c r="G1889" s="159"/>
      <c r="H1889" s="159"/>
      <c r="I1889" s="159"/>
      <c r="J1889" s="159"/>
      <c r="K1889" s="159"/>
      <c r="L1889" s="159"/>
      <c r="M1889" s="159"/>
      <c r="N1889" s="158"/>
      <c r="O1889" s="158"/>
      <c r="P1889" s="158"/>
      <c r="Q1889" s="158"/>
      <c r="R1889" s="159"/>
      <c r="S1889" s="159"/>
      <c r="T1889" s="159"/>
      <c r="U1889" s="159"/>
      <c r="V1889" s="159"/>
      <c r="W1889" s="159"/>
      <c r="X1889" s="159"/>
      <c r="Y1889" s="159"/>
      <c r="Z1889" s="148"/>
      <c r="AA1889" s="148"/>
      <c r="AB1889" s="148"/>
      <c r="AC1889" s="148"/>
      <c r="AD1889" s="148"/>
      <c r="AE1889" s="148"/>
      <c r="AF1889" s="148"/>
      <c r="AG1889" s="148" t="s">
        <v>369</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3" x14ac:dyDescent="0.2">
      <c r="A1890" s="155"/>
      <c r="B1890" s="156"/>
      <c r="C1890" s="199" t="s">
        <v>2382</v>
      </c>
      <c r="D1890" s="185"/>
      <c r="E1890" s="186">
        <v>11.262</v>
      </c>
      <c r="F1890" s="159"/>
      <c r="G1890" s="159"/>
      <c r="H1890" s="159"/>
      <c r="I1890" s="159"/>
      <c r="J1890" s="159"/>
      <c r="K1890" s="159"/>
      <c r="L1890" s="159"/>
      <c r="M1890" s="159"/>
      <c r="N1890" s="158"/>
      <c r="O1890" s="158"/>
      <c r="P1890" s="158"/>
      <c r="Q1890" s="158"/>
      <c r="R1890" s="159"/>
      <c r="S1890" s="159"/>
      <c r="T1890" s="159"/>
      <c r="U1890" s="159"/>
      <c r="V1890" s="159"/>
      <c r="W1890" s="159"/>
      <c r="X1890" s="159"/>
      <c r="Y1890" s="159"/>
      <c r="Z1890" s="148"/>
      <c r="AA1890" s="148"/>
      <c r="AB1890" s="148"/>
      <c r="AC1890" s="148"/>
      <c r="AD1890" s="148"/>
      <c r="AE1890" s="148"/>
      <c r="AF1890" s="148"/>
      <c r="AG1890" s="148" t="s">
        <v>369</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3" x14ac:dyDescent="0.2">
      <c r="A1891" s="155"/>
      <c r="B1891" s="156"/>
      <c r="C1891" s="199" t="s">
        <v>2383</v>
      </c>
      <c r="D1891" s="185"/>
      <c r="E1891" s="186">
        <v>3.85</v>
      </c>
      <c r="F1891" s="159"/>
      <c r="G1891" s="159"/>
      <c r="H1891" s="159"/>
      <c r="I1891" s="159"/>
      <c r="J1891" s="159"/>
      <c r="K1891" s="159"/>
      <c r="L1891" s="159"/>
      <c r="M1891" s="159"/>
      <c r="N1891" s="158"/>
      <c r="O1891" s="158"/>
      <c r="P1891" s="158"/>
      <c r="Q1891" s="158"/>
      <c r="R1891" s="159"/>
      <c r="S1891" s="159"/>
      <c r="T1891" s="159"/>
      <c r="U1891" s="159"/>
      <c r="V1891" s="159"/>
      <c r="W1891" s="159"/>
      <c r="X1891" s="159"/>
      <c r="Y1891" s="159"/>
      <c r="Z1891" s="148"/>
      <c r="AA1891" s="148"/>
      <c r="AB1891" s="148"/>
      <c r="AC1891" s="148"/>
      <c r="AD1891" s="148"/>
      <c r="AE1891" s="148"/>
      <c r="AF1891" s="148"/>
      <c r="AG1891" s="148" t="s">
        <v>369</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outlineLevel="3" x14ac:dyDescent="0.2">
      <c r="A1892" s="155"/>
      <c r="B1892" s="156"/>
      <c r="C1892" s="199" t="s">
        <v>2384</v>
      </c>
      <c r="D1892" s="185"/>
      <c r="E1892" s="186">
        <v>11.3</v>
      </c>
      <c r="F1892" s="159"/>
      <c r="G1892" s="159"/>
      <c r="H1892" s="159"/>
      <c r="I1892" s="159"/>
      <c r="J1892" s="159"/>
      <c r="K1892" s="159"/>
      <c r="L1892" s="159"/>
      <c r="M1892" s="159"/>
      <c r="N1892" s="158"/>
      <c r="O1892" s="158"/>
      <c r="P1892" s="158"/>
      <c r="Q1892" s="158"/>
      <c r="R1892" s="159"/>
      <c r="S1892" s="159"/>
      <c r="T1892" s="159"/>
      <c r="U1892" s="159"/>
      <c r="V1892" s="159"/>
      <c r="W1892" s="159"/>
      <c r="X1892" s="159"/>
      <c r="Y1892" s="159"/>
      <c r="Z1892" s="148"/>
      <c r="AA1892" s="148"/>
      <c r="AB1892" s="148"/>
      <c r="AC1892" s="148"/>
      <c r="AD1892" s="148"/>
      <c r="AE1892" s="148"/>
      <c r="AF1892" s="148"/>
      <c r="AG1892" s="148" t="s">
        <v>369</v>
      </c>
      <c r="AH1892" s="148">
        <v>0</v>
      </c>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3" x14ac:dyDescent="0.2">
      <c r="A1893" s="155"/>
      <c r="B1893" s="156"/>
      <c r="C1893" s="199" t="s">
        <v>2385</v>
      </c>
      <c r="D1893" s="185"/>
      <c r="E1893" s="186">
        <v>19.260000000000002</v>
      </c>
      <c r="F1893" s="159"/>
      <c r="G1893" s="159"/>
      <c r="H1893" s="159"/>
      <c r="I1893" s="159"/>
      <c r="J1893" s="159"/>
      <c r="K1893" s="159"/>
      <c r="L1893" s="159"/>
      <c r="M1893" s="159"/>
      <c r="N1893" s="158"/>
      <c r="O1893" s="158"/>
      <c r="P1893" s="158"/>
      <c r="Q1893" s="158"/>
      <c r="R1893" s="159"/>
      <c r="S1893" s="159"/>
      <c r="T1893" s="159"/>
      <c r="U1893" s="159"/>
      <c r="V1893" s="159"/>
      <c r="W1893" s="159"/>
      <c r="X1893" s="159"/>
      <c r="Y1893" s="159"/>
      <c r="Z1893" s="148"/>
      <c r="AA1893" s="148"/>
      <c r="AB1893" s="148"/>
      <c r="AC1893" s="148"/>
      <c r="AD1893" s="148"/>
      <c r="AE1893" s="148"/>
      <c r="AF1893" s="148"/>
      <c r="AG1893" s="148" t="s">
        <v>369</v>
      </c>
      <c r="AH1893" s="148">
        <v>0</v>
      </c>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3" x14ac:dyDescent="0.2">
      <c r="A1894" s="155"/>
      <c r="B1894" s="156"/>
      <c r="C1894" s="199" t="s">
        <v>2386</v>
      </c>
      <c r="D1894" s="185"/>
      <c r="E1894" s="186">
        <v>14.85</v>
      </c>
      <c r="F1894" s="159"/>
      <c r="G1894" s="159"/>
      <c r="H1894" s="159"/>
      <c r="I1894" s="159"/>
      <c r="J1894" s="159"/>
      <c r="K1894" s="159"/>
      <c r="L1894" s="159"/>
      <c r="M1894" s="159"/>
      <c r="N1894" s="158"/>
      <c r="O1894" s="158"/>
      <c r="P1894" s="158"/>
      <c r="Q1894" s="158"/>
      <c r="R1894" s="159"/>
      <c r="S1894" s="159"/>
      <c r="T1894" s="159"/>
      <c r="U1894" s="159"/>
      <c r="V1894" s="159"/>
      <c r="W1894" s="159"/>
      <c r="X1894" s="159"/>
      <c r="Y1894" s="159"/>
      <c r="Z1894" s="148"/>
      <c r="AA1894" s="148"/>
      <c r="AB1894" s="148"/>
      <c r="AC1894" s="148"/>
      <c r="AD1894" s="148"/>
      <c r="AE1894" s="148"/>
      <c r="AF1894" s="148"/>
      <c r="AG1894" s="148" t="s">
        <v>369</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3" x14ac:dyDescent="0.2">
      <c r="A1895" s="155"/>
      <c r="B1895" s="156"/>
      <c r="C1895" s="199" t="s">
        <v>2387</v>
      </c>
      <c r="D1895" s="185"/>
      <c r="E1895" s="186">
        <v>8.2100000000000009</v>
      </c>
      <c r="F1895" s="159"/>
      <c r="G1895" s="159"/>
      <c r="H1895" s="159"/>
      <c r="I1895" s="159"/>
      <c r="J1895" s="159"/>
      <c r="K1895" s="159"/>
      <c r="L1895" s="159"/>
      <c r="M1895" s="159"/>
      <c r="N1895" s="158"/>
      <c r="O1895" s="158"/>
      <c r="P1895" s="158"/>
      <c r="Q1895" s="158"/>
      <c r="R1895" s="159"/>
      <c r="S1895" s="159"/>
      <c r="T1895" s="159"/>
      <c r="U1895" s="159"/>
      <c r="V1895" s="159"/>
      <c r="W1895" s="159"/>
      <c r="X1895" s="159"/>
      <c r="Y1895" s="159"/>
      <c r="Z1895" s="148"/>
      <c r="AA1895" s="148"/>
      <c r="AB1895" s="148"/>
      <c r="AC1895" s="148"/>
      <c r="AD1895" s="148"/>
      <c r="AE1895" s="148"/>
      <c r="AF1895" s="148"/>
      <c r="AG1895" s="148" t="s">
        <v>369</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3" x14ac:dyDescent="0.2">
      <c r="A1896" s="155"/>
      <c r="B1896" s="156"/>
      <c r="C1896" s="199" t="s">
        <v>2388</v>
      </c>
      <c r="D1896" s="185"/>
      <c r="E1896" s="186">
        <v>9.06</v>
      </c>
      <c r="F1896" s="159"/>
      <c r="G1896" s="159"/>
      <c r="H1896" s="159"/>
      <c r="I1896" s="159"/>
      <c r="J1896" s="159"/>
      <c r="K1896" s="159"/>
      <c r="L1896" s="159"/>
      <c r="M1896" s="159"/>
      <c r="N1896" s="158"/>
      <c r="O1896" s="158"/>
      <c r="P1896" s="158"/>
      <c r="Q1896" s="158"/>
      <c r="R1896" s="159"/>
      <c r="S1896" s="159"/>
      <c r="T1896" s="159"/>
      <c r="U1896" s="159"/>
      <c r="V1896" s="159"/>
      <c r="W1896" s="159"/>
      <c r="X1896" s="159"/>
      <c r="Y1896" s="159"/>
      <c r="Z1896" s="148"/>
      <c r="AA1896" s="148"/>
      <c r="AB1896" s="148"/>
      <c r="AC1896" s="148"/>
      <c r="AD1896" s="148"/>
      <c r="AE1896" s="148"/>
      <c r="AF1896" s="148"/>
      <c r="AG1896" s="148" t="s">
        <v>369</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3" x14ac:dyDescent="0.2">
      <c r="A1897" s="155"/>
      <c r="B1897" s="156"/>
      <c r="C1897" s="199" t="s">
        <v>2389</v>
      </c>
      <c r="D1897" s="185"/>
      <c r="E1897" s="186">
        <v>12.75</v>
      </c>
      <c r="F1897" s="159"/>
      <c r="G1897" s="159"/>
      <c r="H1897" s="159"/>
      <c r="I1897" s="159"/>
      <c r="J1897" s="159"/>
      <c r="K1897" s="159"/>
      <c r="L1897" s="159"/>
      <c r="M1897" s="159"/>
      <c r="N1897" s="158"/>
      <c r="O1897" s="158"/>
      <c r="P1897" s="158"/>
      <c r="Q1897" s="158"/>
      <c r="R1897" s="159"/>
      <c r="S1897" s="159"/>
      <c r="T1897" s="159"/>
      <c r="U1897" s="159"/>
      <c r="V1897" s="159"/>
      <c r="W1897" s="159"/>
      <c r="X1897" s="159"/>
      <c r="Y1897" s="159"/>
      <c r="Z1897" s="148"/>
      <c r="AA1897" s="148"/>
      <c r="AB1897" s="148"/>
      <c r="AC1897" s="148"/>
      <c r="AD1897" s="148"/>
      <c r="AE1897" s="148"/>
      <c r="AF1897" s="148"/>
      <c r="AG1897" s="148" t="s">
        <v>369</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3" x14ac:dyDescent="0.2">
      <c r="A1898" s="155"/>
      <c r="B1898" s="156"/>
      <c r="C1898" s="199" t="s">
        <v>2390</v>
      </c>
      <c r="D1898" s="185"/>
      <c r="E1898" s="186">
        <v>92.46</v>
      </c>
      <c r="F1898" s="159"/>
      <c r="G1898" s="159"/>
      <c r="H1898" s="159"/>
      <c r="I1898" s="159"/>
      <c r="J1898" s="159"/>
      <c r="K1898" s="159"/>
      <c r="L1898" s="159"/>
      <c r="M1898" s="159"/>
      <c r="N1898" s="158"/>
      <c r="O1898" s="158"/>
      <c r="P1898" s="158"/>
      <c r="Q1898" s="158"/>
      <c r="R1898" s="159"/>
      <c r="S1898" s="159"/>
      <c r="T1898" s="159"/>
      <c r="U1898" s="159"/>
      <c r="V1898" s="159"/>
      <c r="W1898" s="159"/>
      <c r="X1898" s="159"/>
      <c r="Y1898" s="159"/>
      <c r="Z1898" s="148"/>
      <c r="AA1898" s="148"/>
      <c r="AB1898" s="148"/>
      <c r="AC1898" s="148"/>
      <c r="AD1898" s="148"/>
      <c r="AE1898" s="148"/>
      <c r="AF1898" s="148"/>
      <c r="AG1898" s="148" t="s">
        <v>369</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3" x14ac:dyDescent="0.2">
      <c r="A1899" s="155"/>
      <c r="B1899" s="156"/>
      <c r="C1899" s="199" t="s">
        <v>2391</v>
      </c>
      <c r="D1899" s="185"/>
      <c r="E1899" s="186">
        <v>60.804000000000002</v>
      </c>
      <c r="F1899" s="159"/>
      <c r="G1899" s="159"/>
      <c r="H1899" s="159"/>
      <c r="I1899" s="159"/>
      <c r="J1899" s="159"/>
      <c r="K1899" s="159"/>
      <c r="L1899" s="159"/>
      <c r="M1899" s="159"/>
      <c r="N1899" s="158"/>
      <c r="O1899" s="158"/>
      <c r="P1899" s="158"/>
      <c r="Q1899" s="158"/>
      <c r="R1899" s="159"/>
      <c r="S1899" s="159"/>
      <c r="T1899" s="159"/>
      <c r="U1899" s="159"/>
      <c r="V1899" s="159"/>
      <c r="W1899" s="159"/>
      <c r="X1899" s="159"/>
      <c r="Y1899" s="159"/>
      <c r="Z1899" s="148"/>
      <c r="AA1899" s="148"/>
      <c r="AB1899" s="148"/>
      <c r="AC1899" s="148"/>
      <c r="AD1899" s="148"/>
      <c r="AE1899" s="148"/>
      <c r="AF1899" s="148"/>
      <c r="AG1899" s="148" t="s">
        <v>369</v>
      </c>
      <c r="AH1899" s="148">
        <v>0</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3" x14ac:dyDescent="0.2">
      <c r="A1900" s="155"/>
      <c r="B1900" s="156"/>
      <c r="C1900" s="199" t="s">
        <v>2392</v>
      </c>
      <c r="D1900" s="185"/>
      <c r="E1900" s="186">
        <v>8.2420000000000009</v>
      </c>
      <c r="F1900" s="159"/>
      <c r="G1900" s="159"/>
      <c r="H1900" s="159"/>
      <c r="I1900" s="159"/>
      <c r="J1900" s="159"/>
      <c r="K1900" s="159"/>
      <c r="L1900" s="159"/>
      <c r="M1900" s="159"/>
      <c r="N1900" s="158"/>
      <c r="O1900" s="158"/>
      <c r="P1900" s="158"/>
      <c r="Q1900" s="158"/>
      <c r="R1900" s="159"/>
      <c r="S1900" s="159"/>
      <c r="T1900" s="159"/>
      <c r="U1900" s="159"/>
      <c r="V1900" s="159"/>
      <c r="W1900" s="159"/>
      <c r="X1900" s="159"/>
      <c r="Y1900" s="159"/>
      <c r="Z1900" s="148"/>
      <c r="AA1900" s="148"/>
      <c r="AB1900" s="148"/>
      <c r="AC1900" s="148"/>
      <c r="AD1900" s="148"/>
      <c r="AE1900" s="148"/>
      <c r="AF1900" s="148"/>
      <c r="AG1900" s="148" t="s">
        <v>369</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3" x14ac:dyDescent="0.2">
      <c r="A1901" s="155"/>
      <c r="B1901" s="156"/>
      <c r="C1901" s="199" t="s">
        <v>2393</v>
      </c>
      <c r="D1901" s="185"/>
      <c r="E1901" s="186">
        <v>6.1</v>
      </c>
      <c r="F1901" s="159"/>
      <c r="G1901" s="159"/>
      <c r="H1901" s="159"/>
      <c r="I1901" s="159"/>
      <c r="J1901" s="159"/>
      <c r="K1901" s="159"/>
      <c r="L1901" s="159"/>
      <c r="M1901" s="159"/>
      <c r="N1901" s="158"/>
      <c r="O1901" s="158"/>
      <c r="P1901" s="158"/>
      <c r="Q1901" s="158"/>
      <c r="R1901" s="159"/>
      <c r="S1901" s="159"/>
      <c r="T1901" s="159"/>
      <c r="U1901" s="159"/>
      <c r="V1901" s="159"/>
      <c r="W1901" s="159"/>
      <c r="X1901" s="159"/>
      <c r="Y1901" s="159"/>
      <c r="Z1901" s="148"/>
      <c r="AA1901" s="148"/>
      <c r="AB1901" s="148"/>
      <c r="AC1901" s="148"/>
      <c r="AD1901" s="148"/>
      <c r="AE1901" s="148"/>
      <c r="AF1901" s="148"/>
      <c r="AG1901" s="148" t="s">
        <v>369</v>
      </c>
      <c r="AH1901" s="148">
        <v>0</v>
      </c>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3" x14ac:dyDescent="0.2">
      <c r="A1902" s="155"/>
      <c r="B1902" s="156"/>
      <c r="C1902" s="199" t="s">
        <v>2394</v>
      </c>
      <c r="D1902" s="185"/>
      <c r="E1902" s="186">
        <v>13.5</v>
      </c>
      <c r="F1902" s="159"/>
      <c r="G1902" s="159"/>
      <c r="H1902" s="159"/>
      <c r="I1902" s="159"/>
      <c r="J1902" s="159"/>
      <c r="K1902" s="159"/>
      <c r="L1902" s="159"/>
      <c r="M1902" s="159"/>
      <c r="N1902" s="158"/>
      <c r="O1902" s="158"/>
      <c r="P1902" s="158"/>
      <c r="Q1902" s="158"/>
      <c r="R1902" s="159"/>
      <c r="S1902" s="159"/>
      <c r="T1902" s="159"/>
      <c r="U1902" s="159"/>
      <c r="V1902" s="159"/>
      <c r="W1902" s="159"/>
      <c r="X1902" s="159"/>
      <c r="Y1902" s="159"/>
      <c r="Z1902" s="148"/>
      <c r="AA1902" s="148"/>
      <c r="AB1902" s="148"/>
      <c r="AC1902" s="148"/>
      <c r="AD1902" s="148"/>
      <c r="AE1902" s="148"/>
      <c r="AF1902" s="148"/>
      <c r="AG1902" s="148" t="s">
        <v>369</v>
      </c>
      <c r="AH1902" s="148">
        <v>0</v>
      </c>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3" x14ac:dyDescent="0.2">
      <c r="A1903" s="155"/>
      <c r="B1903" s="156"/>
      <c r="C1903" s="199" t="s">
        <v>2395</v>
      </c>
      <c r="D1903" s="185"/>
      <c r="E1903" s="186">
        <v>17.100000000000001</v>
      </c>
      <c r="F1903" s="159"/>
      <c r="G1903" s="159"/>
      <c r="H1903" s="159"/>
      <c r="I1903" s="159"/>
      <c r="J1903" s="159"/>
      <c r="K1903" s="159"/>
      <c r="L1903" s="159"/>
      <c r="M1903" s="159"/>
      <c r="N1903" s="158"/>
      <c r="O1903" s="158"/>
      <c r="P1903" s="158"/>
      <c r="Q1903" s="158"/>
      <c r="R1903" s="159"/>
      <c r="S1903" s="159"/>
      <c r="T1903" s="159"/>
      <c r="U1903" s="159"/>
      <c r="V1903" s="159"/>
      <c r="W1903" s="159"/>
      <c r="X1903" s="159"/>
      <c r="Y1903" s="159"/>
      <c r="Z1903" s="148"/>
      <c r="AA1903" s="148"/>
      <c r="AB1903" s="148"/>
      <c r="AC1903" s="148"/>
      <c r="AD1903" s="148"/>
      <c r="AE1903" s="148"/>
      <c r="AF1903" s="148"/>
      <c r="AG1903" s="148" t="s">
        <v>369</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3" x14ac:dyDescent="0.2">
      <c r="A1904" s="155"/>
      <c r="B1904" s="156"/>
      <c r="C1904" s="199" t="s">
        <v>2396</v>
      </c>
      <c r="D1904" s="185"/>
      <c r="E1904" s="186">
        <v>17.100000000000001</v>
      </c>
      <c r="F1904" s="159"/>
      <c r="G1904" s="159"/>
      <c r="H1904" s="159"/>
      <c r="I1904" s="159"/>
      <c r="J1904" s="159"/>
      <c r="K1904" s="159"/>
      <c r="L1904" s="159"/>
      <c r="M1904" s="159"/>
      <c r="N1904" s="158"/>
      <c r="O1904" s="158"/>
      <c r="P1904" s="158"/>
      <c r="Q1904" s="158"/>
      <c r="R1904" s="159"/>
      <c r="S1904" s="159"/>
      <c r="T1904" s="159"/>
      <c r="U1904" s="159"/>
      <c r="V1904" s="159"/>
      <c r="W1904" s="159"/>
      <c r="X1904" s="159"/>
      <c r="Y1904" s="159"/>
      <c r="Z1904" s="148"/>
      <c r="AA1904" s="148"/>
      <c r="AB1904" s="148"/>
      <c r="AC1904" s="148"/>
      <c r="AD1904" s="148"/>
      <c r="AE1904" s="148"/>
      <c r="AF1904" s="148"/>
      <c r="AG1904" s="148" t="s">
        <v>369</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3" x14ac:dyDescent="0.2">
      <c r="A1905" s="155"/>
      <c r="B1905" s="156"/>
      <c r="C1905" s="199" t="s">
        <v>2397</v>
      </c>
      <c r="D1905" s="185"/>
      <c r="E1905" s="186">
        <v>11.3</v>
      </c>
      <c r="F1905" s="159"/>
      <c r="G1905" s="159"/>
      <c r="H1905" s="159"/>
      <c r="I1905" s="159"/>
      <c r="J1905" s="159"/>
      <c r="K1905" s="159"/>
      <c r="L1905" s="159"/>
      <c r="M1905" s="159"/>
      <c r="N1905" s="158"/>
      <c r="O1905" s="158"/>
      <c r="P1905" s="158"/>
      <c r="Q1905" s="158"/>
      <c r="R1905" s="159"/>
      <c r="S1905" s="159"/>
      <c r="T1905" s="159"/>
      <c r="U1905" s="159"/>
      <c r="V1905" s="159"/>
      <c r="W1905" s="159"/>
      <c r="X1905" s="159"/>
      <c r="Y1905" s="159"/>
      <c r="Z1905" s="148"/>
      <c r="AA1905" s="148"/>
      <c r="AB1905" s="148"/>
      <c r="AC1905" s="148"/>
      <c r="AD1905" s="148"/>
      <c r="AE1905" s="148"/>
      <c r="AF1905" s="148"/>
      <c r="AG1905" s="148" t="s">
        <v>369</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3" x14ac:dyDescent="0.2">
      <c r="A1906" s="155"/>
      <c r="B1906" s="156"/>
      <c r="C1906" s="199" t="s">
        <v>2398</v>
      </c>
      <c r="D1906" s="185"/>
      <c r="E1906" s="186">
        <v>46.46</v>
      </c>
      <c r="F1906" s="159"/>
      <c r="G1906" s="159"/>
      <c r="H1906" s="159"/>
      <c r="I1906" s="159"/>
      <c r="J1906" s="159"/>
      <c r="K1906" s="159"/>
      <c r="L1906" s="159"/>
      <c r="M1906" s="159"/>
      <c r="N1906" s="158"/>
      <c r="O1906" s="158"/>
      <c r="P1906" s="158"/>
      <c r="Q1906" s="158"/>
      <c r="R1906" s="159"/>
      <c r="S1906" s="159"/>
      <c r="T1906" s="159"/>
      <c r="U1906" s="159"/>
      <c r="V1906" s="159"/>
      <c r="W1906" s="159"/>
      <c r="X1906" s="159"/>
      <c r="Y1906" s="159"/>
      <c r="Z1906" s="148"/>
      <c r="AA1906" s="148"/>
      <c r="AB1906" s="148"/>
      <c r="AC1906" s="148"/>
      <c r="AD1906" s="148"/>
      <c r="AE1906" s="148"/>
      <c r="AF1906" s="148"/>
      <c r="AG1906" s="148" t="s">
        <v>369</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3" x14ac:dyDescent="0.2">
      <c r="A1907" s="155"/>
      <c r="B1907" s="156"/>
      <c r="C1907" s="199" t="s">
        <v>2399</v>
      </c>
      <c r="D1907" s="185"/>
      <c r="E1907" s="186">
        <v>17.100000000000001</v>
      </c>
      <c r="F1907" s="159"/>
      <c r="G1907" s="159"/>
      <c r="H1907" s="159"/>
      <c r="I1907" s="159"/>
      <c r="J1907" s="159"/>
      <c r="K1907" s="159"/>
      <c r="L1907" s="159"/>
      <c r="M1907" s="159"/>
      <c r="N1907" s="158"/>
      <c r="O1907" s="158"/>
      <c r="P1907" s="158"/>
      <c r="Q1907" s="158"/>
      <c r="R1907" s="159"/>
      <c r="S1907" s="159"/>
      <c r="T1907" s="159"/>
      <c r="U1907" s="159"/>
      <c r="V1907" s="159"/>
      <c r="W1907" s="159"/>
      <c r="X1907" s="159"/>
      <c r="Y1907" s="159"/>
      <c r="Z1907" s="148"/>
      <c r="AA1907" s="148"/>
      <c r="AB1907" s="148"/>
      <c r="AC1907" s="148"/>
      <c r="AD1907" s="148"/>
      <c r="AE1907" s="148"/>
      <c r="AF1907" s="148"/>
      <c r="AG1907" s="148" t="s">
        <v>369</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3" x14ac:dyDescent="0.2">
      <c r="A1908" s="155"/>
      <c r="B1908" s="156"/>
      <c r="C1908" s="199" t="s">
        <v>2400</v>
      </c>
      <c r="D1908" s="185"/>
      <c r="E1908" s="186">
        <v>17.100000000000001</v>
      </c>
      <c r="F1908" s="159"/>
      <c r="G1908" s="159"/>
      <c r="H1908" s="159"/>
      <c r="I1908" s="159"/>
      <c r="J1908" s="159"/>
      <c r="K1908" s="159"/>
      <c r="L1908" s="159"/>
      <c r="M1908" s="159"/>
      <c r="N1908" s="158"/>
      <c r="O1908" s="158"/>
      <c r="P1908" s="158"/>
      <c r="Q1908" s="158"/>
      <c r="R1908" s="159"/>
      <c r="S1908" s="159"/>
      <c r="T1908" s="159"/>
      <c r="U1908" s="159"/>
      <c r="V1908" s="159"/>
      <c r="W1908" s="159"/>
      <c r="X1908" s="159"/>
      <c r="Y1908" s="159"/>
      <c r="Z1908" s="148"/>
      <c r="AA1908" s="148"/>
      <c r="AB1908" s="148"/>
      <c r="AC1908" s="148"/>
      <c r="AD1908" s="148"/>
      <c r="AE1908" s="148"/>
      <c r="AF1908" s="148"/>
      <c r="AG1908" s="148" t="s">
        <v>369</v>
      </c>
      <c r="AH1908" s="148">
        <v>0</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3" x14ac:dyDescent="0.2">
      <c r="A1909" s="155"/>
      <c r="B1909" s="156"/>
      <c r="C1909" s="199" t="s">
        <v>2401</v>
      </c>
      <c r="D1909" s="185"/>
      <c r="E1909" s="186">
        <v>11.6</v>
      </c>
      <c r="F1909" s="159"/>
      <c r="G1909" s="159"/>
      <c r="H1909" s="159"/>
      <c r="I1909" s="159"/>
      <c r="J1909" s="159"/>
      <c r="K1909" s="159"/>
      <c r="L1909" s="159"/>
      <c r="M1909" s="159"/>
      <c r="N1909" s="158"/>
      <c r="O1909" s="158"/>
      <c r="P1909" s="158"/>
      <c r="Q1909" s="158"/>
      <c r="R1909" s="159"/>
      <c r="S1909" s="159"/>
      <c r="T1909" s="159"/>
      <c r="U1909" s="159"/>
      <c r="V1909" s="159"/>
      <c r="W1909" s="159"/>
      <c r="X1909" s="159"/>
      <c r="Y1909" s="159"/>
      <c r="Z1909" s="148"/>
      <c r="AA1909" s="148"/>
      <c r="AB1909" s="148"/>
      <c r="AC1909" s="148"/>
      <c r="AD1909" s="148"/>
      <c r="AE1909" s="148"/>
      <c r="AF1909" s="148"/>
      <c r="AG1909" s="148" t="s">
        <v>369</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3" x14ac:dyDescent="0.2">
      <c r="A1910" s="155"/>
      <c r="B1910" s="156"/>
      <c r="C1910" s="199" t="s">
        <v>2402</v>
      </c>
      <c r="D1910" s="185"/>
      <c r="E1910" s="186">
        <v>15.4</v>
      </c>
      <c r="F1910" s="159"/>
      <c r="G1910" s="159"/>
      <c r="H1910" s="159"/>
      <c r="I1910" s="159"/>
      <c r="J1910" s="159"/>
      <c r="K1910" s="159"/>
      <c r="L1910" s="159"/>
      <c r="M1910" s="159"/>
      <c r="N1910" s="158"/>
      <c r="O1910" s="158"/>
      <c r="P1910" s="158"/>
      <c r="Q1910" s="158"/>
      <c r="R1910" s="159"/>
      <c r="S1910" s="159"/>
      <c r="T1910" s="159"/>
      <c r="U1910" s="159"/>
      <c r="V1910" s="159"/>
      <c r="W1910" s="159"/>
      <c r="X1910" s="159"/>
      <c r="Y1910" s="159"/>
      <c r="Z1910" s="148"/>
      <c r="AA1910" s="148"/>
      <c r="AB1910" s="148"/>
      <c r="AC1910" s="148"/>
      <c r="AD1910" s="148"/>
      <c r="AE1910" s="148"/>
      <c r="AF1910" s="148"/>
      <c r="AG1910" s="148" t="s">
        <v>369</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3" x14ac:dyDescent="0.2">
      <c r="A1911" s="155"/>
      <c r="B1911" s="156"/>
      <c r="C1911" s="199" t="s">
        <v>2403</v>
      </c>
      <c r="D1911" s="185"/>
      <c r="E1911" s="186">
        <v>18.262</v>
      </c>
      <c r="F1911" s="159"/>
      <c r="G1911" s="159"/>
      <c r="H1911" s="159"/>
      <c r="I1911" s="159"/>
      <c r="J1911" s="159"/>
      <c r="K1911" s="159"/>
      <c r="L1911" s="159"/>
      <c r="M1911" s="159"/>
      <c r="N1911" s="158"/>
      <c r="O1911" s="158"/>
      <c r="P1911" s="158"/>
      <c r="Q1911" s="158"/>
      <c r="R1911" s="159"/>
      <c r="S1911" s="159"/>
      <c r="T1911" s="159"/>
      <c r="U1911" s="159"/>
      <c r="V1911" s="159"/>
      <c r="W1911" s="159"/>
      <c r="X1911" s="159"/>
      <c r="Y1911" s="159"/>
      <c r="Z1911" s="148"/>
      <c r="AA1911" s="148"/>
      <c r="AB1911" s="148"/>
      <c r="AC1911" s="148"/>
      <c r="AD1911" s="148"/>
      <c r="AE1911" s="148"/>
      <c r="AF1911" s="148"/>
      <c r="AG1911" s="148" t="s">
        <v>369</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72">
        <v>476</v>
      </c>
      <c r="B1912" s="173" t="s">
        <v>2404</v>
      </c>
      <c r="C1912" s="181" t="s">
        <v>2405</v>
      </c>
      <c r="D1912" s="174" t="s">
        <v>506</v>
      </c>
      <c r="E1912" s="175">
        <v>2795.7579999999998</v>
      </c>
      <c r="F1912" s="176"/>
      <c r="G1912" s="177">
        <f>ROUND(E1912*F1912,2)</f>
        <v>0</v>
      </c>
      <c r="H1912" s="176"/>
      <c r="I1912" s="177">
        <f>ROUND(E1912*H1912,2)</f>
        <v>0</v>
      </c>
      <c r="J1912" s="176"/>
      <c r="K1912" s="177">
        <f>ROUND(E1912*J1912,2)</f>
        <v>0</v>
      </c>
      <c r="L1912" s="177">
        <v>21</v>
      </c>
      <c r="M1912" s="177">
        <f>G1912*(1+L1912/100)</f>
        <v>0</v>
      </c>
      <c r="N1912" s="175">
        <v>4.4999999999999999E-4</v>
      </c>
      <c r="O1912" s="175">
        <f>ROUND(E1912*N1912,2)</f>
        <v>1.26</v>
      </c>
      <c r="P1912" s="175">
        <v>0</v>
      </c>
      <c r="Q1912" s="175">
        <f>ROUND(E1912*P1912,2)</f>
        <v>0</v>
      </c>
      <c r="R1912" s="177"/>
      <c r="S1912" s="177" t="s">
        <v>297</v>
      </c>
      <c r="T1912" s="178" t="s">
        <v>364</v>
      </c>
      <c r="U1912" s="159">
        <v>0</v>
      </c>
      <c r="V1912" s="159">
        <f>ROUND(E1912*U1912,2)</f>
        <v>0</v>
      </c>
      <c r="W1912" s="159"/>
      <c r="X1912" s="159" t="s">
        <v>443</v>
      </c>
      <c r="Y1912" s="159" t="s">
        <v>300</v>
      </c>
      <c r="Z1912" s="148"/>
      <c r="AA1912" s="148"/>
      <c r="AB1912" s="148"/>
      <c r="AC1912" s="148"/>
      <c r="AD1912" s="148"/>
      <c r="AE1912" s="148"/>
      <c r="AF1912" s="148"/>
      <c r="AG1912" s="148" t="s">
        <v>444</v>
      </c>
      <c r="AH1912" s="148"/>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2" x14ac:dyDescent="0.2">
      <c r="A1913" s="155"/>
      <c r="B1913" s="156"/>
      <c r="C1913" s="199" t="s">
        <v>2406</v>
      </c>
      <c r="D1913" s="185"/>
      <c r="E1913" s="186">
        <v>2795.7579999999998</v>
      </c>
      <c r="F1913" s="159"/>
      <c r="G1913" s="159"/>
      <c r="H1913" s="159"/>
      <c r="I1913" s="159"/>
      <c r="J1913" s="159"/>
      <c r="K1913" s="159"/>
      <c r="L1913" s="159"/>
      <c r="M1913" s="159"/>
      <c r="N1913" s="158"/>
      <c r="O1913" s="158"/>
      <c r="P1913" s="158"/>
      <c r="Q1913" s="158"/>
      <c r="R1913" s="159"/>
      <c r="S1913" s="159"/>
      <c r="T1913" s="159"/>
      <c r="U1913" s="159"/>
      <c r="V1913" s="159"/>
      <c r="W1913" s="159"/>
      <c r="X1913" s="159"/>
      <c r="Y1913" s="159"/>
      <c r="Z1913" s="148"/>
      <c r="AA1913" s="148"/>
      <c r="AB1913" s="148"/>
      <c r="AC1913" s="148"/>
      <c r="AD1913" s="148"/>
      <c r="AE1913" s="148"/>
      <c r="AF1913" s="148"/>
      <c r="AG1913" s="148" t="s">
        <v>369</v>
      </c>
      <c r="AH1913" s="148">
        <v>5</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72">
        <v>477</v>
      </c>
      <c r="B1914" s="173" t="s">
        <v>2407</v>
      </c>
      <c r="C1914" s="181" t="s">
        <v>2408</v>
      </c>
      <c r="D1914" s="174" t="s">
        <v>640</v>
      </c>
      <c r="E1914" s="175">
        <v>798.78800000000001</v>
      </c>
      <c r="F1914" s="176"/>
      <c r="G1914" s="177">
        <f>ROUND(E1914*F1914,2)</f>
        <v>0</v>
      </c>
      <c r="H1914" s="176"/>
      <c r="I1914" s="177">
        <f>ROUND(E1914*H1914,2)</f>
        <v>0</v>
      </c>
      <c r="J1914" s="176"/>
      <c r="K1914" s="177">
        <f>ROUND(E1914*J1914,2)</f>
        <v>0</v>
      </c>
      <c r="L1914" s="177">
        <v>21</v>
      </c>
      <c r="M1914" s="177">
        <f>G1914*(1+L1914/100)</f>
        <v>0</v>
      </c>
      <c r="N1914" s="175">
        <v>4.0000000000000003E-5</v>
      </c>
      <c r="O1914" s="175">
        <f>ROUND(E1914*N1914,2)</f>
        <v>0.03</v>
      </c>
      <c r="P1914" s="175">
        <v>0</v>
      </c>
      <c r="Q1914" s="175">
        <f>ROUND(E1914*P1914,2)</f>
        <v>0</v>
      </c>
      <c r="R1914" s="177"/>
      <c r="S1914" s="177" t="s">
        <v>297</v>
      </c>
      <c r="T1914" s="178" t="s">
        <v>364</v>
      </c>
      <c r="U1914" s="159">
        <v>7.0000000000000007E-2</v>
      </c>
      <c r="V1914" s="159">
        <f>ROUND(E1914*U1914,2)</f>
        <v>55.92</v>
      </c>
      <c r="W1914" s="159"/>
      <c r="X1914" s="159" t="s">
        <v>355</v>
      </c>
      <c r="Y1914" s="159" t="s">
        <v>300</v>
      </c>
      <c r="Z1914" s="148"/>
      <c r="AA1914" s="148"/>
      <c r="AB1914" s="148"/>
      <c r="AC1914" s="148"/>
      <c r="AD1914" s="148"/>
      <c r="AE1914" s="148"/>
      <c r="AF1914" s="148"/>
      <c r="AG1914" s="148" t="s">
        <v>356</v>
      </c>
      <c r="AH1914" s="148"/>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2" x14ac:dyDescent="0.2">
      <c r="A1915" s="155"/>
      <c r="B1915" s="156"/>
      <c r="C1915" s="262" t="s">
        <v>2409</v>
      </c>
      <c r="D1915" s="263"/>
      <c r="E1915" s="263"/>
      <c r="F1915" s="263"/>
      <c r="G1915" s="263"/>
      <c r="H1915" s="159"/>
      <c r="I1915" s="159"/>
      <c r="J1915" s="159"/>
      <c r="K1915" s="159"/>
      <c r="L1915" s="159"/>
      <c r="M1915" s="159"/>
      <c r="N1915" s="158"/>
      <c r="O1915" s="158"/>
      <c r="P1915" s="158"/>
      <c r="Q1915" s="158"/>
      <c r="R1915" s="159"/>
      <c r="S1915" s="159"/>
      <c r="T1915" s="159"/>
      <c r="U1915" s="159"/>
      <c r="V1915" s="159"/>
      <c r="W1915" s="159"/>
      <c r="X1915" s="159"/>
      <c r="Y1915" s="159"/>
      <c r="Z1915" s="148"/>
      <c r="AA1915" s="148"/>
      <c r="AB1915" s="148"/>
      <c r="AC1915" s="148"/>
      <c r="AD1915" s="148"/>
      <c r="AE1915" s="148"/>
      <c r="AF1915" s="148"/>
      <c r="AG1915" s="148" t="s">
        <v>303</v>
      </c>
      <c r="AH1915" s="148"/>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2" x14ac:dyDescent="0.2">
      <c r="A1916" s="155"/>
      <c r="B1916" s="156"/>
      <c r="C1916" s="199" t="s">
        <v>2410</v>
      </c>
      <c r="D1916" s="185"/>
      <c r="E1916" s="186">
        <v>798.78800000000001</v>
      </c>
      <c r="F1916" s="159"/>
      <c r="G1916" s="159"/>
      <c r="H1916" s="159"/>
      <c r="I1916" s="159"/>
      <c r="J1916" s="159"/>
      <c r="K1916" s="159"/>
      <c r="L1916" s="159"/>
      <c r="M1916" s="159"/>
      <c r="N1916" s="158"/>
      <c r="O1916" s="158"/>
      <c r="P1916" s="158"/>
      <c r="Q1916" s="158"/>
      <c r="R1916" s="159"/>
      <c r="S1916" s="159"/>
      <c r="T1916" s="159"/>
      <c r="U1916" s="159"/>
      <c r="V1916" s="159"/>
      <c r="W1916" s="159"/>
      <c r="X1916" s="159"/>
      <c r="Y1916" s="159"/>
      <c r="Z1916" s="148"/>
      <c r="AA1916" s="148"/>
      <c r="AB1916" s="148"/>
      <c r="AC1916" s="148"/>
      <c r="AD1916" s="148"/>
      <c r="AE1916" s="148"/>
      <c r="AF1916" s="148"/>
      <c r="AG1916" s="148" t="s">
        <v>369</v>
      </c>
      <c r="AH1916" s="148">
        <v>5</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ht="22.5" outlineLevel="1" x14ac:dyDescent="0.2">
      <c r="A1917" s="172">
        <v>478</v>
      </c>
      <c r="B1917" s="173" t="s">
        <v>2411</v>
      </c>
      <c r="C1917" s="181" t="s">
        <v>2412</v>
      </c>
      <c r="D1917" s="174" t="s">
        <v>448</v>
      </c>
      <c r="E1917" s="175">
        <v>55</v>
      </c>
      <c r="F1917" s="176"/>
      <c r="G1917" s="177">
        <f>ROUND(E1917*F1917,2)</f>
        <v>0</v>
      </c>
      <c r="H1917" s="176"/>
      <c r="I1917" s="177">
        <f>ROUND(E1917*H1917,2)</f>
        <v>0</v>
      </c>
      <c r="J1917" s="176"/>
      <c r="K1917" s="177">
        <f>ROUND(E1917*J1917,2)</f>
        <v>0</v>
      </c>
      <c r="L1917" s="177">
        <v>21</v>
      </c>
      <c r="M1917" s="177">
        <f>G1917*(1+L1917/100)</f>
        <v>0</v>
      </c>
      <c r="N1917" s="175">
        <v>3.9899999999999996E-3</v>
      </c>
      <c r="O1917" s="175">
        <f>ROUND(E1917*N1917,2)</f>
        <v>0.22</v>
      </c>
      <c r="P1917" s="175">
        <v>0</v>
      </c>
      <c r="Q1917" s="175">
        <f>ROUND(E1917*P1917,2)</f>
        <v>0</v>
      </c>
      <c r="R1917" s="177" t="s">
        <v>2366</v>
      </c>
      <c r="S1917" s="177" t="s">
        <v>306</v>
      </c>
      <c r="T1917" s="178" t="s">
        <v>364</v>
      </c>
      <c r="U1917" s="159">
        <v>0.97799999999999998</v>
      </c>
      <c r="V1917" s="159">
        <f>ROUND(E1917*U1917,2)</f>
        <v>53.79</v>
      </c>
      <c r="W1917" s="159"/>
      <c r="X1917" s="159" t="s">
        <v>355</v>
      </c>
      <c r="Y1917" s="159" t="s">
        <v>300</v>
      </c>
      <c r="Z1917" s="148"/>
      <c r="AA1917" s="148"/>
      <c r="AB1917" s="148"/>
      <c r="AC1917" s="148"/>
      <c r="AD1917" s="148"/>
      <c r="AE1917" s="148"/>
      <c r="AF1917" s="148"/>
      <c r="AG1917" s="148" t="s">
        <v>356</v>
      </c>
      <c r="AH1917" s="148"/>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2" x14ac:dyDescent="0.2">
      <c r="A1918" s="155"/>
      <c r="B1918" s="156"/>
      <c r="C1918" s="262" t="s">
        <v>2413</v>
      </c>
      <c r="D1918" s="263"/>
      <c r="E1918" s="263"/>
      <c r="F1918" s="263"/>
      <c r="G1918" s="263"/>
      <c r="H1918" s="159"/>
      <c r="I1918" s="159"/>
      <c r="J1918" s="159"/>
      <c r="K1918" s="159"/>
      <c r="L1918" s="159"/>
      <c r="M1918" s="159"/>
      <c r="N1918" s="158"/>
      <c r="O1918" s="158"/>
      <c r="P1918" s="158"/>
      <c r="Q1918" s="158"/>
      <c r="R1918" s="159"/>
      <c r="S1918" s="159"/>
      <c r="T1918" s="159"/>
      <c r="U1918" s="159"/>
      <c r="V1918" s="159"/>
      <c r="W1918" s="159"/>
      <c r="X1918" s="159"/>
      <c r="Y1918" s="159"/>
      <c r="Z1918" s="148"/>
      <c r="AA1918" s="148"/>
      <c r="AB1918" s="148"/>
      <c r="AC1918" s="148"/>
      <c r="AD1918" s="148"/>
      <c r="AE1918" s="148"/>
      <c r="AF1918" s="148"/>
      <c r="AG1918" s="148" t="s">
        <v>303</v>
      </c>
      <c r="AH1918" s="148"/>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outlineLevel="2" x14ac:dyDescent="0.2">
      <c r="A1919" s="155"/>
      <c r="B1919" s="156"/>
      <c r="C1919" s="199" t="s">
        <v>1149</v>
      </c>
      <c r="D1919" s="185"/>
      <c r="E1919" s="186">
        <v>7.3</v>
      </c>
      <c r="F1919" s="159"/>
      <c r="G1919" s="159"/>
      <c r="H1919" s="159"/>
      <c r="I1919" s="159"/>
      <c r="J1919" s="159"/>
      <c r="K1919" s="159"/>
      <c r="L1919" s="159"/>
      <c r="M1919" s="159"/>
      <c r="N1919" s="158"/>
      <c r="O1919" s="158"/>
      <c r="P1919" s="158"/>
      <c r="Q1919" s="158"/>
      <c r="R1919" s="159"/>
      <c r="S1919" s="159"/>
      <c r="T1919" s="159"/>
      <c r="U1919" s="159"/>
      <c r="V1919" s="159"/>
      <c r="W1919" s="159"/>
      <c r="X1919" s="159"/>
      <c r="Y1919" s="159"/>
      <c r="Z1919" s="148"/>
      <c r="AA1919" s="148"/>
      <c r="AB1919" s="148"/>
      <c r="AC1919" s="148"/>
      <c r="AD1919" s="148"/>
      <c r="AE1919" s="148"/>
      <c r="AF1919" s="148"/>
      <c r="AG1919" s="148" t="s">
        <v>369</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3" x14ac:dyDescent="0.2">
      <c r="A1920" s="155"/>
      <c r="B1920" s="156"/>
      <c r="C1920" s="199" t="s">
        <v>1147</v>
      </c>
      <c r="D1920" s="185"/>
      <c r="E1920" s="186">
        <v>35.700000000000003</v>
      </c>
      <c r="F1920" s="159"/>
      <c r="G1920" s="159"/>
      <c r="H1920" s="159"/>
      <c r="I1920" s="159"/>
      <c r="J1920" s="159"/>
      <c r="K1920" s="159"/>
      <c r="L1920" s="159"/>
      <c r="M1920" s="159"/>
      <c r="N1920" s="158"/>
      <c r="O1920" s="158"/>
      <c r="P1920" s="158"/>
      <c r="Q1920" s="158"/>
      <c r="R1920" s="159"/>
      <c r="S1920" s="159"/>
      <c r="T1920" s="159"/>
      <c r="U1920" s="159"/>
      <c r="V1920" s="159"/>
      <c r="W1920" s="159"/>
      <c r="X1920" s="159"/>
      <c r="Y1920" s="159"/>
      <c r="Z1920" s="148"/>
      <c r="AA1920" s="148"/>
      <c r="AB1920" s="148"/>
      <c r="AC1920" s="148"/>
      <c r="AD1920" s="148"/>
      <c r="AE1920" s="148"/>
      <c r="AF1920" s="148"/>
      <c r="AG1920" s="148" t="s">
        <v>369</v>
      </c>
      <c r="AH1920" s="148">
        <v>0</v>
      </c>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3" x14ac:dyDescent="0.2">
      <c r="A1921" s="155"/>
      <c r="B1921" s="156"/>
      <c r="C1921" s="199" t="s">
        <v>1176</v>
      </c>
      <c r="D1921" s="185"/>
      <c r="E1921" s="186">
        <v>12</v>
      </c>
      <c r="F1921" s="159"/>
      <c r="G1921" s="159"/>
      <c r="H1921" s="159"/>
      <c r="I1921" s="159"/>
      <c r="J1921" s="159"/>
      <c r="K1921" s="159"/>
      <c r="L1921" s="159"/>
      <c r="M1921" s="159"/>
      <c r="N1921" s="158"/>
      <c r="O1921" s="158"/>
      <c r="P1921" s="158"/>
      <c r="Q1921" s="158"/>
      <c r="R1921" s="159"/>
      <c r="S1921" s="159"/>
      <c r="T1921" s="159"/>
      <c r="U1921" s="159"/>
      <c r="V1921" s="159"/>
      <c r="W1921" s="159"/>
      <c r="X1921" s="159"/>
      <c r="Y1921" s="159"/>
      <c r="Z1921" s="148"/>
      <c r="AA1921" s="148"/>
      <c r="AB1921" s="148"/>
      <c r="AC1921" s="148"/>
      <c r="AD1921" s="148"/>
      <c r="AE1921" s="148"/>
      <c r="AF1921" s="148"/>
      <c r="AG1921" s="148" t="s">
        <v>369</v>
      </c>
      <c r="AH1921" s="148">
        <v>0</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1" x14ac:dyDescent="0.2">
      <c r="A1922" s="172">
        <v>479</v>
      </c>
      <c r="B1922" s="173" t="s">
        <v>2414</v>
      </c>
      <c r="C1922" s="181" t="s">
        <v>2415</v>
      </c>
      <c r="D1922" s="174" t="s">
        <v>448</v>
      </c>
      <c r="E1922" s="175">
        <v>57.75</v>
      </c>
      <c r="F1922" s="176"/>
      <c r="G1922" s="177">
        <f>ROUND(E1922*F1922,2)</f>
        <v>0</v>
      </c>
      <c r="H1922" s="176"/>
      <c r="I1922" s="177">
        <f>ROUND(E1922*H1922,2)</f>
        <v>0</v>
      </c>
      <c r="J1922" s="176"/>
      <c r="K1922" s="177">
        <f>ROUND(E1922*J1922,2)</f>
        <v>0</v>
      </c>
      <c r="L1922" s="177">
        <v>21</v>
      </c>
      <c r="M1922" s="177">
        <f>G1922*(1+L1922/100)</f>
        <v>0</v>
      </c>
      <c r="N1922" s="175">
        <v>1.9199999999999998E-2</v>
      </c>
      <c r="O1922" s="175">
        <f>ROUND(E1922*N1922,2)</f>
        <v>1.1100000000000001</v>
      </c>
      <c r="P1922" s="175">
        <v>0</v>
      </c>
      <c r="Q1922" s="175">
        <f>ROUND(E1922*P1922,2)</f>
        <v>0</v>
      </c>
      <c r="R1922" s="177"/>
      <c r="S1922" s="177" t="s">
        <v>297</v>
      </c>
      <c r="T1922" s="178" t="s">
        <v>364</v>
      </c>
      <c r="U1922" s="159">
        <v>0</v>
      </c>
      <c r="V1922" s="159">
        <f>ROUND(E1922*U1922,2)</f>
        <v>0</v>
      </c>
      <c r="W1922" s="159"/>
      <c r="X1922" s="159" t="s">
        <v>443</v>
      </c>
      <c r="Y1922" s="159" t="s">
        <v>300</v>
      </c>
      <c r="Z1922" s="148"/>
      <c r="AA1922" s="148"/>
      <c r="AB1922" s="148"/>
      <c r="AC1922" s="148"/>
      <c r="AD1922" s="148"/>
      <c r="AE1922" s="148"/>
      <c r="AF1922" s="148"/>
      <c r="AG1922" s="148" t="s">
        <v>444</v>
      </c>
      <c r="AH1922" s="148"/>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outlineLevel="2" x14ac:dyDescent="0.2">
      <c r="A1923" s="155"/>
      <c r="B1923" s="156"/>
      <c r="C1923" s="199" t="s">
        <v>2416</v>
      </c>
      <c r="D1923" s="185"/>
      <c r="E1923" s="186">
        <v>7.665</v>
      </c>
      <c r="F1923" s="159"/>
      <c r="G1923" s="159"/>
      <c r="H1923" s="159"/>
      <c r="I1923" s="159"/>
      <c r="J1923" s="159"/>
      <c r="K1923" s="159"/>
      <c r="L1923" s="159"/>
      <c r="M1923" s="159"/>
      <c r="N1923" s="158"/>
      <c r="O1923" s="158"/>
      <c r="P1923" s="158"/>
      <c r="Q1923" s="158"/>
      <c r="R1923" s="159"/>
      <c r="S1923" s="159"/>
      <c r="T1923" s="159"/>
      <c r="U1923" s="159"/>
      <c r="V1923" s="159"/>
      <c r="W1923" s="159"/>
      <c r="X1923" s="159"/>
      <c r="Y1923" s="159"/>
      <c r="Z1923" s="148"/>
      <c r="AA1923" s="148"/>
      <c r="AB1923" s="148"/>
      <c r="AC1923" s="148"/>
      <c r="AD1923" s="148"/>
      <c r="AE1923" s="148"/>
      <c r="AF1923" s="148"/>
      <c r="AG1923" s="148" t="s">
        <v>369</v>
      </c>
      <c r="AH1923" s="148">
        <v>0</v>
      </c>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3" x14ac:dyDescent="0.2">
      <c r="A1924" s="155"/>
      <c r="B1924" s="156"/>
      <c r="C1924" s="199" t="s">
        <v>2417</v>
      </c>
      <c r="D1924" s="185"/>
      <c r="E1924" s="186">
        <v>37.484999999999999</v>
      </c>
      <c r="F1924" s="159"/>
      <c r="G1924" s="159"/>
      <c r="H1924" s="159"/>
      <c r="I1924" s="159"/>
      <c r="J1924" s="159"/>
      <c r="K1924" s="159"/>
      <c r="L1924" s="159"/>
      <c r="M1924" s="159"/>
      <c r="N1924" s="158"/>
      <c r="O1924" s="158"/>
      <c r="P1924" s="158"/>
      <c r="Q1924" s="158"/>
      <c r="R1924" s="159"/>
      <c r="S1924" s="159"/>
      <c r="T1924" s="159"/>
      <c r="U1924" s="159"/>
      <c r="V1924" s="159"/>
      <c r="W1924" s="159"/>
      <c r="X1924" s="159"/>
      <c r="Y1924" s="159"/>
      <c r="Z1924" s="148"/>
      <c r="AA1924" s="148"/>
      <c r="AB1924" s="148"/>
      <c r="AC1924" s="148"/>
      <c r="AD1924" s="148"/>
      <c r="AE1924" s="148"/>
      <c r="AF1924" s="148"/>
      <c r="AG1924" s="148" t="s">
        <v>369</v>
      </c>
      <c r="AH1924" s="148">
        <v>0</v>
      </c>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3" x14ac:dyDescent="0.2">
      <c r="A1925" s="155"/>
      <c r="B1925" s="156"/>
      <c r="C1925" s="199" t="s">
        <v>2418</v>
      </c>
      <c r="D1925" s="185"/>
      <c r="E1925" s="186">
        <v>12.6</v>
      </c>
      <c r="F1925" s="159"/>
      <c r="G1925" s="159"/>
      <c r="H1925" s="159"/>
      <c r="I1925" s="159"/>
      <c r="J1925" s="159"/>
      <c r="K1925" s="159"/>
      <c r="L1925" s="159"/>
      <c r="M1925" s="159"/>
      <c r="N1925" s="158"/>
      <c r="O1925" s="158"/>
      <c r="P1925" s="158"/>
      <c r="Q1925" s="158"/>
      <c r="R1925" s="159"/>
      <c r="S1925" s="159"/>
      <c r="T1925" s="159"/>
      <c r="U1925" s="159"/>
      <c r="V1925" s="159"/>
      <c r="W1925" s="159"/>
      <c r="X1925" s="159"/>
      <c r="Y1925" s="159"/>
      <c r="Z1925" s="148"/>
      <c r="AA1925" s="148"/>
      <c r="AB1925" s="148"/>
      <c r="AC1925" s="148"/>
      <c r="AD1925" s="148"/>
      <c r="AE1925" s="148"/>
      <c r="AF1925" s="148"/>
      <c r="AG1925" s="148" t="s">
        <v>369</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ht="22.5" outlineLevel="1" x14ac:dyDescent="0.2">
      <c r="A1926" s="172">
        <v>480</v>
      </c>
      <c r="B1926" s="173" t="s">
        <v>2419</v>
      </c>
      <c r="C1926" s="181" t="s">
        <v>2420</v>
      </c>
      <c r="D1926" s="174" t="s">
        <v>448</v>
      </c>
      <c r="E1926" s="175">
        <v>1069.96</v>
      </c>
      <c r="F1926" s="176"/>
      <c r="G1926" s="177">
        <f>ROUND(E1926*F1926,2)</f>
        <v>0</v>
      </c>
      <c r="H1926" s="176"/>
      <c r="I1926" s="177">
        <f>ROUND(E1926*H1926,2)</f>
        <v>0</v>
      </c>
      <c r="J1926" s="176"/>
      <c r="K1926" s="177">
        <f>ROUND(E1926*J1926,2)</f>
        <v>0</v>
      </c>
      <c r="L1926" s="177">
        <v>21</v>
      </c>
      <c r="M1926" s="177">
        <f>G1926*(1+L1926/100)</f>
        <v>0</v>
      </c>
      <c r="N1926" s="175">
        <v>6.9300000000000004E-3</v>
      </c>
      <c r="O1926" s="175">
        <f>ROUND(E1926*N1926,2)</f>
        <v>7.41</v>
      </c>
      <c r="P1926" s="175">
        <v>0</v>
      </c>
      <c r="Q1926" s="175">
        <f>ROUND(E1926*P1926,2)</f>
        <v>0</v>
      </c>
      <c r="R1926" s="177" t="s">
        <v>2366</v>
      </c>
      <c r="S1926" s="177" t="s">
        <v>306</v>
      </c>
      <c r="T1926" s="178" t="s">
        <v>364</v>
      </c>
      <c r="U1926" s="159">
        <v>1.3466</v>
      </c>
      <c r="V1926" s="159">
        <f>ROUND(E1926*U1926,2)</f>
        <v>1440.81</v>
      </c>
      <c r="W1926" s="159"/>
      <c r="X1926" s="159" t="s">
        <v>355</v>
      </c>
      <c r="Y1926" s="159" t="s">
        <v>300</v>
      </c>
      <c r="Z1926" s="148"/>
      <c r="AA1926" s="148"/>
      <c r="AB1926" s="148"/>
      <c r="AC1926" s="148"/>
      <c r="AD1926" s="148"/>
      <c r="AE1926" s="148"/>
      <c r="AF1926" s="148"/>
      <c r="AG1926" s="148" t="s">
        <v>356</v>
      </c>
      <c r="AH1926" s="148"/>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ht="33.75" outlineLevel="2" x14ac:dyDescent="0.2">
      <c r="A1927" s="155"/>
      <c r="B1927" s="156"/>
      <c r="C1927" s="199" t="s">
        <v>1145</v>
      </c>
      <c r="D1927" s="185"/>
      <c r="E1927" s="186">
        <v>475.9</v>
      </c>
      <c r="F1927" s="159"/>
      <c r="G1927" s="159"/>
      <c r="H1927" s="159"/>
      <c r="I1927" s="159"/>
      <c r="J1927" s="159"/>
      <c r="K1927" s="159"/>
      <c r="L1927" s="159"/>
      <c r="M1927" s="159"/>
      <c r="N1927" s="158"/>
      <c r="O1927" s="158"/>
      <c r="P1927" s="158"/>
      <c r="Q1927" s="158"/>
      <c r="R1927" s="159"/>
      <c r="S1927" s="159"/>
      <c r="T1927" s="159"/>
      <c r="U1927" s="159"/>
      <c r="V1927" s="159"/>
      <c r="W1927" s="159"/>
      <c r="X1927" s="159"/>
      <c r="Y1927" s="159"/>
      <c r="Z1927" s="148"/>
      <c r="AA1927" s="148"/>
      <c r="AB1927" s="148"/>
      <c r="AC1927" s="148"/>
      <c r="AD1927" s="148"/>
      <c r="AE1927" s="148"/>
      <c r="AF1927" s="148"/>
      <c r="AG1927" s="148" t="s">
        <v>369</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ht="33.75" outlineLevel="3" x14ac:dyDescent="0.2">
      <c r="A1928" s="155"/>
      <c r="B1928" s="156"/>
      <c r="C1928" s="199" t="s">
        <v>1146</v>
      </c>
      <c r="D1928" s="185"/>
      <c r="E1928" s="186">
        <v>102.5</v>
      </c>
      <c r="F1928" s="159"/>
      <c r="G1928" s="159"/>
      <c r="H1928" s="159"/>
      <c r="I1928" s="159"/>
      <c r="J1928" s="159"/>
      <c r="K1928" s="159"/>
      <c r="L1928" s="159"/>
      <c r="M1928" s="159"/>
      <c r="N1928" s="158"/>
      <c r="O1928" s="158"/>
      <c r="P1928" s="158"/>
      <c r="Q1928" s="158"/>
      <c r="R1928" s="159"/>
      <c r="S1928" s="159"/>
      <c r="T1928" s="159"/>
      <c r="U1928" s="159"/>
      <c r="V1928" s="159"/>
      <c r="W1928" s="159"/>
      <c r="X1928" s="159"/>
      <c r="Y1928" s="159"/>
      <c r="Z1928" s="148"/>
      <c r="AA1928" s="148"/>
      <c r="AB1928" s="148"/>
      <c r="AC1928" s="148"/>
      <c r="AD1928" s="148"/>
      <c r="AE1928" s="148"/>
      <c r="AF1928" s="148"/>
      <c r="AG1928" s="148" t="s">
        <v>369</v>
      </c>
      <c r="AH1928" s="148">
        <v>0</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3" x14ac:dyDescent="0.2">
      <c r="A1929" s="155"/>
      <c r="B1929" s="156"/>
      <c r="C1929" s="199" t="s">
        <v>1148</v>
      </c>
      <c r="D1929" s="185"/>
      <c r="E1929" s="186">
        <v>14</v>
      </c>
      <c r="F1929" s="159"/>
      <c r="G1929" s="159"/>
      <c r="H1929" s="159"/>
      <c r="I1929" s="159"/>
      <c r="J1929" s="159"/>
      <c r="K1929" s="159"/>
      <c r="L1929" s="159"/>
      <c r="M1929" s="159"/>
      <c r="N1929" s="158"/>
      <c r="O1929" s="158"/>
      <c r="P1929" s="158"/>
      <c r="Q1929" s="158"/>
      <c r="R1929" s="159"/>
      <c r="S1929" s="159"/>
      <c r="T1929" s="159"/>
      <c r="U1929" s="159"/>
      <c r="V1929" s="159"/>
      <c r="W1929" s="159"/>
      <c r="X1929" s="159"/>
      <c r="Y1929" s="159"/>
      <c r="Z1929" s="148"/>
      <c r="AA1929" s="148"/>
      <c r="AB1929" s="148"/>
      <c r="AC1929" s="148"/>
      <c r="AD1929" s="148"/>
      <c r="AE1929" s="148"/>
      <c r="AF1929" s="148"/>
      <c r="AG1929" s="148" t="s">
        <v>369</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3" x14ac:dyDescent="0.2">
      <c r="A1930" s="155"/>
      <c r="B1930" s="156"/>
      <c r="C1930" s="199" t="s">
        <v>2421</v>
      </c>
      <c r="D1930" s="185"/>
      <c r="E1930" s="186">
        <v>124.6</v>
      </c>
      <c r="F1930" s="159"/>
      <c r="G1930" s="159"/>
      <c r="H1930" s="159"/>
      <c r="I1930" s="159"/>
      <c r="J1930" s="159"/>
      <c r="K1930" s="159"/>
      <c r="L1930" s="159"/>
      <c r="M1930" s="159"/>
      <c r="N1930" s="158"/>
      <c r="O1930" s="158"/>
      <c r="P1930" s="158"/>
      <c r="Q1930" s="158"/>
      <c r="R1930" s="159"/>
      <c r="S1930" s="159"/>
      <c r="T1930" s="159"/>
      <c r="U1930" s="159"/>
      <c r="V1930" s="159"/>
      <c r="W1930" s="159"/>
      <c r="X1930" s="159"/>
      <c r="Y1930" s="159"/>
      <c r="Z1930" s="148"/>
      <c r="AA1930" s="148"/>
      <c r="AB1930" s="148"/>
      <c r="AC1930" s="148"/>
      <c r="AD1930" s="148"/>
      <c r="AE1930" s="148"/>
      <c r="AF1930" s="148"/>
      <c r="AG1930" s="148" t="s">
        <v>369</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3" x14ac:dyDescent="0.2">
      <c r="A1931" s="155"/>
      <c r="B1931" s="156"/>
      <c r="C1931" s="199" t="s">
        <v>2422</v>
      </c>
      <c r="D1931" s="185"/>
      <c r="E1931" s="186">
        <v>35.06</v>
      </c>
      <c r="F1931" s="159"/>
      <c r="G1931" s="159"/>
      <c r="H1931" s="159"/>
      <c r="I1931" s="159"/>
      <c r="J1931" s="159"/>
      <c r="K1931" s="159"/>
      <c r="L1931" s="159"/>
      <c r="M1931" s="159"/>
      <c r="N1931" s="158"/>
      <c r="O1931" s="158"/>
      <c r="P1931" s="158"/>
      <c r="Q1931" s="158"/>
      <c r="R1931" s="159"/>
      <c r="S1931" s="159"/>
      <c r="T1931" s="159"/>
      <c r="U1931" s="159"/>
      <c r="V1931" s="159"/>
      <c r="W1931" s="159"/>
      <c r="X1931" s="159"/>
      <c r="Y1931" s="159"/>
      <c r="Z1931" s="148"/>
      <c r="AA1931" s="148"/>
      <c r="AB1931" s="148"/>
      <c r="AC1931" s="148"/>
      <c r="AD1931" s="148"/>
      <c r="AE1931" s="148"/>
      <c r="AF1931" s="148"/>
      <c r="AG1931" s="148" t="s">
        <v>369</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3" x14ac:dyDescent="0.2">
      <c r="A1932" s="155"/>
      <c r="B1932" s="156"/>
      <c r="C1932" s="199" t="s">
        <v>1175</v>
      </c>
      <c r="D1932" s="185"/>
      <c r="E1932" s="186">
        <v>138.30000000000001</v>
      </c>
      <c r="F1932" s="159"/>
      <c r="G1932" s="159"/>
      <c r="H1932" s="159"/>
      <c r="I1932" s="159"/>
      <c r="J1932" s="159"/>
      <c r="K1932" s="159"/>
      <c r="L1932" s="159"/>
      <c r="M1932" s="159"/>
      <c r="N1932" s="158"/>
      <c r="O1932" s="158"/>
      <c r="P1932" s="158"/>
      <c r="Q1932" s="158"/>
      <c r="R1932" s="159"/>
      <c r="S1932" s="159"/>
      <c r="T1932" s="159"/>
      <c r="U1932" s="159"/>
      <c r="V1932" s="159"/>
      <c r="W1932" s="159"/>
      <c r="X1932" s="159"/>
      <c r="Y1932" s="159"/>
      <c r="Z1932" s="148"/>
      <c r="AA1932" s="148"/>
      <c r="AB1932" s="148"/>
      <c r="AC1932" s="148"/>
      <c r="AD1932" s="148"/>
      <c r="AE1932" s="148"/>
      <c r="AF1932" s="148"/>
      <c r="AG1932" s="148" t="s">
        <v>369</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ht="33.75" outlineLevel="3" x14ac:dyDescent="0.2">
      <c r="A1933" s="155"/>
      <c r="B1933" s="156"/>
      <c r="C1933" s="199" t="s">
        <v>2423</v>
      </c>
      <c r="D1933" s="185"/>
      <c r="E1933" s="186">
        <v>179.6</v>
      </c>
      <c r="F1933" s="159"/>
      <c r="G1933" s="159"/>
      <c r="H1933" s="159"/>
      <c r="I1933" s="159"/>
      <c r="J1933" s="159"/>
      <c r="K1933" s="159"/>
      <c r="L1933" s="159"/>
      <c r="M1933" s="159"/>
      <c r="N1933" s="158"/>
      <c r="O1933" s="158"/>
      <c r="P1933" s="158"/>
      <c r="Q1933" s="158"/>
      <c r="R1933" s="159"/>
      <c r="S1933" s="159"/>
      <c r="T1933" s="159"/>
      <c r="U1933" s="159"/>
      <c r="V1933" s="159"/>
      <c r="W1933" s="159"/>
      <c r="X1933" s="159"/>
      <c r="Y1933" s="159"/>
      <c r="Z1933" s="148"/>
      <c r="AA1933" s="148"/>
      <c r="AB1933" s="148"/>
      <c r="AC1933" s="148"/>
      <c r="AD1933" s="148"/>
      <c r="AE1933" s="148"/>
      <c r="AF1933" s="148"/>
      <c r="AG1933" s="148" t="s">
        <v>369</v>
      </c>
      <c r="AH1933" s="148">
        <v>0</v>
      </c>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1" x14ac:dyDescent="0.2">
      <c r="A1934" s="172">
        <v>481</v>
      </c>
      <c r="B1934" s="173" t="s">
        <v>2424</v>
      </c>
      <c r="C1934" s="181" t="s">
        <v>2425</v>
      </c>
      <c r="D1934" s="174" t="s">
        <v>448</v>
      </c>
      <c r="E1934" s="175">
        <v>1123.4580000000001</v>
      </c>
      <c r="F1934" s="176"/>
      <c r="G1934" s="177">
        <f>ROUND(E1934*F1934,2)</f>
        <v>0</v>
      </c>
      <c r="H1934" s="176"/>
      <c r="I1934" s="177">
        <f>ROUND(E1934*H1934,2)</f>
        <v>0</v>
      </c>
      <c r="J1934" s="176"/>
      <c r="K1934" s="177">
        <f>ROUND(E1934*J1934,2)</f>
        <v>0</v>
      </c>
      <c r="L1934" s="177">
        <v>21</v>
      </c>
      <c r="M1934" s="177">
        <f>G1934*(1+L1934/100)</f>
        <v>0</v>
      </c>
      <c r="N1934" s="175">
        <v>1.9199999999999998E-2</v>
      </c>
      <c r="O1934" s="175">
        <f>ROUND(E1934*N1934,2)</f>
        <v>21.57</v>
      </c>
      <c r="P1934" s="175">
        <v>0</v>
      </c>
      <c r="Q1934" s="175">
        <f>ROUND(E1934*P1934,2)</f>
        <v>0</v>
      </c>
      <c r="R1934" s="177"/>
      <c r="S1934" s="177" t="s">
        <v>297</v>
      </c>
      <c r="T1934" s="178" t="s">
        <v>364</v>
      </c>
      <c r="U1934" s="159">
        <v>0</v>
      </c>
      <c r="V1934" s="159">
        <f>ROUND(E1934*U1934,2)</f>
        <v>0</v>
      </c>
      <c r="W1934" s="159"/>
      <c r="X1934" s="159" t="s">
        <v>443</v>
      </c>
      <c r="Y1934" s="159" t="s">
        <v>300</v>
      </c>
      <c r="Z1934" s="148"/>
      <c r="AA1934" s="148"/>
      <c r="AB1934" s="148"/>
      <c r="AC1934" s="148"/>
      <c r="AD1934" s="148"/>
      <c r="AE1934" s="148"/>
      <c r="AF1934" s="148"/>
      <c r="AG1934" s="148" t="s">
        <v>444</v>
      </c>
      <c r="AH1934" s="148"/>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2" x14ac:dyDescent="0.2">
      <c r="A1935" s="155"/>
      <c r="B1935" s="156"/>
      <c r="C1935" s="199" t="s">
        <v>2426</v>
      </c>
      <c r="D1935" s="185"/>
      <c r="E1935" s="186">
        <v>14.7</v>
      </c>
      <c r="F1935" s="159"/>
      <c r="G1935" s="159"/>
      <c r="H1935" s="159"/>
      <c r="I1935" s="159"/>
      <c r="J1935" s="159"/>
      <c r="K1935" s="159"/>
      <c r="L1935" s="159"/>
      <c r="M1935" s="159"/>
      <c r="N1935" s="158"/>
      <c r="O1935" s="158"/>
      <c r="P1935" s="158"/>
      <c r="Q1935" s="158"/>
      <c r="R1935" s="159"/>
      <c r="S1935" s="159"/>
      <c r="T1935" s="159"/>
      <c r="U1935" s="159"/>
      <c r="V1935" s="159"/>
      <c r="W1935" s="159"/>
      <c r="X1935" s="159"/>
      <c r="Y1935" s="159"/>
      <c r="Z1935" s="148"/>
      <c r="AA1935" s="148"/>
      <c r="AB1935" s="148"/>
      <c r="AC1935" s="148"/>
      <c r="AD1935" s="148"/>
      <c r="AE1935" s="148"/>
      <c r="AF1935" s="148"/>
      <c r="AG1935" s="148" t="s">
        <v>369</v>
      </c>
      <c r="AH1935" s="148">
        <v>0</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3" x14ac:dyDescent="0.2">
      <c r="A1936" s="155"/>
      <c r="B1936" s="156"/>
      <c r="C1936" s="199" t="s">
        <v>2427</v>
      </c>
      <c r="D1936" s="185"/>
      <c r="E1936" s="186">
        <v>499.69499999999999</v>
      </c>
      <c r="F1936" s="159"/>
      <c r="G1936" s="159"/>
      <c r="H1936" s="159"/>
      <c r="I1936" s="159"/>
      <c r="J1936" s="159"/>
      <c r="K1936" s="159"/>
      <c r="L1936" s="159"/>
      <c r="M1936" s="159"/>
      <c r="N1936" s="158"/>
      <c r="O1936" s="158"/>
      <c r="P1936" s="158"/>
      <c r="Q1936" s="158"/>
      <c r="R1936" s="159"/>
      <c r="S1936" s="159"/>
      <c r="T1936" s="159"/>
      <c r="U1936" s="159"/>
      <c r="V1936" s="159"/>
      <c r="W1936" s="159"/>
      <c r="X1936" s="159"/>
      <c r="Y1936" s="159"/>
      <c r="Z1936" s="148"/>
      <c r="AA1936" s="148"/>
      <c r="AB1936" s="148"/>
      <c r="AC1936" s="148"/>
      <c r="AD1936" s="148"/>
      <c r="AE1936" s="148"/>
      <c r="AF1936" s="148"/>
      <c r="AG1936" s="148" t="s">
        <v>369</v>
      </c>
      <c r="AH1936" s="148">
        <v>0</v>
      </c>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3" x14ac:dyDescent="0.2">
      <c r="A1937" s="155"/>
      <c r="B1937" s="156"/>
      <c r="C1937" s="199" t="s">
        <v>2428</v>
      </c>
      <c r="D1937" s="185"/>
      <c r="E1937" s="186">
        <v>107.625</v>
      </c>
      <c r="F1937" s="159"/>
      <c r="G1937" s="159"/>
      <c r="H1937" s="159"/>
      <c r="I1937" s="159"/>
      <c r="J1937" s="159"/>
      <c r="K1937" s="159"/>
      <c r="L1937" s="159"/>
      <c r="M1937" s="159"/>
      <c r="N1937" s="158"/>
      <c r="O1937" s="158"/>
      <c r="P1937" s="158"/>
      <c r="Q1937" s="158"/>
      <c r="R1937" s="159"/>
      <c r="S1937" s="159"/>
      <c r="T1937" s="159"/>
      <c r="U1937" s="159"/>
      <c r="V1937" s="159"/>
      <c r="W1937" s="159"/>
      <c r="X1937" s="159"/>
      <c r="Y1937" s="159"/>
      <c r="Z1937" s="148"/>
      <c r="AA1937" s="148"/>
      <c r="AB1937" s="148"/>
      <c r="AC1937" s="148"/>
      <c r="AD1937" s="148"/>
      <c r="AE1937" s="148"/>
      <c r="AF1937" s="148"/>
      <c r="AG1937" s="148" t="s">
        <v>369</v>
      </c>
      <c r="AH1937" s="148">
        <v>0</v>
      </c>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3" x14ac:dyDescent="0.2">
      <c r="A1938" s="155"/>
      <c r="B1938" s="156"/>
      <c r="C1938" s="199" t="s">
        <v>2429</v>
      </c>
      <c r="D1938" s="185"/>
      <c r="E1938" s="186">
        <v>130.83000000000001</v>
      </c>
      <c r="F1938" s="159"/>
      <c r="G1938" s="159"/>
      <c r="H1938" s="159"/>
      <c r="I1938" s="159"/>
      <c r="J1938" s="159"/>
      <c r="K1938" s="159"/>
      <c r="L1938" s="159"/>
      <c r="M1938" s="159"/>
      <c r="N1938" s="158"/>
      <c r="O1938" s="158"/>
      <c r="P1938" s="158"/>
      <c r="Q1938" s="158"/>
      <c r="R1938" s="159"/>
      <c r="S1938" s="159"/>
      <c r="T1938" s="159"/>
      <c r="U1938" s="159"/>
      <c r="V1938" s="159"/>
      <c r="W1938" s="159"/>
      <c r="X1938" s="159"/>
      <c r="Y1938" s="159"/>
      <c r="Z1938" s="148"/>
      <c r="AA1938" s="148"/>
      <c r="AB1938" s="148"/>
      <c r="AC1938" s="148"/>
      <c r="AD1938" s="148"/>
      <c r="AE1938" s="148"/>
      <c r="AF1938" s="148"/>
      <c r="AG1938" s="148" t="s">
        <v>369</v>
      </c>
      <c r="AH1938" s="148">
        <v>0</v>
      </c>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3" x14ac:dyDescent="0.2">
      <c r="A1939" s="155"/>
      <c r="B1939" s="156"/>
      <c r="C1939" s="199" t="s">
        <v>2430</v>
      </c>
      <c r="D1939" s="185"/>
      <c r="E1939" s="186">
        <v>36.813000000000002</v>
      </c>
      <c r="F1939" s="159"/>
      <c r="G1939" s="159"/>
      <c r="H1939" s="159"/>
      <c r="I1939" s="159"/>
      <c r="J1939" s="159"/>
      <c r="K1939" s="159"/>
      <c r="L1939" s="159"/>
      <c r="M1939" s="159"/>
      <c r="N1939" s="158"/>
      <c r="O1939" s="158"/>
      <c r="P1939" s="158"/>
      <c r="Q1939" s="158"/>
      <c r="R1939" s="159"/>
      <c r="S1939" s="159"/>
      <c r="T1939" s="159"/>
      <c r="U1939" s="159"/>
      <c r="V1939" s="159"/>
      <c r="W1939" s="159"/>
      <c r="X1939" s="159"/>
      <c r="Y1939" s="159"/>
      <c r="Z1939" s="148"/>
      <c r="AA1939" s="148"/>
      <c r="AB1939" s="148"/>
      <c r="AC1939" s="148"/>
      <c r="AD1939" s="148"/>
      <c r="AE1939" s="148"/>
      <c r="AF1939" s="148"/>
      <c r="AG1939" s="148" t="s">
        <v>369</v>
      </c>
      <c r="AH1939" s="148">
        <v>0</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outlineLevel="3" x14ac:dyDescent="0.2">
      <c r="A1940" s="155"/>
      <c r="B1940" s="156"/>
      <c r="C1940" s="199" t="s">
        <v>2431</v>
      </c>
      <c r="D1940" s="185"/>
      <c r="E1940" s="186">
        <v>145.215</v>
      </c>
      <c r="F1940" s="159"/>
      <c r="G1940" s="159"/>
      <c r="H1940" s="159"/>
      <c r="I1940" s="159"/>
      <c r="J1940" s="159"/>
      <c r="K1940" s="159"/>
      <c r="L1940" s="159"/>
      <c r="M1940" s="159"/>
      <c r="N1940" s="158"/>
      <c r="O1940" s="158"/>
      <c r="P1940" s="158"/>
      <c r="Q1940" s="158"/>
      <c r="R1940" s="159"/>
      <c r="S1940" s="159"/>
      <c r="T1940" s="159"/>
      <c r="U1940" s="159"/>
      <c r="V1940" s="159"/>
      <c r="W1940" s="159"/>
      <c r="X1940" s="159"/>
      <c r="Y1940" s="159"/>
      <c r="Z1940" s="148"/>
      <c r="AA1940" s="148"/>
      <c r="AB1940" s="148"/>
      <c r="AC1940" s="148"/>
      <c r="AD1940" s="148"/>
      <c r="AE1940" s="148"/>
      <c r="AF1940" s="148"/>
      <c r="AG1940" s="148" t="s">
        <v>369</v>
      </c>
      <c r="AH1940" s="148">
        <v>0</v>
      </c>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3" x14ac:dyDescent="0.2">
      <c r="A1941" s="155"/>
      <c r="B1941" s="156"/>
      <c r="C1941" s="199" t="s">
        <v>2432</v>
      </c>
      <c r="D1941" s="185"/>
      <c r="E1941" s="186">
        <v>188.58</v>
      </c>
      <c r="F1941" s="159"/>
      <c r="G1941" s="159"/>
      <c r="H1941" s="159"/>
      <c r="I1941" s="159"/>
      <c r="J1941" s="159"/>
      <c r="K1941" s="159"/>
      <c r="L1941" s="159"/>
      <c r="M1941" s="159"/>
      <c r="N1941" s="158"/>
      <c r="O1941" s="158"/>
      <c r="P1941" s="158"/>
      <c r="Q1941" s="158"/>
      <c r="R1941" s="159"/>
      <c r="S1941" s="159"/>
      <c r="T1941" s="159"/>
      <c r="U1941" s="159"/>
      <c r="V1941" s="159"/>
      <c r="W1941" s="159"/>
      <c r="X1941" s="159"/>
      <c r="Y1941" s="159"/>
      <c r="Z1941" s="148"/>
      <c r="AA1941" s="148"/>
      <c r="AB1941" s="148"/>
      <c r="AC1941" s="148"/>
      <c r="AD1941" s="148"/>
      <c r="AE1941" s="148"/>
      <c r="AF1941" s="148"/>
      <c r="AG1941" s="148" t="s">
        <v>369</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1" x14ac:dyDescent="0.2">
      <c r="A1942" s="172">
        <v>482</v>
      </c>
      <c r="B1942" s="173" t="s">
        <v>2433</v>
      </c>
      <c r="C1942" s="181" t="s">
        <v>2434</v>
      </c>
      <c r="D1942" s="174" t="s">
        <v>448</v>
      </c>
      <c r="E1942" s="175">
        <v>24.9</v>
      </c>
      <c r="F1942" s="176"/>
      <c r="G1942" s="177">
        <f>ROUND(E1942*F1942,2)</f>
        <v>0</v>
      </c>
      <c r="H1942" s="176"/>
      <c r="I1942" s="177">
        <f>ROUND(E1942*H1942,2)</f>
        <v>0</v>
      </c>
      <c r="J1942" s="176"/>
      <c r="K1942" s="177">
        <f>ROUND(E1942*J1942,2)</f>
        <v>0</v>
      </c>
      <c r="L1942" s="177">
        <v>21</v>
      </c>
      <c r="M1942" s="177">
        <f>G1942*(1+L1942/100)</f>
        <v>0</v>
      </c>
      <c r="N1942" s="175">
        <v>8.8000000000000003E-4</v>
      </c>
      <c r="O1942" s="175">
        <f>ROUND(E1942*N1942,2)</f>
        <v>0.02</v>
      </c>
      <c r="P1942" s="175">
        <v>0</v>
      </c>
      <c r="Q1942" s="175">
        <f>ROUND(E1942*P1942,2)</f>
        <v>0</v>
      </c>
      <c r="R1942" s="177"/>
      <c r="S1942" s="177" t="s">
        <v>297</v>
      </c>
      <c r="T1942" s="178" t="s">
        <v>364</v>
      </c>
      <c r="U1942" s="159">
        <v>0.45</v>
      </c>
      <c r="V1942" s="159">
        <f>ROUND(E1942*U1942,2)</f>
        <v>11.21</v>
      </c>
      <c r="W1942" s="159"/>
      <c r="X1942" s="159" t="s">
        <v>355</v>
      </c>
      <c r="Y1942" s="159" t="s">
        <v>300</v>
      </c>
      <c r="Z1942" s="148"/>
      <c r="AA1942" s="148"/>
      <c r="AB1942" s="148"/>
      <c r="AC1942" s="148"/>
      <c r="AD1942" s="148"/>
      <c r="AE1942" s="148"/>
      <c r="AF1942" s="148"/>
      <c r="AG1942" s="148" t="s">
        <v>356</v>
      </c>
      <c r="AH1942" s="148"/>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2" x14ac:dyDescent="0.2">
      <c r="A1943" s="155"/>
      <c r="B1943" s="156"/>
      <c r="C1943" s="199" t="s">
        <v>1096</v>
      </c>
      <c r="D1943" s="185"/>
      <c r="E1943" s="186">
        <v>24.9</v>
      </c>
      <c r="F1943" s="159"/>
      <c r="G1943" s="159"/>
      <c r="H1943" s="159"/>
      <c r="I1943" s="159"/>
      <c r="J1943" s="159"/>
      <c r="K1943" s="159"/>
      <c r="L1943" s="159"/>
      <c r="M1943" s="159"/>
      <c r="N1943" s="158"/>
      <c r="O1943" s="158"/>
      <c r="P1943" s="158"/>
      <c r="Q1943" s="158"/>
      <c r="R1943" s="159"/>
      <c r="S1943" s="159"/>
      <c r="T1943" s="159"/>
      <c r="U1943" s="159"/>
      <c r="V1943" s="159"/>
      <c r="W1943" s="159"/>
      <c r="X1943" s="159"/>
      <c r="Y1943" s="159"/>
      <c r="Z1943" s="148"/>
      <c r="AA1943" s="148"/>
      <c r="AB1943" s="148"/>
      <c r="AC1943" s="148"/>
      <c r="AD1943" s="148"/>
      <c r="AE1943" s="148"/>
      <c r="AF1943" s="148"/>
      <c r="AG1943" s="148" t="s">
        <v>369</v>
      </c>
      <c r="AH1943" s="148">
        <v>0</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1" x14ac:dyDescent="0.2">
      <c r="A1944" s="172">
        <v>483</v>
      </c>
      <c r="B1944" s="173" t="s">
        <v>2435</v>
      </c>
      <c r="C1944" s="181" t="s">
        <v>2436</v>
      </c>
      <c r="D1944" s="174" t="s">
        <v>448</v>
      </c>
      <c r="E1944" s="175">
        <v>26.145</v>
      </c>
      <c r="F1944" s="176"/>
      <c r="G1944" s="177">
        <f>ROUND(E1944*F1944,2)</f>
        <v>0</v>
      </c>
      <c r="H1944" s="176"/>
      <c r="I1944" s="177">
        <f>ROUND(E1944*H1944,2)</f>
        <v>0</v>
      </c>
      <c r="J1944" s="176"/>
      <c r="K1944" s="177">
        <f>ROUND(E1944*J1944,2)</f>
        <v>0</v>
      </c>
      <c r="L1944" s="177">
        <v>21</v>
      </c>
      <c r="M1944" s="177">
        <f>G1944*(1+L1944/100)</f>
        <v>0</v>
      </c>
      <c r="N1944" s="175">
        <v>3.8400000000000001E-3</v>
      </c>
      <c r="O1944" s="175">
        <f>ROUND(E1944*N1944,2)</f>
        <v>0.1</v>
      </c>
      <c r="P1944" s="175">
        <v>0</v>
      </c>
      <c r="Q1944" s="175">
        <f>ROUND(E1944*P1944,2)</f>
        <v>0</v>
      </c>
      <c r="R1944" s="177"/>
      <c r="S1944" s="177" t="s">
        <v>297</v>
      </c>
      <c r="T1944" s="178" t="s">
        <v>298</v>
      </c>
      <c r="U1944" s="159">
        <v>0</v>
      </c>
      <c r="V1944" s="159">
        <f>ROUND(E1944*U1944,2)</f>
        <v>0</v>
      </c>
      <c r="W1944" s="159"/>
      <c r="X1944" s="159" t="s">
        <v>443</v>
      </c>
      <c r="Y1944" s="159" t="s">
        <v>300</v>
      </c>
      <c r="Z1944" s="148"/>
      <c r="AA1944" s="148"/>
      <c r="AB1944" s="148"/>
      <c r="AC1944" s="148"/>
      <c r="AD1944" s="148"/>
      <c r="AE1944" s="148"/>
      <c r="AF1944" s="148"/>
      <c r="AG1944" s="148" t="s">
        <v>444</v>
      </c>
      <c r="AH1944" s="148"/>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2" x14ac:dyDescent="0.2">
      <c r="A1945" s="155"/>
      <c r="B1945" s="156"/>
      <c r="C1945" s="199" t="s">
        <v>2437</v>
      </c>
      <c r="D1945" s="185"/>
      <c r="E1945" s="186">
        <v>26.145</v>
      </c>
      <c r="F1945" s="159"/>
      <c r="G1945" s="159"/>
      <c r="H1945" s="159"/>
      <c r="I1945" s="159"/>
      <c r="J1945" s="159"/>
      <c r="K1945" s="159"/>
      <c r="L1945" s="159"/>
      <c r="M1945" s="159"/>
      <c r="N1945" s="158"/>
      <c r="O1945" s="158"/>
      <c r="P1945" s="158"/>
      <c r="Q1945" s="158"/>
      <c r="R1945" s="159"/>
      <c r="S1945" s="159"/>
      <c r="T1945" s="159"/>
      <c r="U1945" s="159"/>
      <c r="V1945" s="159"/>
      <c r="W1945" s="159"/>
      <c r="X1945" s="159"/>
      <c r="Y1945" s="159"/>
      <c r="Z1945" s="148"/>
      <c r="AA1945" s="148"/>
      <c r="AB1945" s="148"/>
      <c r="AC1945" s="148"/>
      <c r="AD1945" s="148"/>
      <c r="AE1945" s="148"/>
      <c r="AF1945" s="148"/>
      <c r="AG1945" s="148" t="s">
        <v>369</v>
      </c>
      <c r="AH1945" s="148">
        <v>5</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ht="22.5" outlineLevel="1" x14ac:dyDescent="0.2">
      <c r="A1946" s="172">
        <v>484</v>
      </c>
      <c r="B1946" s="173" t="s">
        <v>2438</v>
      </c>
      <c r="C1946" s="181" t="s">
        <v>2439</v>
      </c>
      <c r="D1946" s="174" t="s">
        <v>448</v>
      </c>
      <c r="E1946" s="175">
        <v>118.5</v>
      </c>
      <c r="F1946" s="176"/>
      <c r="G1946" s="177">
        <f>ROUND(E1946*F1946,2)</f>
        <v>0</v>
      </c>
      <c r="H1946" s="176"/>
      <c r="I1946" s="177">
        <f>ROUND(E1946*H1946,2)</f>
        <v>0</v>
      </c>
      <c r="J1946" s="176"/>
      <c r="K1946" s="177">
        <f>ROUND(E1946*J1946,2)</f>
        <v>0</v>
      </c>
      <c r="L1946" s="177">
        <v>21</v>
      </c>
      <c r="M1946" s="177">
        <f>G1946*(1+L1946/100)</f>
        <v>0</v>
      </c>
      <c r="N1946" s="175">
        <v>0</v>
      </c>
      <c r="O1946" s="175">
        <f>ROUND(E1946*N1946,2)</f>
        <v>0</v>
      </c>
      <c r="P1946" s="175">
        <v>0</v>
      </c>
      <c r="Q1946" s="175">
        <f>ROUND(E1946*P1946,2)</f>
        <v>0</v>
      </c>
      <c r="R1946" s="177" t="s">
        <v>2366</v>
      </c>
      <c r="S1946" s="177" t="s">
        <v>306</v>
      </c>
      <c r="T1946" s="178" t="s">
        <v>364</v>
      </c>
      <c r="U1946" s="159">
        <v>0.03</v>
      </c>
      <c r="V1946" s="159">
        <f>ROUND(E1946*U1946,2)</f>
        <v>3.56</v>
      </c>
      <c r="W1946" s="159"/>
      <c r="X1946" s="159" t="s">
        <v>355</v>
      </c>
      <c r="Y1946" s="159" t="s">
        <v>300</v>
      </c>
      <c r="Z1946" s="148"/>
      <c r="AA1946" s="148"/>
      <c r="AB1946" s="148"/>
      <c r="AC1946" s="148"/>
      <c r="AD1946" s="148"/>
      <c r="AE1946" s="148"/>
      <c r="AF1946" s="148"/>
      <c r="AG1946" s="148" t="s">
        <v>356</v>
      </c>
      <c r="AH1946" s="148"/>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ht="33.75" outlineLevel="2" x14ac:dyDescent="0.2">
      <c r="A1947" s="155"/>
      <c r="B1947" s="156"/>
      <c r="C1947" s="199" t="s">
        <v>2440</v>
      </c>
      <c r="D1947" s="185"/>
      <c r="E1947" s="186">
        <v>78.599999999999994</v>
      </c>
      <c r="F1947" s="159"/>
      <c r="G1947" s="159"/>
      <c r="H1947" s="159"/>
      <c r="I1947" s="159"/>
      <c r="J1947" s="159"/>
      <c r="K1947" s="159"/>
      <c r="L1947" s="159"/>
      <c r="M1947" s="159"/>
      <c r="N1947" s="158"/>
      <c r="O1947" s="158"/>
      <c r="P1947" s="158"/>
      <c r="Q1947" s="158"/>
      <c r="R1947" s="159"/>
      <c r="S1947" s="159"/>
      <c r="T1947" s="159"/>
      <c r="U1947" s="159"/>
      <c r="V1947" s="159"/>
      <c r="W1947" s="159"/>
      <c r="X1947" s="159"/>
      <c r="Y1947" s="159"/>
      <c r="Z1947" s="148"/>
      <c r="AA1947" s="148"/>
      <c r="AB1947" s="148"/>
      <c r="AC1947" s="148"/>
      <c r="AD1947" s="148"/>
      <c r="AE1947" s="148"/>
      <c r="AF1947" s="148"/>
      <c r="AG1947" s="148" t="s">
        <v>369</v>
      </c>
      <c r="AH1947" s="148">
        <v>0</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3" x14ac:dyDescent="0.2">
      <c r="A1948" s="155"/>
      <c r="B1948" s="156"/>
      <c r="C1948" s="199" t="s">
        <v>2441</v>
      </c>
      <c r="D1948" s="185"/>
      <c r="E1948" s="186">
        <v>3.6</v>
      </c>
      <c r="F1948" s="159"/>
      <c r="G1948" s="159"/>
      <c r="H1948" s="159"/>
      <c r="I1948" s="159"/>
      <c r="J1948" s="159"/>
      <c r="K1948" s="159"/>
      <c r="L1948" s="159"/>
      <c r="M1948" s="159"/>
      <c r="N1948" s="158"/>
      <c r="O1948" s="158"/>
      <c r="P1948" s="158"/>
      <c r="Q1948" s="158"/>
      <c r="R1948" s="159"/>
      <c r="S1948" s="159"/>
      <c r="T1948" s="159"/>
      <c r="U1948" s="159"/>
      <c r="V1948" s="159"/>
      <c r="W1948" s="159"/>
      <c r="X1948" s="159"/>
      <c r="Y1948" s="159"/>
      <c r="Z1948" s="148"/>
      <c r="AA1948" s="148"/>
      <c r="AB1948" s="148"/>
      <c r="AC1948" s="148"/>
      <c r="AD1948" s="148"/>
      <c r="AE1948" s="148"/>
      <c r="AF1948" s="148"/>
      <c r="AG1948" s="148" t="s">
        <v>369</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3" x14ac:dyDescent="0.2">
      <c r="A1949" s="155"/>
      <c r="B1949" s="156"/>
      <c r="C1949" s="199" t="s">
        <v>2442</v>
      </c>
      <c r="D1949" s="185"/>
      <c r="E1949" s="186">
        <v>23.3</v>
      </c>
      <c r="F1949" s="159"/>
      <c r="G1949" s="159"/>
      <c r="H1949" s="159"/>
      <c r="I1949" s="159"/>
      <c r="J1949" s="159"/>
      <c r="K1949" s="159"/>
      <c r="L1949" s="159"/>
      <c r="M1949" s="159"/>
      <c r="N1949" s="158"/>
      <c r="O1949" s="158"/>
      <c r="P1949" s="158"/>
      <c r="Q1949" s="158"/>
      <c r="R1949" s="159"/>
      <c r="S1949" s="159"/>
      <c r="T1949" s="159"/>
      <c r="U1949" s="159"/>
      <c r="V1949" s="159"/>
      <c r="W1949" s="159"/>
      <c r="X1949" s="159"/>
      <c r="Y1949" s="159"/>
      <c r="Z1949" s="148"/>
      <c r="AA1949" s="148"/>
      <c r="AB1949" s="148"/>
      <c r="AC1949" s="148"/>
      <c r="AD1949" s="148"/>
      <c r="AE1949" s="148"/>
      <c r="AF1949" s="148"/>
      <c r="AG1949" s="148" t="s">
        <v>369</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3" x14ac:dyDescent="0.2">
      <c r="A1950" s="155"/>
      <c r="B1950" s="156"/>
      <c r="C1950" s="199" t="s">
        <v>2443</v>
      </c>
      <c r="D1950" s="185"/>
      <c r="E1950" s="186">
        <v>13</v>
      </c>
      <c r="F1950" s="159"/>
      <c r="G1950" s="159"/>
      <c r="H1950" s="159"/>
      <c r="I1950" s="159"/>
      <c r="J1950" s="159"/>
      <c r="K1950" s="159"/>
      <c r="L1950" s="159"/>
      <c r="M1950" s="159"/>
      <c r="N1950" s="158"/>
      <c r="O1950" s="158"/>
      <c r="P1950" s="158"/>
      <c r="Q1950" s="158"/>
      <c r="R1950" s="159"/>
      <c r="S1950" s="159"/>
      <c r="T1950" s="159"/>
      <c r="U1950" s="159"/>
      <c r="V1950" s="159"/>
      <c r="W1950" s="159"/>
      <c r="X1950" s="159"/>
      <c r="Y1950" s="159"/>
      <c r="Z1950" s="148"/>
      <c r="AA1950" s="148"/>
      <c r="AB1950" s="148"/>
      <c r="AC1950" s="148"/>
      <c r="AD1950" s="148"/>
      <c r="AE1950" s="148"/>
      <c r="AF1950" s="148"/>
      <c r="AG1950" s="148" t="s">
        <v>369</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ht="45" outlineLevel="1" x14ac:dyDescent="0.2">
      <c r="A1951" s="172">
        <v>485</v>
      </c>
      <c r="B1951" s="173" t="s">
        <v>2444</v>
      </c>
      <c r="C1951" s="181" t="s">
        <v>2445</v>
      </c>
      <c r="D1951" s="174" t="s">
        <v>640</v>
      </c>
      <c r="E1951" s="175">
        <v>40.200000000000003</v>
      </c>
      <c r="F1951" s="176"/>
      <c r="G1951" s="177">
        <f>ROUND(E1951*F1951,2)</f>
        <v>0</v>
      </c>
      <c r="H1951" s="176"/>
      <c r="I1951" s="177">
        <f>ROUND(E1951*H1951,2)</f>
        <v>0</v>
      </c>
      <c r="J1951" s="176"/>
      <c r="K1951" s="177">
        <f>ROUND(E1951*J1951,2)</f>
        <v>0</v>
      </c>
      <c r="L1951" s="177">
        <v>21</v>
      </c>
      <c r="M1951" s="177">
        <f>G1951*(1+L1951/100)</f>
        <v>0</v>
      </c>
      <c r="N1951" s="175">
        <v>1.3999999999999999E-4</v>
      </c>
      <c r="O1951" s="175">
        <f>ROUND(E1951*N1951,2)</f>
        <v>0.01</v>
      </c>
      <c r="P1951" s="175">
        <v>0</v>
      </c>
      <c r="Q1951" s="175">
        <f>ROUND(E1951*P1951,2)</f>
        <v>0</v>
      </c>
      <c r="R1951" s="177" t="s">
        <v>2366</v>
      </c>
      <c r="S1951" s="177" t="s">
        <v>306</v>
      </c>
      <c r="T1951" s="178" t="s">
        <v>364</v>
      </c>
      <c r="U1951" s="159">
        <v>0.15</v>
      </c>
      <c r="V1951" s="159">
        <f>ROUND(E1951*U1951,2)</f>
        <v>6.03</v>
      </c>
      <c r="W1951" s="159"/>
      <c r="X1951" s="159" t="s">
        <v>355</v>
      </c>
      <c r="Y1951" s="159" t="s">
        <v>300</v>
      </c>
      <c r="Z1951" s="148"/>
      <c r="AA1951" s="148"/>
      <c r="AB1951" s="148"/>
      <c r="AC1951" s="148"/>
      <c r="AD1951" s="148"/>
      <c r="AE1951" s="148"/>
      <c r="AF1951" s="148"/>
      <c r="AG1951" s="148" t="s">
        <v>356</v>
      </c>
      <c r="AH1951" s="148"/>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2" x14ac:dyDescent="0.2">
      <c r="A1952" s="155"/>
      <c r="B1952" s="156"/>
      <c r="C1952" s="199" t="s">
        <v>2446</v>
      </c>
      <c r="D1952" s="185"/>
      <c r="E1952" s="186">
        <v>5.7</v>
      </c>
      <c r="F1952" s="159"/>
      <c r="G1952" s="159"/>
      <c r="H1952" s="159"/>
      <c r="I1952" s="159"/>
      <c r="J1952" s="159"/>
      <c r="K1952" s="159"/>
      <c r="L1952" s="159"/>
      <c r="M1952" s="159"/>
      <c r="N1952" s="158"/>
      <c r="O1952" s="158"/>
      <c r="P1952" s="158"/>
      <c r="Q1952" s="158"/>
      <c r="R1952" s="159"/>
      <c r="S1952" s="159"/>
      <c r="T1952" s="159"/>
      <c r="U1952" s="159"/>
      <c r="V1952" s="159"/>
      <c r="W1952" s="159"/>
      <c r="X1952" s="159"/>
      <c r="Y1952" s="159"/>
      <c r="Z1952" s="148"/>
      <c r="AA1952" s="148"/>
      <c r="AB1952" s="148"/>
      <c r="AC1952" s="148"/>
      <c r="AD1952" s="148"/>
      <c r="AE1952" s="148"/>
      <c r="AF1952" s="148"/>
      <c r="AG1952" s="148" t="s">
        <v>369</v>
      </c>
      <c r="AH1952" s="148">
        <v>0</v>
      </c>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3" x14ac:dyDescent="0.2">
      <c r="A1953" s="155"/>
      <c r="B1953" s="156"/>
      <c r="C1953" s="199" t="s">
        <v>2447</v>
      </c>
      <c r="D1953" s="185"/>
      <c r="E1953" s="186">
        <v>1.5</v>
      </c>
      <c r="F1953" s="159"/>
      <c r="G1953" s="159"/>
      <c r="H1953" s="159"/>
      <c r="I1953" s="159"/>
      <c r="J1953" s="159"/>
      <c r="K1953" s="159"/>
      <c r="L1953" s="159"/>
      <c r="M1953" s="159"/>
      <c r="N1953" s="158"/>
      <c r="O1953" s="158"/>
      <c r="P1953" s="158"/>
      <c r="Q1953" s="158"/>
      <c r="R1953" s="159"/>
      <c r="S1953" s="159"/>
      <c r="T1953" s="159"/>
      <c r="U1953" s="159"/>
      <c r="V1953" s="159"/>
      <c r="W1953" s="159"/>
      <c r="X1953" s="159"/>
      <c r="Y1953" s="159"/>
      <c r="Z1953" s="148"/>
      <c r="AA1953" s="148"/>
      <c r="AB1953" s="148"/>
      <c r="AC1953" s="148"/>
      <c r="AD1953" s="148"/>
      <c r="AE1953" s="148"/>
      <c r="AF1953" s="148"/>
      <c r="AG1953" s="148" t="s">
        <v>369</v>
      </c>
      <c r="AH1953" s="148">
        <v>0</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3" x14ac:dyDescent="0.2">
      <c r="A1954" s="155"/>
      <c r="B1954" s="156"/>
      <c r="C1954" s="199" t="s">
        <v>2448</v>
      </c>
      <c r="D1954" s="185"/>
      <c r="E1954" s="186">
        <v>1.9</v>
      </c>
      <c r="F1954" s="159"/>
      <c r="G1954" s="159"/>
      <c r="H1954" s="159"/>
      <c r="I1954" s="159"/>
      <c r="J1954" s="159"/>
      <c r="K1954" s="159"/>
      <c r="L1954" s="159"/>
      <c r="M1954" s="159"/>
      <c r="N1954" s="158"/>
      <c r="O1954" s="158"/>
      <c r="P1954" s="158"/>
      <c r="Q1954" s="158"/>
      <c r="R1954" s="159"/>
      <c r="S1954" s="159"/>
      <c r="T1954" s="159"/>
      <c r="U1954" s="159"/>
      <c r="V1954" s="159"/>
      <c r="W1954" s="159"/>
      <c r="X1954" s="159"/>
      <c r="Y1954" s="159"/>
      <c r="Z1954" s="148"/>
      <c r="AA1954" s="148"/>
      <c r="AB1954" s="148"/>
      <c r="AC1954" s="148"/>
      <c r="AD1954" s="148"/>
      <c r="AE1954" s="148"/>
      <c r="AF1954" s="148"/>
      <c r="AG1954" s="148" t="s">
        <v>369</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3" x14ac:dyDescent="0.2">
      <c r="A1955" s="155"/>
      <c r="B1955" s="156"/>
      <c r="C1955" s="199" t="s">
        <v>2449</v>
      </c>
      <c r="D1955" s="185"/>
      <c r="E1955" s="186">
        <v>1.9</v>
      </c>
      <c r="F1955" s="159"/>
      <c r="G1955" s="159"/>
      <c r="H1955" s="159"/>
      <c r="I1955" s="159"/>
      <c r="J1955" s="159"/>
      <c r="K1955" s="159"/>
      <c r="L1955" s="159"/>
      <c r="M1955" s="159"/>
      <c r="N1955" s="158"/>
      <c r="O1955" s="158"/>
      <c r="P1955" s="158"/>
      <c r="Q1955" s="158"/>
      <c r="R1955" s="159"/>
      <c r="S1955" s="159"/>
      <c r="T1955" s="159"/>
      <c r="U1955" s="159"/>
      <c r="V1955" s="159"/>
      <c r="W1955" s="159"/>
      <c r="X1955" s="159"/>
      <c r="Y1955" s="159"/>
      <c r="Z1955" s="148"/>
      <c r="AA1955" s="148"/>
      <c r="AB1955" s="148"/>
      <c r="AC1955" s="148"/>
      <c r="AD1955" s="148"/>
      <c r="AE1955" s="148"/>
      <c r="AF1955" s="148"/>
      <c r="AG1955" s="148" t="s">
        <v>369</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3" x14ac:dyDescent="0.2">
      <c r="A1956" s="155"/>
      <c r="B1956" s="156"/>
      <c r="C1956" s="199" t="s">
        <v>2450</v>
      </c>
      <c r="D1956" s="185"/>
      <c r="E1956" s="186">
        <v>1.9</v>
      </c>
      <c r="F1956" s="159"/>
      <c r="G1956" s="159"/>
      <c r="H1956" s="159"/>
      <c r="I1956" s="159"/>
      <c r="J1956" s="159"/>
      <c r="K1956" s="159"/>
      <c r="L1956" s="159"/>
      <c r="M1956" s="159"/>
      <c r="N1956" s="158"/>
      <c r="O1956" s="158"/>
      <c r="P1956" s="158"/>
      <c r="Q1956" s="158"/>
      <c r="R1956" s="159"/>
      <c r="S1956" s="159"/>
      <c r="T1956" s="159"/>
      <c r="U1956" s="159"/>
      <c r="V1956" s="159"/>
      <c r="W1956" s="159"/>
      <c r="X1956" s="159"/>
      <c r="Y1956" s="159"/>
      <c r="Z1956" s="148"/>
      <c r="AA1956" s="148"/>
      <c r="AB1956" s="148"/>
      <c r="AC1956" s="148"/>
      <c r="AD1956" s="148"/>
      <c r="AE1956" s="148"/>
      <c r="AF1956" s="148"/>
      <c r="AG1956" s="148" t="s">
        <v>369</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3" x14ac:dyDescent="0.2">
      <c r="A1957" s="155"/>
      <c r="B1957" s="156"/>
      <c r="C1957" s="199" t="s">
        <v>2451</v>
      </c>
      <c r="D1957" s="185"/>
      <c r="E1957" s="186">
        <v>1.2</v>
      </c>
      <c r="F1957" s="159"/>
      <c r="G1957" s="159"/>
      <c r="H1957" s="159"/>
      <c r="I1957" s="159"/>
      <c r="J1957" s="159"/>
      <c r="K1957" s="159"/>
      <c r="L1957" s="159"/>
      <c r="M1957" s="159"/>
      <c r="N1957" s="158"/>
      <c r="O1957" s="158"/>
      <c r="P1957" s="158"/>
      <c r="Q1957" s="158"/>
      <c r="R1957" s="159"/>
      <c r="S1957" s="159"/>
      <c r="T1957" s="159"/>
      <c r="U1957" s="159"/>
      <c r="V1957" s="159"/>
      <c r="W1957" s="159"/>
      <c r="X1957" s="159"/>
      <c r="Y1957" s="159"/>
      <c r="Z1957" s="148"/>
      <c r="AA1957" s="148"/>
      <c r="AB1957" s="148"/>
      <c r="AC1957" s="148"/>
      <c r="AD1957" s="148"/>
      <c r="AE1957" s="148"/>
      <c r="AF1957" s="148"/>
      <c r="AG1957" s="148" t="s">
        <v>369</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3" x14ac:dyDescent="0.2">
      <c r="A1958" s="155"/>
      <c r="B1958" s="156"/>
      <c r="C1958" s="199" t="s">
        <v>2452</v>
      </c>
      <c r="D1958" s="185"/>
      <c r="E1958" s="186">
        <v>1.9</v>
      </c>
      <c r="F1958" s="159"/>
      <c r="G1958" s="159"/>
      <c r="H1958" s="159"/>
      <c r="I1958" s="159"/>
      <c r="J1958" s="159"/>
      <c r="K1958" s="159"/>
      <c r="L1958" s="159"/>
      <c r="M1958" s="159"/>
      <c r="N1958" s="158"/>
      <c r="O1958" s="158"/>
      <c r="P1958" s="158"/>
      <c r="Q1958" s="158"/>
      <c r="R1958" s="159"/>
      <c r="S1958" s="159"/>
      <c r="T1958" s="159"/>
      <c r="U1958" s="159"/>
      <c r="V1958" s="159"/>
      <c r="W1958" s="159"/>
      <c r="X1958" s="159"/>
      <c r="Y1958" s="159"/>
      <c r="Z1958" s="148"/>
      <c r="AA1958" s="148"/>
      <c r="AB1958" s="148"/>
      <c r="AC1958" s="148"/>
      <c r="AD1958" s="148"/>
      <c r="AE1958" s="148"/>
      <c r="AF1958" s="148"/>
      <c r="AG1958" s="148" t="s">
        <v>369</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3" x14ac:dyDescent="0.2">
      <c r="A1959" s="155"/>
      <c r="B1959" s="156"/>
      <c r="C1959" s="199" t="s">
        <v>2453</v>
      </c>
      <c r="D1959" s="185"/>
      <c r="E1959" s="186">
        <v>1.9</v>
      </c>
      <c r="F1959" s="159"/>
      <c r="G1959" s="159"/>
      <c r="H1959" s="159"/>
      <c r="I1959" s="159"/>
      <c r="J1959" s="159"/>
      <c r="K1959" s="159"/>
      <c r="L1959" s="159"/>
      <c r="M1959" s="159"/>
      <c r="N1959" s="158"/>
      <c r="O1959" s="158"/>
      <c r="P1959" s="158"/>
      <c r="Q1959" s="158"/>
      <c r="R1959" s="159"/>
      <c r="S1959" s="159"/>
      <c r="T1959" s="159"/>
      <c r="U1959" s="159"/>
      <c r="V1959" s="159"/>
      <c r="W1959" s="159"/>
      <c r="X1959" s="159"/>
      <c r="Y1959" s="159"/>
      <c r="Z1959" s="148"/>
      <c r="AA1959" s="148"/>
      <c r="AB1959" s="148"/>
      <c r="AC1959" s="148"/>
      <c r="AD1959" s="148"/>
      <c r="AE1959" s="148"/>
      <c r="AF1959" s="148"/>
      <c r="AG1959" s="148" t="s">
        <v>369</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3" x14ac:dyDescent="0.2">
      <c r="A1960" s="155"/>
      <c r="B1960" s="156"/>
      <c r="C1960" s="199" t="s">
        <v>2454</v>
      </c>
      <c r="D1960" s="185"/>
      <c r="E1960" s="186">
        <v>1.9</v>
      </c>
      <c r="F1960" s="159"/>
      <c r="G1960" s="159"/>
      <c r="H1960" s="159"/>
      <c r="I1960" s="159"/>
      <c r="J1960" s="159"/>
      <c r="K1960" s="159"/>
      <c r="L1960" s="159"/>
      <c r="M1960" s="159"/>
      <c r="N1960" s="158"/>
      <c r="O1960" s="158"/>
      <c r="P1960" s="158"/>
      <c r="Q1960" s="158"/>
      <c r="R1960" s="159"/>
      <c r="S1960" s="159"/>
      <c r="T1960" s="159"/>
      <c r="U1960" s="159"/>
      <c r="V1960" s="159"/>
      <c r="W1960" s="159"/>
      <c r="X1960" s="159"/>
      <c r="Y1960" s="159"/>
      <c r="Z1960" s="148"/>
      <c r="AA1960" s="148"/>
      <c r="AB1960" s="148"/>
      <c r="AC1960" s="148"/>
      <c r="AD1960" s="148"/>
      <c r="AE1960" s="148"/>
      <c r="AF1960" s="148"/>
      <c r="AG1960" s="148" t="s">
        <v>369</v>
      </c>
      <c r="AH1960" s="148">
        <v>0</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3" x14ac:dyDescent="0.2">
      <c r="A1961" s="155"/>
      <c r="B1961" s="156"/>
      <c r="C1961" s="199" t="s">
        <v>2455</v>
      </c>
      <c r="D1961" s="185"/>
      <c r="E1961" s="186">
        <v>6.4</v>
      </c>
      <c r="F1961" s="159"/>
      <c r="G1961" s="159"/>
      <c r="H1961" s="159"/>
      <c r="I1961" s="159"/>
      <c r="J1961" s="159"/>
      <c r="K1961" s="159"/>
      <c r="L1961" s="159"/>
      <c r="M1961" s="159"/>
      <c r="N1961" s="158"/>
      <c r="O1961" s="158"/>
      <c r="P1961" s="158"/>
      <c r="Q1961" s="158"/>
      <c r="R1961" s="159"/>
      <c r="S1961" s="159"/>
      <c r="T1961" s="159"/>
      <c r="U1961" s="159"/>
      <c r="V1961" s="159"/>
      <c r="W1961" s="159"/>
      <c r="X1961" s="159"/>
      <c r="Y1961" s="159"/>
      <c r="Z1961" s="148"/>
      <c r="AA1961" s="148"/>
      <c r="AB1961" s="148"/>
      <c r="AC1961" s="148"/>
      <c r="AD1961" s="148"/>
      <c r="AE1961" s="148"/>
      <c r="AF1961" s="148"/>
      <c r="AG1961" s="148" t="s">
        <v>369</v>
      </c>
      <c r="AH1961" s="148">
        <v>0</v>
      </c>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3" x14ac:dyDescent="0.2">
      <c r="A1962" s="155"/>
      <c r="B1962" s="156"/>
      <c r="C1962" s="199" t="s">
        <v>2456</v>
      </c>
      <c r="D1962" s="185"/>
      <c r="E1962" s="186">
        <v>5</v>
      </c>
      <c r="F1962" s="159"/>
      <c r="G1962" s="159"/>
      <c r="H1962" s="159"/>
      <c r="I1962" s="159"/>
      <c r="J1962" s="159"/>
      <c r="K1962" s="159"/>
      <c r="L1962" s="159"/>
      <c r="M1962" s="159"/>
      <c r="N1962" s="158"/>
      <c r="O1962" s="158"/>
      <c r="P1962" s="158"/>
      <c r="Q1962" s="158"/>
      <c r="R1962" s="159"/>
      <c r="S1962" s="159"/>
      <c r="T1962" s="159"/>
      <c r="U1962" s="159"/>
      <c r="V1962" s="159"/>
      <c r="W1962" s="159"/>
      <c r="X1962" s="159"/>
      <c r="Y1962" s="159"/>
      <c r="Z1962" s="148"/>
      <c r="AA1962" s="148"/>
      <c r="AB1962" s="148"/>
      <c r="AC1962" s="148"/>
      <c r="AD1962" s="148"/>
      <c r="AE1962" s="148"/>
      <c r="AF1962" s="148"/>
      <c r="AG1962" s="148" t="s">
        <v>369</v>
      </c>
      <c r="AH1962" s="148">
        <v>0</v>
      </c>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outlineLevel="3" x14ac:dyDescent="0.2">
      <c r="A1963" s="155"/>
      <c r="B1963" s="156"/>
      <c r="C1963" s="199" t="s">
        <v>2457</v>
      </c>
      <c r="D1963" s="185"/>
      <c r="E1963" s="186">
        <v>1</v>
      </c>
      <c r="F1963" s="159"/>
      <c r="G1963" s="159"/>
      <c r="H1963" s="159"/>
      <c r="I1963" s="159"/>
      <c r="J1963" s="159"/>
      <c r="K1963" s="159"/>
      <c r="L1963" s="159"/>
      <c r="M1963" s="159"/>
      <c r="N1963" s="158"/>
      <c r="O1963" s="158"/>
      <c r="P1963" s="158"/>
      <c r="Q1963" s="158"/>
      <c r="R1963" s="159"/>
      <c r="S1963" s="159"/>
      <c r="T1963" s="159"/>
      <c r="U1963" s="159"/>
      <c r="V1963" s="159"/>
      <c r="W1963" s="159"/>
      <c r="X1963" s="159"/>
      <c r="Y1963" s="159"/>
      <c r="Z1963" s="148"/>
      <c r="AA1963" s="148"/>
      <c r="AB1963" s="148"/>
      <c r="AC1963" s="148"/>
      <c r="AD1963" s="148"/>
      <c r="AE1963" s="148"/>
      <c r="AF1963" s="148"/>
      <c r="AG1963" s="148" t="s">
        <v>369</v>
      </c>
      <c r="AH1963" s="148">
        <v>0</v>
      </c>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3" x14ac:dyDescent="0.2">
      <c r="A1964" s="155"/>
      <c r="B1964" s="156"/>
      <c r="C1964" s="199" t="s">
        <v>2458</v>
      </c>
      <c r="D1964" s="185"/>
      <c r="E1964" s="186">
        <v>2</v>
      </c>
      <c r="F1964" s="159"/>
      <c r="G1964" s="159"/>
      <c r="H1964" s="159"/>
      <c r="I1964" s="159"/>
      <c r="J1964" s="159"/>
      <c r="K1964" s="159"/>
      <c r="L1964" s="159"/>
      <c r="M1964" s="159"/>
      <c r="N1964" s="158"/>
      <c r="O1964" s="158"/>
      <c r="P1964" s="158"/>
      <c r="Q1964" s="158"/>
      <c r="R1964" s="159"/>
      <c r="S1964" s="159"/>
      <c r="T1964" s="159"/>
      <c r="U1964" s="159"/>
      <c r="V1964" s="159"/>
      <c r="W1964" s="159"/>
      <c r="X1964" s="159"/>
      <c r="Y1964" s="159"/>
      <c r="Z1964" s="148"/>
      <c r="AA1964" s="148"/>
      <c r="AB1964" s="148"/>
      <c r="AC1964" s="148"/>
      <c r="AD1964" s="148"/>
      <c r="AE1964" s="148"/>
      <c r="AF1964" s="148"/>
      <c r="AG1964" s="148" t="s">
        <v>369</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3" x14ac:dyDescent="0.2">
      <c r="A1965" s="155"/>
      <c r="B1965" s="156"/>
      <c r="C1965" s="199" t="s">
        <v>2459</v>
      </c>
      <c r="D1965" s="185"/>
      <c r="E1965" s="186">
        <v>6</v>
      </c>
      <c r="F1965" s="159"/>
      <c r="G1965" s="159"/>
      <c r="H1965" s="159"/>
      <c r="I1965" s="159"/>
      <c r="J1965" s="159"/>
      <c r="K1965" s="159"/>
      <c r="L1965" s="159"/>
      <c r="M1965" s="159"/>
      <c r="N1965" s="158"/>
      <c r="O1965" s="158"/>
      <c r="P1965" s="158"/>
      <c r="Q1965" s="158"/>
      <c r="R1965" s="159"/>
      <c r="S1965" s="159"/>
      <c r="T1965" s="159"/>
      <c r="U1965" s="159"/>
      <c r="V1965" s="159"/>
      <c r="W1965" s="159"/>
      <c r="X1965" s="159"/>
      <c r="Y1965" s="159"/>
      <c r="Z1965" s="148"/>
      <c r="AA1965" s="148"/>
      <c r="AB1965" s="148"/>
      <c r="AC1965" s="148"/>
      <c r="AD1965" s="148"/>
      <c r="AE1965" s="148"/>
      <c r="AF1965" s="148"/>
      <c r="AG1965" s="148" t="s">
        <v>369</v>
      </c>
      <c r="AH1965" s="148">
        <v>0</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55">
        <v>486</v>
      </c>
      <c r="B1966" s="156" t="s">
        <v>2460</v>
      </c>
      <c r="C1966" s="204" t="s">
        <v>2461</v>
      </c>
      <c r="D1966" s="157" t="s">
        <v>0</v>
      </c>
      <c r="E1966" s="198"/>
      <c r="F1966" s="160"/>
      <c r="G1966" s="159">
        <f>ROUND(E1966*F1966,2)</f>
        <v>0</v>
      </c>
      <c r="H1966" s="160"/>
      <c r="I1966" s="159">
        <f>ROUND(E1966*H1966,2)</f>
        <v>0</v>
      </c>
      <c r="J1966" s="160"/>
      <c r="K1966" s="159">
        <f>ROUND(E1966*J1966,2)</f>
        <v>0</v>
      </c>
      <c r="L1966" s="159">
        <v>21</v>
      </c>
      <c r="M1966" s="159">
        <f>G1966*(1+L1966/100)</f>
        <v>0</v>
      </c>
      <c r="N1966" s="158">
        <v>0</v>
      </c>
      <c r="O1966" s="158">
        <f>ROUND(E1966*N1966,2)</f>
        <v>0</v>
      </c>
      <c r="P1966" s="158">
        <v>0</v>
      </c>
      <c r="Q1966" s="158">
        <f>ROUND(E1966*P1966,2)</f>
        <v>0</v>
      </c>
      <c r="R1966" s="159" t="s">
        <v>2366</v>
      </c>
      <c r="S1966" s="159" t="s">
        <v>306</v>
      </c>
      <c r="T1966" s="159" t="s">
        <v>364</v>
      </c>
      <c r="U1966" s="159">
        <v>0</v>
      </c>
      <c r="V1966" s="159">
        <f>ROUND(E1966*U1966,2)</f>
        <v>0</v>
      </c>
      <c r="W1966" s="159"/>
      <c r="X1966" s="159" t="s">
        <v>1648</v>
      </c>
      <c r="Y1966" s="159" t="s">
        <v>300</v>
      </c>
      <c r="Z1966" s="148"/>
      <c r="AA1966" s="148"/>
      <c r="AB1966" s="148"/>
      <c r="AC1966" s="148"/>
      <c r="AD1966" s="148"/>
      <c r="AE1966" s="148"/>
      <c r="AF1966" s="148"/>
      <c r="AG1966" s="148" t="s">
        <v>1649</v>
      </c>
      <c r="AH1966" s="148"/>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2" x14ac:dyDescent="0.2">
      <c r="A1967" s="155"/>
      <c r="B1967" s="156"/>
      <c r="C1967" s="271" t="s">
        <v>1958</v>
      </c>
      <c r="D1967" s="272"/>
      <c r="E1967" s="272"/>
      <c r="F1967" s="272"/>
      <c r="G1967" s="272"/>
      <c r="H1967" s="159"/>
      <c r="I1967" s="159"/>
      <c r="J1967" s="159"/>
      <c r="K1967" s="159"/>
      <c r="L1967" s="159"/>
      <c r="M1967" s="159"/>
      <c r="N1967" s="158"/>
      <c r="O1967" s="158"/>
      <c r="P1967" s="158"/>
      <c r="Q1967" s="158"/>
      <c r="R1967" s="159"/>
      <c r="S1967" s="159"/>
      <c r="T1967" s="159"/>
      <c r="U1967" s="159"/>
      <c r="V1967" s="159"/>
      <c r="W1967" s="159"/>
      <c r="X1967" s="159"/>
      <c r="Y1967" s="159"/>
      <c r="Z1967" s="148"/>
      <c r="AA1967" s="148"/>
      <c r="AB1967" s="148"/>
      <c r="AC1967" s="148"/>
      <c r="AD1967" s="148"/>
      <c r="AE1967" s="148"/>
      <c r="AF1967" s="148"/>
      <c r="AG1967" s="148" t="s">
        <v>367</v>
      </c>
      <c r="AH1967" s="148"/>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x14ac:dyDescent="0.2">
      <c r="A1968" s="162" t="s">
        <v>292</v>
      </c>
      <c r="B1968" s="163" t="s">
        <v>238</v>
      </c>
      <c r="C1968" s="180" t="s">
        <v>239</v>
      </c>
      <c r="D1968" s="164"/>
      <c r="E1968" s="165"/>
      <c r="F1968" s="166"/>
      <c r="G1968" s="166">
        <f>SUMIF(AG1969:AG1989,"&lt;&gt;NOR",G1969:G1989)</f>
        <v>0</v>
      </c>
      <c r="H1968" s="166"/>
      <c r="I1968" s="166">
        <f>SUM(I1969:I1989)</f>
        <v>0</v>
      </c>
      <c r="J1968" s="166"/>
      <c r="K1968" s="166">
        <f>SUM(K1969:K1989)</f>
        <v>0</v>
      </c>
      <c r="L1968" s="166"/>
      <c r="M1968" s="166">
        <f>SUM(M1969:M1989)</f>
        <v>0</v>
      </c>
      <c r="N1968" s="165"/>
      <c r="O1968" s="165">
        <f>SUM(O1969:O1989)</f>
        <v>0.71</v>
      </c>
      <c r="P1968" s="165"/>
      <c r="Q1968" s="165">
        <f>SUM(Q1969:Q1989)</f>
        <v>0</v>
      </c>
      <c r="R1968" s="166"/>
      <c r="S1968" s="166"/>
      <c r="T1968" s="167"/>
      <c r="U1968" s="161"/>
      <c r="V1968" s="161">
        <f>SUM(V1969:V1989)</f>
        <v>65.400000000000006</v>
      </c>
      <c r="W1968" s="161"/>
      <c r="X1968" s="161"/>
      <c r="Y1968" s="161"/>
      <c r="AG1968" t="s">
        <v>293</v>
      </c>
    </row>
    <row r="1969" spans="1:60" outlineLevel="1" x14ac:dyDescent="0.2">
      <c r="A1969" s="172">
        <v>487</v>
      </c>
      <c r="B1969" s="173" t="s">
        <v>2462</v>
      </c>
      <c r="C1969" s="181" t="s">
        <v>2463</v>
      </c>
      <c r="D1969" s="174" t="s">
        <v>448</v>
      </c>
      <c r="E1969" s="175">
        <v>116.2</v>
      </c>
      <c r="F1969" s="176"/>
      <c r="G1969" s="177">
        <f>ROUND(E1969*F1969,2)</f>
        <v>0</v>
      </c>
      <c r="H1969" s="176"/>
      <c r="I1969" s="177">
        <f>ROUND(E1969*H1969,2)</f>
        <v>0</v>
      </c>
      <c r="J1969" s="176"/>
      <c r="K1969" s="177">
        <f>ROUND(E1969*J1969,2)</f>
        <v>0</v>
      </c>
      <c r="L1969" s="177">
        <v>21</v>
      </c>
      <c r="M1969" s="177">
        <f>G1969*(1+L1969/100)</f>
        <v>0</v>
      </c>
      <c r="N1969" s="175">
        <v>0</v>
      </c>
      <c r="O1969" s="175">
        <f>ROUND(E1969*N1969,2)</f>
        <v>0</v>
      </c>
      <c r="P1969" s="175">
        <v>0</v>
      </c>
      <c r="Q1969" s="175">
        <f>ROUND(E1969*P1969,2)</f>
        <v>0</v>
      </c>
      <c r="R1969" s="177" t="s">
        <v>2464</v>
      </c>
      <c r="S1969" s="177" t="s">
        <v>306</v>
      </c>
      <c r="T1969" s="178" t="s">
        <v>364</v>
      </c>
      <c r="U1969" s="159">
        <v>1.6E-2</v>
      </c>
      <c r="V1969" s="159">
        <f>ROUND(E1969*U1969,2)</f>
        <v>1.86</v>
      </c>
      <c r="W1969" s="159"/>
      <c r="X1969" s="159" t="s">
        <v>355</v>
      </c>
      <c r="Y1969" s="159" t="s">
        <v>300</v>
      </c>
      <c r="Z1969" s="148"/>
      <c r="AA1969" s="148"/>
      <c r="AB1969" s="148"/>
      <c r="AC1969" s="148"/>
      <c r="AD1969" s="148"/>
      <c r="AE1969" s="148"/>
      <c r="AF1969" s="148"/>
      <c r="AG1969" s="148" t="s">
        <v>356</v>
      </c>
      <c r="AH1969" s="148"/>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2" x14ac:dyDescent="0.2">
      <c r="A1970" s="155"/>
      <c r="B1970" s="156"/>
      <c r="C1970" s="273" t="s">
        <v>2465</v>
      </c>
      <c r="D1970" s="274"/>
      <c r="E1970" s="274"/>
      <c r="F1970" s="274"/>
      <c r="G1970" s="274"/>
      <c r="H1970" s="159"/>
      <c r="I1970" s="159"/>
      <c r="J1970" s="159"/>
      <c r="K1970" s="159"/>
      <c r="L1970" s="159"/>
      <c r="M1970" s="159"/>
      <c r="N1970" s="158"/>
      <c r="O1970" s="158"/>
      <c r="P1970" s="158"/>
      <c r="Q1970" s="158"/>
      <c r="R1970" s="159"/>
      <c r="S1970" s="159"/>
      <c r="T1970" s="159"/>
      <c r="U1970" s="159"/>
      <c r="V1970" s="159"/>
      <c r="W1970" s="159"/>
      <c r="X1970" s="159"/>
      <c r="Y1970" s="159"/>
      <c r="Z1970" s="148"/>
      <c r="AA1970" s="148"/>
      <c r="AB1970" s="148"/>
      <c r="AC1970" s="148"/>
      <c r="AD1970" s="148"/>
      <c r="AE1970" s="148"/>
      <c r="AF1970" s="148"/>
      <c r="AG1970" s="148" t="s">
        <v>367</v>
      </c>
      <c r="AH1970" s="148"/>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2" x14ac:dyDescent="0.2">
      <c r="A1971" s="155"/>
      <c r="B1971" s="156"/>
      <c r="C1971" s="199" t="s">
        <v>2466</v>
      </c>
      <c r="D1971" s="185"/>
      <c r="E1971" s="186">
        <v>116.2</v>
      </c>
      <c r="F1971" s="159"/>
      <c r="G1971" s="159"/>
      <c r="H1971" s="159"/>
      <c r="I1971" s="159"/>
      <c r="J1971" s="159"/>
      <c r="K1971" s="159"/>
      <c r="L1971" s="159"/>
      <c r="M1971" s="159"/>
      <c r="N1971" s="158"/>
      <c r="O1971" s="158"/>
      <c r="P1971" s="158"/>
      <c r="Q1971" s="158"/>
      <c r="R1971" s="159"/>
      <c r="S1971" s="159"/>
      <c r="T1971" s="159"/>
      <c r="U1971" s="159"/>
      <c r="V1971" s="159"/>
      <c r="W1971" s="159"/>
      <c r="X1971" s="159"/>
      <c r="Y1971" s="159"/>
      <c r="Z1971" s="148"/>
      <c r="AA1971" s="148"/>
      <c r="AB1971" s="148"/>
      <c r="AC1971" s="148"/>
      <c r="AD1971" s="148"/>
      <c r="AE1971" s="148"/>
      <c r="AF1971" s="148"/>
      <c r="AG1971" s="148" t="s">
        <v>369</v>
      </c>
      <c r="AH1971" s="148">
        <v>5</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1" x14ac:dyDescent="0.2">
      <c r="A1972" s="172">
        <v>488</v>
      </c>
      <c r="B1972" s="173" t="s">
        <v>2467</v>
      </c>
      <c r="C1972" s="181" t="s">
        <v>2468</v>
      </c>
      <c r="D1972" s="174" t="s">
        <v>640</v>
      </c>
      <c r="E1972" s="175">
        <v>58.32</v>
      </c>
      <c r="F1972" s="176"/>
      <c r="G1972" s="177">
        <f>ROUND(E1972*F1972,2)</f>
        <v>0</v>
      </c>
      <c r="H1972" s="176"/>
      <c r="I1972" s="177">
        <f>ROUND(E1972*H1972,2)</f>
        <v>0</v>
      </c>
      <c r="J1972" s="176"/>
      <c r="K1972" s="177">
        <f>ROUND(E1972*J1972,2)</f>
        <v>0</v>
      </c>
      <c r="L1972" s="177">
        <v>21</v>
      </c>
      <c r="M1972" s="177">
        <f>G1972*(1+L1972/100)</f>
        <v>0</v>
      </c>
      <c r="N1972" s="175">
        <v>3.0000000000000001E-5</v>
      </c>
      <c r="O1972" s="175">
        <f>ROUND(E1972*N1972,2)</f>
        <v>0</v>
      </c>
      <c r="P1972" s="175">
        <v>0</v>
      </c>
      <c r="Q1972" s="175">
        <f>ROUND(E1972*P1972,2)</f>
        <v>0</v>
      </c>
      <c r="R1972" s="177" t="s">
        <v>2464</v>
      </c>
      <c r="S1972" s="177" t="s">
        <v>306</v>
      </c>
      <c r="T1972" s="178" t="s">
        <v>364</v>
      </c>
      <c r="U1972" s="159">
        <v>0.2</v>
      </c>
      <c r="V1972" s="159">
        <f>ROUND(E1972*U1972,2)</f>
        <v>11.66</v>
      </c>
      <c r="W1972" s="159"/>
      <c r="X1972" s="159" t="s">
        <v>355</v>
      </c>
      <c r="Y1972" s="159" t="s">
        <v>300</v>
      </c>
      <c r="Z1972" s="148"/>
      <c r="AA1972" s="148"/>
      <c r="AB1972" s="148"/>
      <c r="AC1972" s="148"/>
      <c r="AD1972" s="148"/>
      <c r="AE1972" s="148"/>
      <c r="AF1972" s="148"/>
      <c r="AG1972" s="148" t="s">
        <v>356</v>
      </c>
      <c r="AH1972" s="148"/>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2" x14ac:dyDescent="0.2">
      <c r="A1973" s="155"/>
      <c r="B1973" s="156"/>
      <c r="C1973" s="199" t="s">
        <v>2469</v>
      </c>
      <c r="D1973" s="185"/>
      <c r="E1973" s="186">
        <v>58.32</v>
      </c>
      <c r="F1973" s="159"/>
      <c r="G1973" s="159"/>
      <c r="H1973" s="159"/>
      <c r="I1973" s="159"/>
      <c r="J1973" s="159"/>
      <c r="K1973" s="159"/>
      <c r="L1973" s="159"/>
      <c r="M1973" s="159"/>
      <c r="N1973" s="158"/>
      <c r="O1973" s="158"/>
      <c r="P1973" s="158"/>
      <c r="Q1973" s="158"/>
      <c r="R1973" s="159"/>
      <c r="S1973" s="159"/>
      <c r="T1973" s="159"/>
      <c r="U1973" s="159"/>
      <c r="V1973" s="159"/>
      <c r="W1973" s="159"/>
      <c r="X1973" s="159"/>
      <c r="Y1973" s="159"/>
      <c r="Z1973" s="148"/>
      <c r="AA1973" s="148"/>
      <c r="AB1973" s="148"/>
      <c r="AC1973" s="148"/>
      <c r="AD1973" s="148"/>
      <c r="AE1973" s="148"/>
      <c r="AF1973" s="148"/>
      <c r="AG1973" s="148" t="s">
        <v>369</v>
      </c>
      <c r="AH1973" s="148">
        <v>0</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outlineLevel="1" x14ac:dyDescent="0.2">
      <c r="A1974" s="172">
        <v>489</v>
      </c>
      <c r="B1974" s="173" t="s">
        <v>2470</v>
      </c>
      <c r="C1974" s="181" t="s">
        <v>2471</v>
      </c>
      <c r="D1974" s="174" t="s">
        <v>448</v>
      </c>
      <c r="E1974" s="175">
        <v>116.2</v>
      </c>
      <c r="F1974" s="176"/>
      <c r="G1974" s="177">
        <f>ROUND(E1974*F1974,2)</f>
        <v>0</v>
      </c>
      <c r="H1974" s="176"/>
      <c r="I1974" s="177">
        <f>ROUND(E1974*H1974,2)</f>
        <v>0</v>
      </c>
      <c r="J1974" s="176"/>
      <c r="K1974" s="177">
        <f>ROUND(E1974*J1974,2)</f>
        <v>0</v>
      </c>
      <c r="L1974" s="177">
        <v>21</v>
      </c>
      <c r="M1974" s="177">
        <f>G1974*(1+L1974/100)</f>
        <v>0</v>
      </c>
      <c r="N1974" s="175">
        <v>2.5000000000000001E-4</v>
      </c>
      <c r="O1974" s="175">
        <f>ROUND(E1974*N1974,2)</f>
        <v>0.03</v>
      </c>
      <c r="P1974" s="175">
        <v>0</v>
      </c>
      <c r="Q1974" s="175">
        <f>ROUND(E1974*P1974,2)</f>
        <v>0</v>
      </c>
      <c r="R1974" s="177" t="s">
        <v>2464</v>
      </c>
      <c r="S1974" s="177" t="s">
        <v>306</v>
      </c>
      <c r="T1974" s="178" t="s">
        <v>364</v>
      </c>
      <c r="U1974" s="159">
        <v>0.21665999999999999</v>
      </c>
      <c r="V1974" s="159">
        <f>ROUND(E1974*U1974,2)</f>
        <v>25.18</v>
      </c>
      <c r="W1974" s="159"/>
      <c r="X1974" s="159" t="s">
        <v>355</v>
      </c>
      <c r="Y1974" s="159" t="s">
        <v>300</v>
      </c>
      <c r="Z1974" s="148"/>
      <c r="AA1974" s="148"/>
      <c r="AB1974" s="148"/>
      <c r="AC1974" s="148"/>
      <c r="AD1974" s="148"/>
      <c r="AE1974" s="148"/>
      <c r="AF1974" s="148"/>
      <c r="AG1974" s="148" t="s">
        <v>356</v>
      </c>
      <c r="AH1974" s="148"/>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2" x14ac:dyDescent="0.2">
      <c r="A1975" s="155"/>
      <c r="B1975" s="156"/>
      <c r="C1975" s="273" t="s">
        <v>2472</v>
      </c>
      <c r="D1975" s="274"/>
      <c r="E1975" s="274"/>
      <c r="F1975" s="274"/>
      <c r="G1975" s="274"/>
      <c r="H1975" s="159"/>
      <c r="I1975" s="159"/>
      <c r="J1975" s="159"/>
      <c r="K1975" s="159"/>
      <c r="L1975" s="159"/>
      <c r="M1975" s="159"/>
      <c r="N1975" s="158"/>
      <c r="O1975" s="158"/>
      <c r="P1975" s="158"/>
      <c r="Q1975" s="158"/>
      <c r="R1975" s="159"/>
      <c r="S1975" s="159"/>
      <c r="T1975" s="159"/>
      <c r="U1975" s="159"/>
      <c r="V1975" s="159"/>
      <c r="W1975" s="159"/>
      <c r="X1975" s="159"/>
      <c r="Y1975" s="159"/>
      <c r="Z1975" s="148"/>
      <c r="AA1975" s="148"/>
      <c r="AB1975" s="148"/>
      <c r="AC1975" s="148"/>
      <c r="AD1975" s="148"/>
      <c r="AE1975" s="148"/>
      <c r="AF1975" s="148"/>
      <c r="AG1975" s="148" t="s">
        <v>367</v>
      </c>
      <c r="AH1975" s="148"/>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2" x14ac:dyDescent="0.2">
      <c r="A1976" s="155"/>
      <c r="B1976" s="156"/>
      <c r="C1976" s="199" t="s">
        <v>2473</v>
      </c>
      <c r="D1976" s="185"/>
      <c r="E1976" s="186">
        <v>116.2</v>
      </c>
      <c r="F1976" s="159"/>
      <c r="G1976" s="159"/>
      <c r="H1976" s="159"/>
      <c r="I1976" s="159"/>
      <c r="J1976" s="159"/>
      <c r="K1976" s="159"/>
      <c r="L1976" s="159"/>
      <c r="M1976" s="159"/>
      <c r="N1976" s="158"/>
      <c r="O1976" s="158"/>
      <c r="P1976" s="158"/>
      <c r="Q1976" s="158"/>
      <c r="R1976" s="159"/>
      <c r="S1976" s="159"/>
      <c r="T1976" s="159"/>
      <c r="U1976" s="159"/>
      <c r="V1976" s="159"/>
      <c r="W1976" s="159"/>
      <c r="X1976" s="159"/>
      <c r="Y1976" s="159"/>
      <c r="Z1976" s="148"/>
      <c r="AA1976" s="148"/>
      <c r="AB1976" s="148"/>
      <c r="AC1976" s="148"/>
      <c r="AD1976" s="148"/>
      <c r="AE1976" s="148"/>
      <c r="AF1976" s="148"/>
      <c r="AG1976" s="148" t="s">
        <v>369</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1" x14ac:dyDescent="0.2">
      <c r="A1977" s="172">
        <v>490</v>
      </c>
      <c r="B1977" s="173" t="s">
        <v>2474</v>
      </c>
      <c r="C1977" s="181" t="s">
        <v>2475</v>
      </c>
      <c r="D1977" s="174" t="s">
        <v>448</v>
      </c>
      <c r="E1977" s="175">
        <v>126.20904</v>
      </c>
      <c r="F1977" s="176"/>
      <c r="G1977" s="177">
        <f>ROUND(E1977*F1977,2)</f>
        <v>0</v>
      </c>
      <c r="H1977" s="176"/>
      <c r="I1977" s="177">
        <f>ROUND(E1977*H1977,2)</f>
        <v>0</v>
      </c>
      <c r="J1977" s="176"/>
      <c r="K1977" s="177">
        <f>ROUND(E1977*J1977,2)</f>
        <v>0</v>
      </c>
      <c r="L1977" s="177">
        <v>21</v>
      </c>
      <c r="M1977" s="177">
        <f>G1977*(1+L1977/100)</f>
        <v>0</v>
      </c>
      <c r="N1977" s="175">
        <v>1.75E-3</v>
      </c>
      <c r="O1977" s="175">
        <f>ROUND(E1977*N1977,2)</f>
        <v>0.22</v>
      </c>
      <c r="P1977" s="175">
        <v>0</v>
      </c>
      <c r="Q1977" s="175">
        <f>ROUND(E1977*P1977,2)</f>
        <v>0</v>
      </c>
      <c r="R1977" s="177"/>
      <c r="S1977" s="177" t="s">
        <v>297</v>
      </c>
      <c r="T1977" s="178" t="s">
        <v>364</v>
      </c>
      <c r="U1977" s="159">
        <v>0</v>
      </c>
      <c r="V1977" s="159">
        <f>ROUND(E1977*U1977,2)</f>
        <v>0</v>
      </c>
      <c r="W1977" s="159"/>
      <c r="X1977" s="159" t="s">
        <v>443</v>
      </c>
      <c r="Y1977" s="159" t="s">
        <v>300</v>
      </c>
      <c r="Z1977" s="148"/>
      <c r="AA1977" s="148"/>
      <c r="AB1977" s="148"/>
      <c r="AC1977" s="148"/>
      <c r="AD1977" s="148"/>
      <c r="AE1977" s="148"/>
      <c r="AF1977" s="148"/>
      <c r="AG1977" s="148" t="s">
        <v>444</v>
      </c>
      <c r="AH1977" s="148"/>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outlineLevel="2" x14ac:dyDescent="0.2">
      <c r="A1978" s="155"/>
      <c r="B1978" s="156"/>
      <c r="C1978" s="199" t="s">
        <v>2476</v>
      </c>
      <c r="D1978" s="185"/>
      <c r="E1978" s="186">
        <v>4.1990400000000001</v>
      </c>
      <c r="F1978" s="159"/>
      <c r="G1978" s="159"/>
      <c r="H1978" s="159"/>
      <c r="I1978" s="159"/>
      <c r="J1978" s="159"/>
      <c r="K1978" s="159"/>
      <c r="L1978" s="159"/>
      <c r="M1978" s="159"/>
      <c r="N1978" s="158"/>
      <c r="O1978" s="158"/>
      <c r="P1978" s="158"/>
      <c r="Q1978" s="158"/>
      <c r="R1978" s="159"/>
      <c r="S1978" s="159"/>
      <c r="T1978" s="159"/>
      <c r="U1978" s="159"/>
      <c r="V1978" s="159"/>
      <c r="W1978" s="159"/>
      <c r="X1978" s="159"/>
      <c r="Y1978" s="159"/>
      <c r="Z1978" s="148"/>
      <c r="AA1978" s="148"/>
      <c r="AB1978" s="148"/>
      <c r="AC1978" s="148"/>
      <c r="AD1978" s="148"/>
      <c r="AE1978" s="148"/>
      <c r="AF1978" s="148"/>
      <c r="AG1978" s="148" t="s">
        <v>369</v>
      </c>
      <c r="AH1978" s="148">
        <v>5</v>
      </c>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3" x14ac:dyDescent="0.2">
      <c r="A1979" s="155"/>
      <c r="B1979" s="156"/>
      <c r="C1979" s="199" t="s">
        <v>2477</v>
      </c>
      <c r="D1979" s="185"/>
      <c r="E1979" s="186">
        <v>122.01</v>
      </c>
      <c r="F1979" s="159"/>
      <c r="G1979" s="159"/>
      <c r="H1979" s="159"/>
      <c r="I1979" s="159"/>
      <c r="J1979" s="159"/>
      <c r="K1979" s="159"/>
      <c r="L1979" s="159"/>
      <c r="M1979" s="159"/>
      <c r="N1979" s="158"/>
      <c r="O1979" s="158"/>
      <c r="P1979" s="158"/>
      <c r="Q1979" s="158"/>
      <c r="R1979" s="159"/>
      <c r="S1979" s="159"/>
      <c r="T1979" s="159"/>
      <c r="U1979" s="159"/>
      <c r="V1979" s="159"/>
      <c r="W1979" s="159"/>
      <c r="X1979" s="159"/>
      <c r="Y1979" s="159"/>
      <c r="Z1979" s="148"/>
      <c r="AA1979" s="148"/>
      <c r="AB1979" s="148"/>
      <c r="AC1979" s="148"/>
      <c r="AD1979" s="148"/>
      <c r="AE1979" s="148"/>
      <c r="AF1979" s="148"/>
      <c r="AG1979" s="148" t="s">
        <v>369</v>
      </c>
      <c r="AH1979" s="148">
        <v>5</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ht="22.5" outlineLevel="1" x14ac:dyDescent="0.2">
      <c r="A1980" s="172">
        <v>491</v>
      </c>
      <c r="B1980" s="173" t="s">
        <v>2478</v>
      </c>
      <c r="C1980" s="181" t="s">
        <v>2479</v>
      </c>
      <c r="D1980" s="174" t="s">
        <v>448</v>
      </c>
      <c r="E1980" s="175">
        <v>5.9</v>
      </c>
      <c r="F1980" s="176"/>
      <c r="G1980" s="177">
        <f>ROUND(E1980*F1980,2)</f>
        <v>0</v>
      </c>
      <c r="H1980" s="176"/>
      <c r="I1980" s="177">
        <f>ROUND(E1980*H1980,2)</f>
        <v>0</v>
      </c>
      <c r="J1980" s="176"/>
      <c r="K1980" s="177">
        <f>ROUND(E1980*J1980,2)</f>
        <v>0</v>
      </c>
      <c r="L1980" s="177">
        <v>21</v>
      </c>
      <c r="M1980" s="177">
        <f>G1980*(1+L1980/100)</f>
        <v>0</v>
      </c>
      <c r="N1980" s="175">
        <v>1.7999999999999999E-2</v>
      </c>
      <c r="O1980" s="175">
        <f>ROUND(E1980*N1980,2)</f>
        <v>0.11</v>
      </c>
      <c r="P1980" s="175">
        <v>0</v>
      </c>
      <c r="Q1980" s="175">
        <f>ROUND(E1980*P1980,2)</f>
        <v>0</v>
      </c>
      <c r="R1980" s="177" t="s">
        <v>2464</v>
      </c>
      <c r="S1980" s="177" t="s">
        <v>306</v>
      </c>
      <c r="T1980" s="178" t="s">
        <v>364</v>
      </c>
      <c r="U1980" s="159">
        <v>0.05</v>
      </c>
      <c r="V1980" s="159">
        <f>ROUND(E1980*U1980,2)</f>
        <v>0.3</v>
      </c>
      <c r="W1980" s="159"/>
      <c r="X1980" s="159" t="s">
        <v>355</v>
      </c>
      <c r="Y1980" s="159" t="s">
        <v>300</v>
      </c>
      <c r="Z1980" s="148"/>
      <c r="AA1980" s="148"/>
      <c r="AB1980" s="148"/>
      <c r="AC1980" s="148"/>
      <c r="AD1980" s="148"/>
      <c r="AE1980" s="148"/>
      <c r="AF1980" s="148"/>
      <c r="AG1980" s="148" t="s">
        <v>356</v>
      </c>
      <c r="AH1980" s="148"/>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2" x14ac:dyDescent="0.2">
      <c r="A1981" s="155"/>
      <c r="B1981" s="156"/>
      <c r="C1981" s="199" t="s">
        <v>1140</v>
      </c>
      <c r="D1981" s="185"/>
      <c r="E1981" s="186">
        <v>5.9</v>
      </c>
      <c r="F1981" s="159"/>
      <c r="G1981" s="159"/>
      <c r="H1981" s="159"/>
      <c r="I1981" s="159"/>
      <c r="J1981" s="159"/>
      <c r="K1981" s="159"/>
      <c r="L1981" s="159"/>
      <c r="M1981" s="159"/>
      <c r="N1981" s="158"/>
      <c r="O1981" s="158"/>
      <c r="P1981" s="158"/>
      <c r="Q1981" s="158"/>
      <c r="R1981" s="159"/>
      <c r="S1981" s="159"/>
      <c r="T1981" s="159"/>
      <c r="U1981" s="159"/>
      <c r="V1981" s="159"/>
      <c r="W1981" s="159"/>
      <c r="X1981" s="159"/>
      <c r="Y1981" s="159"/>
      <c r="Z1981" s="148"/>
      <c r="AA1981" s="148"/>
      <c r="AB1981" s="148"/>
      <c r="AC1981" s="148"/>
      <c r="AD1981" s="148"/>
      <c r="AE1981" s="148"/>
      <c r="AF1981" s="148"/>
      <c r="AG1981" s="148" t="s">
        <v>369</v>
      </c>
      <c r="AH1981" s="148">
        <v>0</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1" x14ac:dyDescent="0.2">
      <c r="A1982" s="172">
        <v>492</v>
      </c>
      <c r="B1982" s="173" t="s">
        <v>2480</v>
      </c>
      <c r="C1982" s="181" t="s">
        <v>2481</v>
      </c>
      <c r="D1982" s="174" t="s">
        <v>2482</v>
      </c>
      <c r="E1982" s="175">
        <v>15.8</v>
      </c>
      <c r="F1982" s="176"/>
      <c r="G1982" s="177">
        <f>ROUND(E1982*F1982,2)</f>
        <v>0</v>
      </c>
      <c r="H1982" s="176"/>
      <c r="I1982" s="177">
        <f>ROUND(E1982*H1982,2)</f>
        <v>0</v>
      </c>
      <c r="J1982" s="176"/>
      <c r="K1982" s="177">
        <f>ROUND(E1982*J1982,2)</f>
        <v>0</v>
      </c>
      <c r="L1982" s="177">
        <v>21</v>
      </c>
      <c r="M1982" s="177">
        <f>G1982*(1+L1982/100)</f>
        <v>0</v>
      </c>
      <c r="N1982" s="175">
        <v>5.2999999999999998E-4</v>
      </c>
      <c r="O1982" s="175">
        <f>ROUND(E1982*N1982,2)</f>
        <v>0.01</v>
      </c>
      <c r="P1982" s="175">
        <v>0</v>
      </c>
      <c r="Q1982" s="175">
        <f>ROUND(E1982*P1982,2)</f>
        <v>0</v>
      </c>
      <c r="R1982" s="177" t="s">
        <v>2464</v>
      </c>
      <c r="S1982" s="177" t="s">
        <v>306</v>
      </c>
      <c r="T1982" s="178" t="s">
        <v>364</v>
      </c>
      <c r="U1982" s="159">
        <v>0.2</v>
      </c>
      <c r="V1982" s="159">
        <f>ROUND(E1982*U1982,2)</f>
        <v>3.16</v>
      </c>
      <c r="W1982" s="159"/>
      <c r="X1982" s="159" t="s">
        <v>355</v>
      </c>
      <c r="Y1982" s="159" t="s">
        <v>300</v>
      </c>
      <c r="Z1982" s="148"/>
      <c r="AA1982" s="148"/>
      <c r="AB1982" s="148"/>
      <c r="AC1982" s="148"/>
      <c r="AD1982" s="148"/>
      <c r="AE1982" s="148"/>
      <c r="AF1982" s="148"/>
      <c r="AG1982" s="148" t="s">
        <v>356</v>
      </c>
      <c r="AH1982" s="148"/>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2" x14ac:dyDescent="0.2">
      <c r="A1983" s="155"/>
      <c r="B1983" s="156"/>
      <c r="C1983" s="199" t="s">
        <v>2483</v>
      </c>
      <c r="D1983" s="185"/>
      <c r="E1983" s="186">
        <v>15.8</v>
      </c>
      <c r="F1983" s="159"/>
      <c r="G1983" s="159"/>
      <c r="H1983" s="159"/>
      <c r="I1983" s="159"/>
      <c r="J1983" s="159"/>
      <c r="K1983" s="159"/>
      <c r="L1983" s="159"/>
      <c r="M1983" s="159"/>
      <c r="N1983" s="158"/>
      <c r="O1983" s="158"/>
      <c r="P1983" s="158"/>
      <c r="Q1983" s="158"/>
      <c r="R1983" s="159"/>
      <c r="S1983" s="159"/>
      <c r="T1983" s="159"/>
      <c r="U1983" s="159"/>
      <c r="V1983" s="159"/>
      <c r="W1983" s="159"/>
      <c r="X1983" s="159"/>
      <c r="Y1983" s="159"/>
      <c r="Z1983" s="148"/>
      <c r="AA1983" s="148"/>
      <c r="AB1983" s="148"/>
      <c r="AC1983" s="148"/>
      <c r="AD1983" s="148"/>
      <c r="AE1983" s="148"/>
      <c r="AF1983" s="148"/>
      <c r="AG1983" s="148" t="s">
        <v>369</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ht="22.5" outlineLevel="1" x14ac:dyDescent="0.2">
      <c r="A1984" s="172">
        <v>493</v>
      </c>
      <c r="B1984" s="173" t="s">
        <v>2484</v>
      </c>
      <c r="C1984" s="181" t="s">
        <v>2485</v>
      </c>
      <c r="D1984" s="174" t="s">
        <v>448</v>
      </c>
      <c r="E1984" s="175">
        <v>71.099999999999994</v>
      </c>
      <c r="F1984" s="176"/>
      <c r="G1984" s="177">
        <f>ROUND(E1984*F1984,2)</f>
        <v>0</v>
      </c>
      <c r="H1984" s="176"/>
      <c r="I1984" s="177">
        <f>ROUND(E1984*H1984,2)</f>
        <v>0</v>
      </c>
      <c r="J1984" s="176"/>
      <c r="K1984" s="177">
        <f>ROUND(E1984*J1984,2)</f>
        <v>0</v>
      </c>
      <c r="L1984" s="177">
        <v>21</v>
      </c>
      <c r="M1984" s="177">
        <f>G1984*(1+L1984/100)</f>
        <v>0</v>
      </c>
      <c r="N1984" s="175">
        <v>4.1999999999999997E-3</v>
      </c>
      <c r="O1984" s="175">
        <f>ROUND(E1984*N1984,2)</f>
        <v>0.3</v>
      </c>
      <c r="P1984" s="175">
        <v>0</v>
      </c>
      <c r="Q1984" s="175">
        <f>ROUND(E1984*P1984,2)</f>
        <v>0</v>
      </c>
      <c r="R1984" s="177" t="s">
        <v>2464</v>
      </c>
      <c r="S1984" s="177" t="s">
        <v>297</v>
      </c>
      <c r="T1984" s="178" t="s">
        <v>364</v>
      </c>
      <c r="U1984" s="159">
        <v>0.05</v>
      </c>
      <c r="V1984" s="159">
        <f>ROUND(E1984*U1984,2)</f>
        <v>3.56</v>
      </c>
      <c r="W1984" s="159"/>
      <c r="X1984" s="159" t="s">
        <v>355</v>
      </c>
      <c r="Y1984" s="159" t="s">
        <v>300</v>
      </c>
      <c r="Z1984" s="148"/>
      <c r="AA1984" s="148"/>
      <c r="AB1984" s="148"/>
      <c r="AC1984" s="148"/>
      <c r="AD1984" s="148"/>
      <c r="AE1984" s="148"/>
      <c r="AF1984" s="148"/>
      <c r="AG1984" s="148" t="s">
        <v>356</v>
      </c>
      <c r="AH1984" s="148"/>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2" x14ac:dyDescent="0.2">
      <c r="A1985" s="155"/>
      <c r="B1985" s="156"/>
      <c r="C1985" s="199" t="s">
        <v>2486</v>
      </c>
      <c r="D1985" s="185"/>
      <c r="E1985" s="186">
        <v>71.099999999999994</v>
      </c>
      <c r="F1985" s="159"/>
      <c r="G1985" s="159"/>
      <c r="H1985" s="159"/>
      <c r="I1985" s="159"/>
      <c r="J1985" s="159"/>
      <c r="K1985" s="159"/>
      <c r="L1985" s="159"/>
      <c r="M1985" s="159"/>
      <c r="N1985" s="158"/>
      <c r="O1985" s="158"/>
      <c r="P1985" s="158"/>
      <c r="Q1985" s="158"/>
      <c r="R1985" s="159"/>
      <c r="S1985" s="159"/>
      <c r="T1985" s="159"/>
      <c r="U1985" s="159"/>
      <c r="V1985" s="159"/>
      <c r="W1985" s="159"/>
      <c r="X1985" s="159"/>
      <c r="Y1985" s="159"/>
      <c r="Z1985" s="148"/>
      <c r="AA1985" s="148"/>
      <c r="AB1985" s="148"/>
      <c r="AC1985" s="148"/>
      <c r="AD1985" s="148"/>
      <c r="AE1985" s="148"/>
      <c r="AF1985" s="148"/>
      <c r="AG1985" s="148" t="s">
        <v>369</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1" x14ac:dyDescent="0.2">
      <c r="A1986" s="172">
        <v>494</v>
      </c>
      <c r="B1986" s="173" t="s">
        <v>2487</v>
      </c>
      <c r="C1986" s="181" t="s">
        <v>2488</v>
      </c>
      <c r="D1986" s="174" t="s">
        <v>2482</v>
      </c>
      <c r="E1986" s="175">
        <v>98.414000000000001</v>
      </c>
      <c r="F1986" s="176"/>
      <c r="G1986" s="177">
        <f>ROUND(E1986*F1986,2)</f>
        <v>0</v>
      </c>
      <c r="H1986" s="176"/>
      <c r="I1986" s="177">
        <f>ROUND(E1986*H1986,2)</f>
        <v>0</v>
      </c>
      <c r="J1986" s="176"/>
      <c r="K1986" s="177">
        <f>ROUND(E1986*J1986,2)</f>
        <v>0</v>
      </c>
      <c r="L1986" s="177">
        <v>21</v>
      </c>
      <c r="M1986" s="177">
        <f>G1986*(1+L1986/100)</f>
        <v>0</v>
      </c>
      <c r="N1986" s="175">
        <v>3.6999999999999999E-4</v>
      </c>
      <c r="O1986" s="175">
        <f>ROUND(E1986*N1986,2)</f>
        <v>0.04</v>
      </c>
      <c r="P1986" s="175">
        <v>0</v>
      </c>
      <c r="Q1986" s="175">
        <f>ROUND(E1986*P1986,2)</f>
        <v>0</v>
      </c>
      <c r="R1986" s="177" t="s">
        <v>2464</v>
      </c>
      <c r="S1986" s="177" t="s">
        <v>297</v>
      </c>
      <c r="T1986" s="178" t="s">
        <v>364</v>
      </c>
      <c r="U1986" s="159">
        <v>0.2</v>
      </c>
      <c r="V1986" s="159">
        <f>ROUND(E1986*U1986,2)</f>
        <v>19.68</v>
      </c>
      <c r="W1986" s="159"/>
      <c r="X1986" s="159" t="s">
        <v>355</v>
      </c>
      <c r="Y1986" s="159" t="s">
        <v>300</v>
      </c>
      <c r="Z1986" s="148"/>
      <c r="AA1986" s="148"/>
      <c r="AB1986" s="148"/>
      <c r="AC1986" s="148"/>
      <c r="AD1986" s="148"/>
      <c r="AE1986" s="148"/>
      <c r="AF1986" s="148"/>
      <c r="AG1986" s="148" t="s">
        <v>356</v>
      </c>
      <c r="AH1986" s="148"/>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2" x14ac:dyDescent="0.2">
      <c r="A1987" s="155"/>
      <c r="B1987" s="156"/>
      <c r="C1987" s="199" t="s">
        <v>2489</v>
      </c>
      <c r="D1987" s="185"/>
      <c r="E1987" s="186">
        <v>98.414000000000001</v>
      </c>
      <c r="F1987" s="159"/>
      <c r="G1987" s="159"/>
      <c r="H1987" s="159"/>
      <c r="I1987" s="159"/>
      <c r="J1987" s="159"/>
      <c r="K1987" s="159"/>
      <c r="L1987" s="159"/>
      <c r="M1987" s="159"/>
      <c r="N1987" s="158"/>
      <c r="O1987" s="158"/>
      <c r="P1987" s="158"/>
      <c r="Q1987" s="158"/>
      <c r="R1987" s="159"/>
      <c r="S1987" s="159"/>
      <c r="T1987" s="159"/>
      <c r="U1987" s="159"/>
      <c r="V1987" s="159"/>
      <c r="W1987" s="159"/>
      <c r="X1987" s="159"/>
      <c r="Y1987" s="159"/>
      <c r="Z1987" s="148"/>
      <c r="AA1987" s="148"/>
      <c r="AB1987" s="148"/>
      <c r="AC1987" s="148"/>
      <c r="AD1987" s="148"/>
      <c r="AE1987" s="148"/>
      <c r="AF1987" s="148"/>
      <c r="AG1987" s="148" t="s">
        <v>369</v>
      </c>
      <c r="AH1987" s="148">
        <v>0</v>
      </c>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1" x14ac:dyDescent="0.2">
      <c r="A1988" s="155">
        <v>495</v>
      </c>
      <c r="B1988" s="156" t="s">
        <v>2490</v>
      </c>
      <c r="C1988" s="204" t="s">
        <v>2491</v>
      </c>
      <c r="D1988" s="157" t="s">
        <v>0</v>
      </c>
      <c r="E1988" s="198"/>
      <c r="F1988" s="160"/>
      <c r="G1988" s="159">
        <f>ROUND(E1988*F1988,2)</f>
        <v>0</v>
      </c>
      <c r="H1988" s="160"/>
      <c r="I1988" s="159">
        <f>ROUND(E1988*H1988,2)</f>
        <v>0</v>
      </c>
      <c r="J1988" s="160"/>
      <c r="K1988" s="159">
        <f>ROUND(E1988*J1988,2)</f>
        <v>0</v>
      </c>
      <c r="L1988" s="159">
        <v>21</v>
      </c>
      <c r="M1988" s="159">
        <f>G1988*(1+L1988/100)</f>
        <v>0</v>
      </c>
      <c r="N1988" s="158">
        <v>0</v>
      </c>
      <c r="O1988" s="158">
        <f>ROUND(E1988*N1988,2)</f>
        <v>0</v>
      </c>
      <c r="P1988" s="158">
        <v>0</v>
      </c>
      <c r="Q1988" s="158">
        <f>ROUND(E1988*P1988,2)</f>
        <v>0</v>
      </c>
      <c r="R1988" s="159" t="s">
        <v>2464</v>
      </c>
      <c r="S1988" s="159" t="s">
        <v>306</v>
      </c>
      <c r="T1988" s="159" t="s">
        <v>364</v>
      </c>
      <c r="U1988" s="159">
        <v>0</v>
      </c>
      <c r="V1988" s="159">
        <f>ROUND(E1988*U1988,2)</f>
        <v>0</v>
      </c>
      <c r="W1988" s="159"/>
      <c r="X1988" s="159" t="s">
        <v>1648</v>
      </c>
      <c r="Y1988" s="159" t="s">
        <v>300</v>
      </c>
      <c r="Z1988" s="148"/>
      <c r="AA1988" s="148"/>
      <c r="AB1988" s="148"/>
      <c r="AC1988" s="148"/>
      <c r="AD1988" s="148"/>
      <c r="AE1988" s="148"/>
      <c r="AF1988" s="148"/>
      <c r="AG1988" s="148" t="s">
        <v>1649</v>
      </c>
      <c r="AH1988" s="148"/>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2" x14ac:dyDescent="0.2">
      <c r="A1989" s="155"/>
      <c r="B1989" s="156"/>
      <c r="C1989" s="271" t="s">
        <v>1972</v>
      </c>
      <c r="D1989" s="272"/>
      <c r="E1989" s="272"/>
      <c r="F1989" s="272"/>
      <c r="G1989" s="272"/>
      <c r="H1989" s="159"/>
      <c r="I1989" s="159"/>
      <c r="J1989" s="159"/>
      <c r="K1989" s="159"/>
      <c r="L1989" s="159"/>
      <c r="M1989" s="159"/>
      <c r="N1989" s="158"/>
      <c r="O1989" s="158"/>
      <c r="P1989" s="158"/>
      <c r="Q1989" s="158"/>
      <c r="R1989" s="159"/>
      <c r="S1989" s="159"/>
      <c r="T1989" s="159"/>
      <c r="U1989" s="159"/>
      <c r="V1989" s="159"/>
      <c r="W1989" s="159"/>
      <c r="X1989" s="159"/>
      <c r="Y1989" s="159"/>
      <c r="Z1989" s="148"/>
      <c r="AA1989" s="148"/>
      <c r="AB1989" s="148"/>
      <c r="AC1989" s="148"/>
      <c r="AD1989" s="148"/>
      <c r="AE1989" s="148"/>
      <c r="AF1989" s="148"/>
      <c r="AG1989" s="148" t="s">
        <v>367</v>
      </c>
      <c r="AH1989" s="148"/>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x14ac:dyDescent="0.2">
      <c r="A1990" s="162" t="s">
        <v>292</v>
      </c>
      <c r="B1990" s="163" t="s">
        <v>240</v>
      </c>
      <c r="C1990" s="180" t="s">
        <v>241</v>
      </c>
      <c r="D1990" s="164"/>
      <c r="E1990" s="165"/>
      <c r="F1990" s="166"/>
      <c r="G1990" s="166">
        <f>SUMIF(AG1991:AG2007,"&lt;&gt;NOR",G1991:G2007)</f>
        <v>0</v>
      </c>
      <c r="H1990" s="166"/>
      <c r="I1990" s="166">
        <f>SUM(I1991:I2007)</f>
        <v>0</v>
      </c>
      <c r="J1990" s="166"/>
      <c r="K1990" s="166">
        <f>SUM(K1991:K2007)</f>
        <v>0</v>
      </c>
      <c r="L1990" s="166"/>
      <c r="M1990" s="166">
        <f>SUM(M1991:M2007)</f>
        <v>0</v>
      </c>
      <c r="N1990" s="165"/>
      <c r="O1990" s="165">
        <f>SUM(O1991:O2007)</f>
        <v>1.19</v>
      </c>
      <c r="P1990" s="165"/>
      <c r="Q1990" s="165">
        <f>SUM(Q1991:Q2007)</f>
        <v>0</v>
      </c>
      <c r="R1990" s="166"/>
      <c r="S1990" s="166"/>
      <c r="T1990" s="167"/>
      <c r="U1990" s="161"/>
      <c r="V1990" s="161">
        <f>SUM(V1991:V2007)</f>
        <v>652.95999999999992</v>
      </c>
      <c r="W1990" s="161"/>
      <c r="X1990" s="161"/>
      <c r="Y1990" s="161"/>
      <c r="AG1990" t="s">
        <v>293</v>
      </c>
    </row>
    <row r="1991" spans="1:60" outlineLevel="1" x14ac:dyDescent="0.2">
      <c r="A1991" s="172">
        <v>496</v>
      </c>
      <c r="B1991" s="173" t="s">
        <v>2492</v>
      </c>
      <c r="C1991" s="181" t="s">
        <v>2493</v>
      </c>
      <c r="D1991" s="174" t="s">
        <v>448</v>
      </c>
      <c r="E1991" s="175">
        <v>611.10379999999998</v>
      </c>
      <c r="F1991" s="176"/>
      <c r="G1991" s="177">
        <f>ROUND(E1991*F1991,2)</f>
        <v>0</v>
      </c>
      <c r="H1991" s="176"/>
      <c r="I1991" s="177">
        <f>ROUND(E1991*H1991,2)</f>
        <v>0</v>
      </c>
      <c r="J1991" s="176"/>
      <c r="K1991" s="177">
        <f>ROUND(E1991*J1991,2)</f>
        <v>0</v>
      </c>
      <c r="L1991" s="177">
        <v>21</v>
      </c>
      <c r="M1991" s="177">
        <f>G1991*(1+L1991/100)</f>
        <v>0</v>
      </c>
      <c r="N1991" s="175">
        <v>0</v>
      </c>
      <c r="O1991" s="175">
        <f>ROUND(E1991*N1991,2)</f>
        <v>0</v>
      </c>
      <c r="P1991" s="175">
        <v>0</v>
      </c>
      <c r="Q1991" s="175">
        <f>ROUND(E1991*P1991,2)</f>
        <v>0</v>
      </c>
      <c r="R1991" s="177" t="s">
        <v>2494</v>
      </c>
      <c r="S1991" s="177" t="s">
        <v>306</v>
      </c>
      <c r="T1991" s="178" t="s">
        <v>364</v>
      </c>
      <c r="U1991" s="159">
        <v>1.6E-2</v>
      </c>
      <c r="V1991" s="159">
        <f>ROUND(E1991*U1991,2)</f>
        <v>9.7799999999999994</v>
      </c>
      <c r="W1991" s="159"/>
      <c r="X1991" s="159" t="s">
        <v>355</v>
      </c>
      <c r="Y1991" s="159" t="s">
        <v>300</v>
      </c>
      <c r="Z1991" s="148"/>
      <c r="AA1991" s="148"/>
      <c r="AB1991" s="148"/>
      <c r="AC1991" s="148"/>
      <c r="AD1991" s="148"/>
      <c r="AE1991" s="148"/>
      <c r="AF1991" s="148"/>
      <c r="AG1991" s="148" t="s">
        <v>356</v>
      </c>
      <c r="AH1991" s="148"/>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2" x14ac:dyDescent="0.2">
      <c r="A1992" s="155"/>
      <c r="B1992" s="156"/>
      <c r="C1992" s="199" t="s">
        <v>2495</v>
      </c>
      <c r="D1992" s="185"/>
      <c r="E1992" s="186">
        <v>548.13549999999998</v>
      </c>
      <c r="F1992" s="159"/>
      <c r="G1992" s="159"/>
      <c r="H1992" s="159"/>
      <c r="I1992" s="159"/>
      <c r="J1992" s="159"/>
      <c r="K1992" s="159"/>
      <c r="L1992" s="159"/>
      <c r="M1992" s="159"/>
      <c r="N1992" s="158"/>
      <c r="O1992" s="158"/>
      <c r="P1992" s="158"/>
      <c r="Q1992" s="158"/>
      <c r="R1992" s="159"/>
      <c r="S1992" s="159"/>
      <c r="T1992" s="159"/>
      <c r="U1992" s="159"/>
      <c r="V1992" s="159"/>
      <c r="W1992" s="159"/>
      <c r="X1992" s="159"/>
      <c r="Y1992" s="159"/>
      <c r="Z1992" s="148"/>
      <c r="AA1992" s="148"/>
      <c r="AB1992" s="148"/>
      <c r="AC1992" s="148"/>
      <c r="AD1992" s="148"/>
      <c r="AE1992" s="148"/>
      <c r="AF1992" s="148"/>
      <c r="AG1992" s="148" t="s">
        <v>369</v>
      </c>
      <c r="AH1992" s="148">
        <v>5</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3" x14ac:dyDescent="0.2">
      <c r="A1993" s="155"/>
      <c r="B1993" s="156"/>
      <c r="C1993" s="199" t="s">
        <v>2496</v>
      </c>
      <c r="D1993" s="185"/>
      <c r="E1993" s="186">
        <v>62.968299999999999</v>
      </c>
      <c r="F1993" s="159"/>
      <c r="G1993" s="159"/>
      <c r="H1993" s="159"/>
      <c r="I1993" s="159"/>
      <c r="J1993" s="159"/>
      <c r="K1993" s="159"/>
      <c r="L1993" s="159"/>
      <c r="M1993" s="159"/>
      <c r="N1993" s="158"/>
      <c r="O1993" s="158"/>
      <c r="P1993" s="158"/>
      <c r="Q1993" s="158"/>
      <c r="R1993" s="159"/>
      <c r="S1993" s="159"/>
      <c r="T1993" s="159"/>
      <c r="U1993" s="159"/>
      <c r="V1993" s="159"/>
      <c r="W1993" s="159"/>
      <c r="X1993" s="159"/>
      <c r="Y1993" s="159"/>
      <c r="Z1993" s="148"/>
      <c r="AA1993" s="148"/>
      <c r="AB1993" s="148"/>
      <c r="AC1993" s="148"/>
      <c r="AD1993" s="148"/>
      <c r="AE1993" s="148"/>
      <c r="AF1993" s="148"/>
      <c r="AG1993" s="148" t="s">
        <v>369</v>
      </c>
      <c r="AH1993" s="148">
        <v>5</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ht="22.5" outlineLevel="1" x14ac:dyDescent="0.2">
      <c r="A1994" s="172">
        <v>497</v>
      </c>
      <c r="B1994" s="173" t="s">
        <v>2497</v>
      </c>
      <c r="C1994" s="181" t="s">
        <v>2498</v>
      </c>
      <c r="D1994" s="174" t="s">
        <v>448</v>
      </c>
      <c r="E1994" s="175">
        <v>548.13549999999998</v>
      </c>
      <c r="F1994" s="176"/>
      <c r="G1994" s="177">
        <f>ROUND(E1994*F1994,2)</f>
        <v>0</v>
      </c>
      <c r="H1994" s="176"/>
      <c r="I1994" s="177">
        <f>ROUND(E1994*H1994,2)</f>
        <v>0</v>
      </c>
      <c r="J1994" s="176"/>
      <c r="K1994" s="177">
        <f>ROUND(E1994*J1994,2)</f>
        <v>0</v>
      </c>
      <c r="L1994" s="177">
        <v>21</v>
      </c>
      <c r="M1994" s="177">
        <f>G1994*(1+L1994/100)</f>
        <v>0</v>
      </c>
      <c r="N1994" s="175">
        <v>1.9499999999999999E-3</v>
      </c>
      <c r="O1994" s="175">
        <f>ROUND(E1994*N1994,2)</f>
        <v>1.07</v>
      </c>
      <c r="P1994" s="175">
        <v>0</v>
      </c>
      <c r="Q1994" s="175">
        <f>ROUND(E1994*P1994,2)</f>
        <v>0</v>
      </c>
      <c r="R1994" s="177"/>
      <c r="S1994" s="177" t="s">
        <v>297</v>
      </c>
      <c r="T1994" s="178" t="s">
        <v>298</v>
      </c>
      <c r="U1994" s="159">
        <v>1.0525</v>
      </c>
      <c r="V1994" s="159">
        <f>ROUND(E1994*U1994,2)</f>
        <v>576.91</v>
      </c>
      <c r="W1994" s="159"/>
      <c r="X1994" s="159" t="s">
        <v>355</v>
      </c>
      <c r="Y1994" s="159" t="s">
        <v>300</v>
      </c>
      <c r="Z1994" s="148"/>
      <c r="AA1994" s="148"/>
      <c r="AB1994" s="148"/>
      <c r="AC1994" s="148"/>
      <c r="AD1994" s="148"/>
      <c r="AE1994" s="148"/>
      <c r="AF1994" s="148"/>
      <c r="AG1994" s="148" t="s">
        <v>356</v>
      </c>
      <c r="AH1994" s="148"/>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2" x14ac:dyDescent="0.2">
      <c r="A1995" s="155"/>
      <c r="B1995" s="156"/>
      <c r="C1995" s="262" t="s">
        <v>2499</v>
      </c>
      <c r="D1995" s="263"/>
      <c r="E1995" s="263"/>
      <c r="F1995" s="263"/>
      <c r="G1995" s="263"/>
      <c r="H1995" s="159"/>
      <c r="I1995" s="159"/>
      <c r="J1995" s="159"/>
      <c r="K1995" s="159"/>
      <c r="L1995" s="159"/>
      <c r="M1995" s="159"/>
      <c r="N1995" s="158"/>
      <c r="O1995" s="158"/>
      <c r="P1995" s="158"/>
      <c r="Q1995" s="158"/>
      <c r="R1995" s="159"/>
      <c r="S1995" s="159"/>
      <c r="T1995" s="159"/>
      <c r="U1995" s="159"/>
      <c r="V1995" s="159"/>
      <c r="W1995" s="159"/>
      <c r="X1995" s="159"/>
      <c r="Y1995" s="159"/>
      <c r="Z1995" s="148"/>
      <c r="AA1995" s="148"/>
      <c r="AB1995" s="148"/>
      <c r="AC1995" s="148"/>
      <c r="AD1995" s="148"/>
      <c r="AE1995" s="148"/>
      <c r="AF1995" s="148"/>
      <c r="AG1995" s="148" t="s">
        <v>303</v>
      </c>
      <c r="AH1995" s="148"/>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2" x14ac:dyDescent="0.2">
      <c r="A1996" s="155"/>
      <c r="B1996" s="156"/>
      <c r="C1996" s="199" t="s">
        <v>2500</v>
      </c>
      <c r="D1996" s="185"/>
      <c r="E1996" s="186"/>
      <c r="F1996" s="159"/>
      <c r="G1996" s="159"/>
      <c r="H1996" s="159"/>
      <c r="I1996" s="159"/>
      <c r="J1996" s="159"/>
      <c r="K1996" s="159"/>
      <c r="L1996" s="159"/>
      <c r="M1996" s="159"/>
      <c r="N1996" s="158"/>
      <c r="O1996" s="158"/>
      <c r="P1996" s="158"/>
      <c r="Q1996" s="158"/>
      <c r="R1996" s="159"/>
      <c r="S1996" s="159"/>
      <c r="T1996" s="159"/>
      <c r="U1996" s="159"/>
      <c r="V1996" s="159"/>
      <c r="W1996" s="159"/>
      <c r="X1996" s="159"/>
      <c r="Y1996" s="159"/>
      <c r="Z1996" s="148"/>
      <c r="AA1996" s="148"/>
      <c r="AB1996" s="148"/>
      <c r="AC1996" s="148"/>
      <c r="AD1996" s="148"/>
      <c r="AE1996" s="148"/>
      <c r="AF1996" s="148"/>
      <c r="AG1996" s="148" t="s">
        <v>369</v>
      </c>
      <c r="AH1996" s="148">
        <v>0</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3" x14ac:dyDescent="0.2">
      <c r="A1997" s="155"/>
      <c r="B1997" s="156"/>
      <c r="C1997" s="199" t="s">
        <v>2501</v>
      </c>
      <c r="D1997" s="185"/>
      <c r="E1997" s="186">
        <v>126.9</v>
      </c>
      <c r="F1997" s="159"/>
      <c r="G1997" s="159"/>
      <c r="H1997" s="159"/>
      <c r="I1997" s="159"/>
      <c r="J1997" s="159"/>
      <c r="K1997" s="159"/>
      <c r="L1997" s="159"/>
      <c r="M1997" s="159"/>
      <c r="N1997" s="158"/>
      <c r="O1997" s="158"/>
      <c r="P1997" s="158"/>
      <c r="Q1997" s="158"/>
      <c r="R1997" s="159"/>
      <c r="S1997" s="159"/>
      <c r="T1997" s="159"/>
      <c r="U1997" s="159"/>
      <c r="V1997" s="159"/>
      <c r="W1997" s="159"/>
      <c r="X1997" s="159"/>
      <c r="Y1997" s="159"/>
      <c r="Z1997" s="148"/>
      <c r="AA1997" s="148"/>
      <c r="AB1997" s="148"/>
      <c r="AC1997" s="148"/>
      <c r="AD1997" s="148"/>
      <c r="AE1997" s="148"/>
      <c r="AF1997" s="148"/>
      <c r="AG1997" s="148" t="s">
        <v>369</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3" x14ac:dyDescent="0.2">
      <c r="A1998" s="155"/>
      <c r="B1998" s="156"/>
      <c r="C1998" s="199" t="s">
        <v>2502</v>
      </c>
      <c r="D1998" s="185"/>
      <c r="E1998" s="186">
        <v>186.3</v>
      </c>
      <c r="F1998" s="159"/>
      <c r="G1998" s="159"/>
      <c r="H1998" s="159"/>
      <c r="I1998" s="159"/>
      <c r="J1998" s="159"/>
      <c r="K1998" s="159"/>
      <c r="L1998" s="159"/>
      <c r="M1998" s="159"/>
      <c r="N1998" s="158"/>
      <c r="O1998" s="158"/>
      <c r="P1998" s="158"/>
      <c r="Q1998" s="158"/>
      <c r="R1998" s="159"/>
      <c r="S1998" s="159"/>
      <c r="T1998" s="159"/>
      <c r="U1998" s="159"/>
      <c r="V1998" s="159"/>
      <c r="W1998" s="159"/>
      <c r="X1998" s="159"/>
      <c r="Y1998" s="159"/>
      <c r="Z1998" s="148"/>
      <c r="AA1998" s="148"/>
      <c r="AB1998" s="148"/>
      <c r="AC1998" s="148"/>
      <c r="AD1998" s="148"/>
      <c r="AE1998" s="148"/>
      <c r="AF1998" s="148"/>
      <c r="AG1998" s="148" t="s">
        <v>369</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3" x14ac:dyDescent="0.2">
      <c r="A1999" s="155"/>
      <c r="B1999" s="156"/>
      <c r="C1999" s="199" t="s">
        <v>2503</v>
      </c>
      <c r="D1999" s="185"/>
      <c r="E1999" s="186">
        <v>72.88</v>
      </c>
      <c r="F1999" s="159"/>
      <c r="G1999" s="159"/>
      <c r="H1999" s="159"/>
      <c r="I1999" s="159"/>
      <c r="J1999" s="159"/>
      <c r="K1999" s="159"/>
      <c r="L1999" s="159"/>
      <c r="M1999" s="159"/>
      <c r="N1999" s="158"/>
      <c r="O1999" s="158"/>
      <c r="P1999" s="158"/>
      <c r="Q1999" s="158"/>
      <c r="R1999" s="159"/>
      <c r="S1999" s="159"/>
      <c r="T1999" s="159"/>
      <c r="U1999" s="159"/>
      <c r="V1999" s="159"/>
      <c r="W1999" s="159"/>
      <c r="X1999" s="159"/>
      <c r="Y1999" s="159"/>
      <c r="Z1999" s="148"/>
      <c r="AA1999" s="148"/>
      <c r="AB1999" s="148"/>
      <c r="AC1999" s="148"/>
      <c r="AD1999" s="148"/>
      <c r="AE1999" s="148"/>
      <c r="AF1999" s="148"/>
      <c r="AG1999" s="148" t="s">
        <v>369</v>
      </c>
      <c r="AH1999" s="148">
        <v>0</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3" x14ac:dyDescent="0.2">
      <c r="A2000" s="155"/>
      <c r="B2000" s="156"/>
      <c r="C2000" s="199" t="s">
        <v>1191</v>
      </c>
      <c r="D2000" s="185"/>
      <c r="E2000" s="186">
        <v>127</v>
      </c>
      <c r="F2000" s="159"/>
      <c r="G2000" s="159"/>
      <c r="H2000" s="159"/>
      <c r="I2000" s="159"/>
      <c r="J2000" s="159"/>
      <c r="K2000" s="159"/>
      <c r="L2000" s="159"/>
      <c r="M2000" s="159"/>
      <c r="N2000" s="158"/>
      <c r="O2000" s="158"/>
      <c r="P2000" s="158"/>
      <c r="Q2000" s="158"/>
      <c r="R2000" s="159"/>
      <c r="S2000" s="159"/>
      <c r="T2000" s="159"/>
      <c r="U2000" s="159"/>
      <c r="V2000" s="159"/>
      <c r="W2000" s="159"/>
      <c r="X2000" s="159"/>
      <c r="Y2000" s="159"/>
      <c r="Z2000" s="148"/>
      <c r="AA2000" s="148"/>
      <c r="AB2000" s="148"/>
      <c r="AC2000" s="148"/>
      <c r="AD2000" s="148"/>
      <c r="AE2000" s="148"/>
      <c r="AF2000" s="148"/>
      <c r="AG2000" s="148" t="s">
        <v>369</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3" x14ac:dyDescent="0.2">
      <c r="A2001" s="155"/>
      <c r="B2001" s="156"/>
      <c r="C2001" s="199" t="s">
        <v>1153</v>
      </c>
      <c r="D2001" s="185"/>
      <c r="E2001" s="186">
        <v>35.055500000000002</v>
      </c>
      <c r="F2001" s="159"/>
      <c r="G2001" s="159"/>
      <c r="H2001" s="159"/>
      <c r="I2001" s="159"/>
      <c r="J2001" s="159"/>
      <c r="K2001" s="159"/>
      <c r="L2001" s="159"/>
      <c r="M2001" s="159"/>
      <c r="N2001" s="158"/>
      <c r="O2001" s="158"/>
      <c r="P2001" s="158"/>
      <c r="Q2001" s="158"/>
      <c r="R2001" s="159"/>
      <c r="S2001" s="159"/>
      <c r="T2001" s="159"/>
      <c r="U2001" s="159"/>
      <c r="V2001" s="159"/>
      <c r="W2001" s="159"/>
      <c r="X2001" s="159"/>
      <c r="Y2001" s="159"/>
      <c r="Z2001" s="148"/>
      <c r="AA2001" s="148"/>
      <c r="AB2001" s="148"/>
      <c r="AC2001" s="148"/>
      <c r="AD2001" s="148"/>
      <c r="AE2001" s="148"/>
      <c r="AF2001" s="148"/>
      <c r="AG2001" s="148" t="s">
        <v>369</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ht="22.5" outlineLevel="1" x14ac:dyDescent="0.2">
      <c r="A2002" s="172">
        <v>498</v>
      </c>
      <c r="B2002" s="173" t="s">
        <v>2504</v>
      </c>
      <c r="C2002" s="181" t="s">
        <v>2505</v>
      </c>
      <c r="D2002" s="174" t="s">
        <v>448</v>
      </c>
      <c r="E2002" s="175">
        <v>62.968299999999999</v>
      </c>
      <c r="F2002" s="176"/>
      <c r="G2002" s="177">
        <f>ROUND(E2002*F2002,2)</f>
        <v>0</v>
      </c>
      <c r="H2002" s="176"/>
      <c r="I2002" s="177">
        <f>ROUND(E2002*H2002,2)</f>
        <v>0</v>
      </c>
      <c r="J2002" s="176"/>
      <c r="K2002" s="177">
        <f>ROUND(E2002*J2002,2)</f>
        <v>0</v>
      </c>
      <c r="L2002" s="177">
        <v>21</v>
      </c>
      <c r="M2002" s="177">
        <f>G2002*(1+L2002/100)</f>
        <v>0</v>
      </c>
      <c r="N2002" s="175">
        <v>1.9499999999999999E-3</v>
      </c>
      <c r="O2002" s="175">
        <f>ROUND(E2002*N2002,2)</f>
        <v>0.12</v>
      </c>
      <c r="P2002" s="175">
        <v>0</v>
      </c>
      <c r="Q2002" s="175">
        <f>ROUND(E2002*P2002,2)</f>
        <v>0</v>
      </c>
      <c r="R2002" s="177"/>
      <c r="S2002" s="177" t="s">
        <v>297</v>
      </c>
      <c r="T2002" s="178" t="s">
        <v>298</v>
      </c>
      <c r="U2002" s="159">
        <v>1.0525</v>
      </c>
      <c r="V2002" s="159">
        <f>ROUND(E2002*U2002,2)</f>
        <v>66.27</v>
      </c>
      <c r="W2002" s="159"/>
      <c r="X2002" s="159" t="s">
        <v>355</v>
      </c>
      <c r="Y2002" s="159" t="s">
        <v>300</v>
      </c>
      <c r="Z2002" s="148"/>
      <c r="AA2002" s="148"/>
      <c r="AB2002" s="148"/>
      <c r="AC2002" s="148"/>
      <c r="AD2002" s="148"/>
      <c r="AE2002" s="148"/>
      <c r="AF2002" s="148"/>
      <c r="AG2002" s="148" t="s">
        <v>356</v>
      </c>
      <c r="AH2002" s="148"/>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2" x14ac:dyDescent="0.2">
      <c r="A2003" s="155"/>
      <c r="B2003" s="156"/>
      <c r="C2003" s="262" t="s">
        <v>2499</v>
      </c>
      <c r="D2003" s="263"/>
      <c r="E2003" s="263"/>
      <c r="F2003" s="263"/>
      <c r="G2003" s="263"/>
      <c r="H2003" s="159"/>
      <c r="I2003" s="159"/>
      <c r="J2003" s="159"/>
      <c r="K2003" s="159"/>
      <c r="L2003" s="159"/>
      <c r="M2003" s="159"/>
      <c r="N2003" s="158"/>
      <c r="O2003" s="158"/>
      <c r="P2003" s="158"/>
      <c r="Q2003" s="158"/>
      <c r="R2003" s="159"/>
      <c r="S2003" s="159"/>
      <c r="T2003" s="159"/>
      <c r="U2003" s="159"/>
      <c r="V2003" s="159"/>
      <c r="W2003" s="159"/>
      <c r="X2003" s="159"/>
      <c r="Y2003" s="159"/>
      <c r="Z2003" s="148"/>
      <c r="AA2003" s="148"/>
      <c r="AB2003" s="148"/>
      <c r="AC2003" s="148"/>
      <c r="AD2003" s="148"/>
      <c r="AE2003" s="148"/>
      <c r="AF2003" s="148"/>
      <c r="AG2003" s="148" t="s">
        <v>303</v>
      </c>
      <c r="AH2003" s="148"/>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outlineLevel="2" x14ac:dyDescent="0.2">
      <c r="A2004" s="155"/>
      <c r="B2004" s="156"/>
      <c r="C2004" s="199" t="s">
        <v>2506</v>
      </c>
      <c r="D2004" s="185"/>
      <c r="E2004" s="186">
        <v>15.5</v>
      </c>
      <c r="F2004" s="159"/>
      <c r="G2004" s="159"/>
      <c r="H2004" s="159"/>
      <c r="I2004" s="159"/>
      <c r="J2004" s="159"/>
      <c r="K2004" s="159"/>
      <c r="L2004" s="159"/>
      <c r="M2004" s="159"/>
      <c r="N2004" s="158"/>
      <c r="O2004" s="158"/>
      <c r="P2004" s="158"/>
      <c r="Q2004" s="158"/>
      <c r="R2004" s="159"/>
      <c r="S2004" s="159"/>
      <c r="T2004" s="159"/>
      <c r="U2004" s="159"/>
      <c r="V2004" s="159"/>
      <c r="W2004" s="159"/>
      <c r="X2004" s="159"/>
      <c r="Y2004" s="159"/>
      <c r="Z2004" s="148"/>
      <c r="AA2004" s="148"/>
      <c r="AB2004" s="148"/>
      <c r="AC2004" s="148"/>
      <c r="AD2004" s="148"/>
      <c r="AE2004" s="148"/>
      <c r="AF2004" s="148"/>
      <c r="AG2004" s="148" t="s">
        <v>369</v>
      </c>
      <c r="AH2004" s="148">
        <v>0</v>
      </c>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48"/>
      <c r="BB2004" s="148"/>
      <c r="BC2004" s="148"/>
      <c r="BD2004" s="148"/>
      <c r="BE2004" s="148"/>
      <c r="BF2004" s="148"/>
      <c r="BG2004" s="148"/>
      <c r="BH2004" s="148"/>
    </row>
    <row r="2005" spans="1:60" outlineLevel="3" x14ac:dyDescent="0.2">
      <c r="A2005" s="155"/>
      <c r="B2005" s="156"/>
      <c r="C2005" s="199" t="s">
        <v>2507</v>
      </c>
      <c r="D2005" s="185"/>
      <c r="E2005" s="186">
        <v>47.468299999999999</v>
      </c>
      <c r="F2005" s="159"/>
      <c r="G2005" s="159"/>
      <c r="H2005" s="159"/>
      <c r="I2005" s="159"/>
      <c r="J2005" s="159"/>
      <c r="K2005" s="159"/>
      <c r="L2005" s="159"/>
      <c r="M2005" s="159"/>
      <c r="N2005" s="158"/>
      <c r="O2005" s="158"/>
      <c r="P2005" s="158"/>
      <c r="Q2005" s="158"/>
      <c r="R2005" s="159"/>
      <c r="S2005" s="159"/>
      <c r="T2005" s="159"/>
      <c r="U2005" s="159"/>
      <c r="V2005" s="159"/>
      <c r="W2005" s="159"/>
      <c r="X2005" s="159"/>
      <c r="Y2005" s="159"/>
      <c r="Z2005" s="148"/>
      <c r="AA2005" s="148"/>
      <c r="AB2005" s="148"/>
      <c r="AC2005" s="148"/>
      <c r="AD2005" s="148"/>
      <c r="AE2005" s="148"/>
      <c r="AF2005" s="148"/>
      <c r="AG2005" s="148" t="s">
        <v>369</v>
      </c>
      <c r="AH2005" s="148">
        <v>0</v>
      </c>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1" x14ac:dyDescent="0.2">
      <c r="A2006" s="155">
        <v>499</v>
      </c>
      <c r="B2006" s="156" t="s">
        <v>2508</v>
      </c>
      <c r="C2006" s="204" t="s">
        <v>2509</v>
      </c>
      <c r="D2006" s="157" t="s">
        <v>0</v>
      </c>
      <c r="E2006" s="198"/>
      <c r="F2006" s="160"/>
      <c r="G2006" s="159">
        <f>ROUND(E2006*F2006,2)</f>
        <v>0</v>
      </c>
      <c r="H2006" s="160"/>
      <c r="I2006" s="159">
        <f>ROUND(E2006*H2006,2)</f>
        <v>0</v>
      </c>
      <c r="J2006" s="160"/>
      <c r="K2006" s="159">
        <f>ROUND(E2006*J2006,2)</f>
        <v>0</v>
      </c>
      <c r="L2006" s="159">
        <v>21</v>
      </c>
      <c r="M2006" s="159">
        <f>G2006*(1+L2006/100)</f>
        <v>0</v>
      </c>
      <c r="N2006" s="158">
        <v>0</v>
      </c>
      <c r="O2006" s="158">
        <f>ROUND(E2006*N2006,2)</f>
        <v>0</v>
      </c>
      <c r="P2006" s="158">
        <v>0</v>
      </c>
      <c r="Q2006" s="158">
        <f>ROUND(E2006*P2006,2)</f>
        <v>0</v>
      </c>
      <c r="R2006" s="159" t="s">
        <v>2494</v>
      </c>
      <c r="S2006" s="159" t="s">
        <v>306</v>
      </c>
      <c r="T2006" s="159" t="s">
        <v>364</v>
      </c>
      <c r="U2006" s="159">
        <v>0</v>
      </c>
      <c r="V2006" s="159">
        <f>ROUND(E2006*U2006,2)</f>
        <v>0</v>
      </c>
      <c r="W2006" s="159"/>
      <c r="X2006" s="159" t="s">
        <v>1648</v>
      </c>
      <c r="Y2006" s="159" t="s">
        <v>300</v>
      </c>
      <c r="Z2006" s="148"/>
      <c r="AA2006" s="148"/>
      <c r="AB2006" s="148"/>
      <c r="AC2006" s="148"/>
      <c r="AD2006" s="148"/>
      <c r="AE2006" s="148"/>
      <c r="AF2006" s="148"/>
      <c r="AG2006" s="148" t="s">
        <v>1649</v>
      </c>
      <c r="AH2006" s="148"/>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2" x14ac:dyDescent="0.2">
      <c r="A2007" s="155"/>
      <c r="B2007" s="156"/>
      <c r="C2007" s="271" t="s">
        <v>1958</v>
      </c>
      <c r="D2007" s="272"/>
      <c r="E2007" s="272"/>
      <c r="F2007" s="272"/>
      <c r="G2007" s="272"/>
      <c r="H2007" s="159"/>
      <c r="I2007" s="159"/>
      <c r="J2007" s="159"/>
      <c r="K2007" s="159"/>
      <c r="L2007" s="159"/>
      <c r="M2007" s="159"/>
      <c r="N2007" s="158"/>
      <c r="O2007" s="158"/>
      <c r="P2007" s="158"/>
      <c r="Q2007" s="158"/>
      <c r="R2007" s="159"/>
      <c r="S2007" s="159"/>
      <c r="T2007" s="159"/>
      <c r="U2007" s="159"/>
      <c r="V2007" s="159"/>
      <c r="W2007" s="159"/>
      <c r="X2007" s="159"/>
      <c r="Y2007" s="159"/>
      <c r="Z2007" s="148"/>
      <c r="AA2007" s="148"/>
      <c r="AB2007" s="148"/>
      <c r="AC2007" s="148"/>
      <c r="AD2007" s="148"/>
      <c r="AE2007" s="148"/>
      <c r="AF2007" s="148"/>
      <c r="AG2007" s="148" t="s">
        <v>367</v>
      </c>
      <c r="AH2007" s="148"/>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x14ac:dyDescent="0.2">
      <c r="A2008" s="162" t="s">
        <v>292</v>
      </c>
      <c r="B2008" s="163" t="s">
        <v>242</v>
      </c>
      <c r="C2008" s="180" t="s">
        <v>243</v>
      </c>
      <c r="D2008" s="164"/>
      <c r="E2008" s="165"/>
      <c r="F2008" s="166"/>
      <c r="G2008" s="166">
        <f>SUMIF(AG2009:AG2107,"&lt;&gt;NOR",G2009:G2107)</f>
        <v>0</v>
      </c>
      <c r="H2008" s="166"/>
      <c r="I2008" s="166">
        <f>SUM(I2009:I2107)</f>
        <v>0</v>
      </c>
      <c r="J2008" s="166"/>
      <c r="K2008" s="166">
        <f>SUM(K2009:K2107)</f>
        <v>0</v>
      </c>
      <c r="L2008" s="166"/>
      <c r="M2008" s="166">
        <f>SUM(M2009:M2107)</f>
        <v>0</v>
      </c>
      <c r="N2008" s="165"/>
      <c r="O2008" s="165">
        <f>SUM(O2009:O2107)</f>
        <v>34.839999999999996</v>
      </c>
      <c r="P2008" s="165"/>
      <c r="Q2008" s="165">
        <f>SUM(Q2009:Q2107)</f>
        <v>0</v>
      </c>
      <c r="R2008" s="166"/>
      <c r="S2008" s="166"/>
      <c r="T2008" s="167"/>
      <c r="U2008" s="161"/>
      <c r="V2008" s="161">
        <f>SUM(V2009:V2107)</f>
        <v>2049.52</v>
      </c>
      <c r="W2008" s="161"/>
      <c r="X2008" s="161"/>
      <c r="Y2008" s="161"/>
      <c r="AG2008" t="s">
        <v>293</v>
      </c>
    </row>
    <row r="2009" spans="1:60" ht="33.75" outlineLevel="1" x14ac:dyDescent="0.2">
      <c r="A2009" s="172">
        <v>500</v>
      </c>
      <c r="B2009" s="173" t="s">
        <v>2510</v>
      </c>
      <c r="C2009" s="181" t="s">
        <v>2511</v>
      </c>
      <c r="D2009" s="174" t="s">
        <v>448</v>
      </c>
      <c r="E2009" s="175">
        <v>1360.5705</v>
      </c>
      <c r="F2009" s="176"/>
      <c r="G2009" s="177">
        <f>ROUND(E2009*F2009,2)</f>
        <v>0</v>
      </c>
      <c r="H2009" s="176"/>
      <c r="I2009" s="177">
        <f>ROUND(E2009*H2009,2)</f>
        <v>0</v>
      </c>
      <c r="J2009" s="176"/>
      <c r="K2009" s="177">
        <f>ROUND(E2009*J2009,2)</f>
        <v>0</v>
      </c>
      <c r="L2009" s="177">
        <v>21</v>
      </c>
      <c r="M2009" s="177">
        <f>G2009*(1+L2009/100)</f>
        <v>0</v>
      </c>
      <c r="N2009" s="175">
        <v>2.1000000000000001E-4</v>
      </c>
      <c r="O2009" s="175">
        <f>ROUND(E2009*N2009,2)</f>
        <v>0.28999999999999998</v>
      </c>
      <c r="P2009" s="175">
        <v>0</v>
      </c>
      <c r="Q2009" s="175">
        <f>ROUND(E2009*P2009,2)</f>
        <v>0</v>
      </c>
      <c r="R2009" s="177" t="s">
        <v>2366</v>
      </c>
      <c r="S2009" s="177" t="s">
        <v>306</v>
      </c>
      <c r="T2009" s="178" t="s">
        <v>364</v>
      </c>
      <c r="U2009" s="159">
        <v>0.05</v>
      </c>
      <c r="V2009" s="159">
        <f>ROUND(E2009*U2009,2)</f>
        <v>68.03</v>
      </c>
      <c r="W2009" s="159"/>
      <c r="X2009" s="159" t="s">
        <v>355</v>
      </c>
      <c r="Y2009" s="159" t="s">
        <v>300</v>
      </c>
      <c r="Z2009" s="148"/>
      <c r="AA2009" s="148"/>
      <c r="AB2009" s="148"/>
      <c r="AC2009" s="148"/>
      <c r="AD2009" s="148"/>
      <c r="AE2009" s="148"/>
      <c r="AF2009" s="148"/>
      <c r="AG2009" s="148" t="s">
        <v>356</v>
      </c>
      <c r="AH2009" s="148"/>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2" x14ac:dyDescent="0.2">
      <c r="A2010" s="155"/>
      <c r="B2010" s="156"/>
      <c r="C2010" s="262" t="s">
        <v>2512</v>
      </c>
      <c r="D2010" s="263"/>
      <c r="E2010" s="263"/>
      <c r="F2010" s="263"/>
      <c r="G2010" s="263"/>
      <c r="H2010" s="159"/>
      <c r="I2010" s="159"/>
      <c r="J2010" s="159"/>
      <c r="K2010" s="159"/>
      <c r="L2010" s="159"/>
      <c r="M2010" s="159"/>
      <c r="N2010" s="158"/>
      <c r="O2010" s="158"/>
      <c r="P2010" s="158"/>
      <c r="Q2010" s="158"/>
      <c r="R2010" s="159"/>
      <c r="S2010" s="159"/>
      <c r="T2010" s="159"/>
      <c r="U2010" s="159"/>
      <c r="V2010" s="159"/>
      <c r="W2010" s="159"/>
      <c r="X2010" s="159"/>
      <c r="Y2010" s="159"/>
      <c r="Z2010" s="148"/>
      <c r="AA2010" s="148"/>
      <c r="AB2010" s="148"/>
      <c r="AC2010" s="148"/>
      <c r="AD2010" s="148"/>
      <c r="AE2010" s="148"/>
      <c r="AF2010" s="148"/>
      <c r="AG2010" s="148" t="s">
        <v>303</v>
      </c>
      <c r="AH2010" s="148"/>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2" x14ac:dyDescent="0.2">
      <c r="A2011" s="155"/>
      <c r="B2011" s="156"/>
      <c r="C2011" s="199" t="s">
        <v>2513</v>
      </c>
      <c r="D2011" s="185"/>
      <c r="E2011" s="186">
        <v>189.13399999999999</v>
      </c>
      <c r="F2011" s="159"/>
      <c r="G2011" s="159"/>
      <c r="H2011" s="159"/>
      <c r="I2011" s="159"/>
      <c r="J2011" s="159"/>
      <c r="K2011" s="159"/>
      <c r="L2011" s="159"/>
      <c r="M2011" s="159"/>
      <c r="N2011" s="158"/>
      <c r="O2011" s="158"/>
      <c r="P2011" s="158"/>
      <c r="Q2011" s="158"/>
      <c r="R2011" s="159"/>
      <c r="S2011" s="159"/>
      <c r="T2011" s="159"/>
      <c r="U2011" s="159"/>
      <c r="V2011" s="159"/>
      <c r="W2011" s="159"/>
      <c r="X2011" s="159"/>
      <c r="Y2011" s="159"/>
      <c r="Z2011" s="148"/>
      <c r="AA2011" s="148"/>
      <c r="AB2011" s="148"/>
      <c r="AC2011" s="148"/>
      <c r="AD2011" s="148"/>
      <c r="AE2011" s="148"/>
      <c r="AF2011" s="148"/>
      <c r="AG2011" s="148" t="s">
        <v>369</v>
      </c>
      <c r="AH2011" s="148">
        <v>5</v>
      </c>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3" x14ac:dyDescent="0.2">
      <c r="A2012" s="155"/>
      <c r="B2012" s="156"/>
      <c r="C2012" s="199" t="s">
        <v>2514</v>
      </c>
      <c r="D2012" s="185"/>
      <c r="E2012" s="186">
        <v>1171.4365</v>
      </c>
      <c r="F2012" s="159"/>
      <c r="G2012" s="159"/>
      <c r="H2012" s="159"/>
      <c r="I2012" s="159"/>
      <c r="J2012" s="159"/>
      <c r="K2012" s="159"/>
      <c r="L2012" s="159"/>
      <c r="M2012" s="159"/>
      <c r="N2012" s="158"/>
      <c r="O2012" s="158"/>
      <c r="P2012" s="158"/>
      <c r="Q2012" s="158"/>
      <c r="R2012" s="159"/>
      <c r="S2012" s="159"/>
      <c r="T2012" s="159"/>
      <c r="U2012" s="159"/>
      <c r="V2012" s="159"/>
      <c r="W2012" s="159"/>
      <c r="X2012" s="159"/>
      <c r="Y2012" s="159"/>
      <c r="Z2012" s="148"/>
      <c r="AA2012" s="148"/>
      <c r="AB2012" s="148"/>
      <c r="AC2012" s="148"/>
      <c r="AD2012" s="148"/>
      <c r="AE2012" s="148"/>
      <c r="AF2012" s="148"/>
      <c r="AG2012" s="148" t="s">
        <v>369</v>
      </c>
      <c r="AH2012" s="148">
        <v>5</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ht="33.75" outlineLevel="1" x14ac:dyDescent="0.2">
      <c r="A2013" s="172">
        <v>501</v>
      </c>
      <c r="B2013" s="173" t="s">
        <v>2515</v>
      </c>
      <c r="C2013" s="181" t="s">
        <v>2516</v>
      </c>
      <c r="D2013" s="174" t="s">
        <v>448</v>
      </c>
      <c r="E2013" s="175">
        <v>31.594000000000001</v>
      </c>
      <c r="F2013" s="176"/>
      <c r="G2013" s="177">
        <f>ROUND(E2013*F2013,2)</f>
        <v>0</v>
      </c>
      <c r="H2013" s="176"/>
      <c r="I2013" s="177">
        <f>ROUND(E2013*H2013,2)</f>
        <v>0</v>
      </c>
      <c r="J2013" s="176"/>
      <c r="K2013" s="177">
        <f>ROUND(E2013*J2013,2)</f>
        <v>0</v>
      </c>
      <c r="L2013" s="177">
        <v>21</v>
      </c>
      <c r="M2013" s="177">
        <f>G2013*(1+L2013/100)</f>
        <v>0</v>
      </c>
      <c r="N2013" s="175">
        <v>0</v>
      </c>
      <c r="O2013" s="175">
        <f>ROUND(E2013*N2013,2)</f>
        <v>0</v>
      </c>
      <c r="P2013" s="175">
        <v>0</v>
      </c>
      <c r="Q2013" s="175">
        <f>ROUND(E2013*P2013,2)</f>
        <v>0</v>
      </c>
      <c r="R2013" s="177" t="s">
        <v>2366</v>
      </c>
      <c r="S2013" s="177" t="s">
        <v>306</v>
      </c>
      <c r="T2013" s="178" t="s">
        <v>364</v>
      </c>
      <c r="U2013" s="159">
        <v>0.1</v>
      </c>
      <c r="V2013" s="159">
        <f>ROUND(E2013*U2013,2)</f>
        <v>3.16</v>
      </c>
      <c r="W2013" s="159"/>
      <c r="X2013" s="159" t="s">
        <v>355</v>
      </c>
      <c r="Y2013" s="159" t="s">
        <v>300</v>
      </c>
      <c r="Z2013" s="148"/>
      <c r="AA2013" s="148"/>
      <c r="AB2013" s="148"/>
      <c r="AC2013" s="148"/>
      <c r="AD2013" s="148"/>
      <c r="AE2013" s="148"/>
      <c r="AF2013" s="148"/>
      <c r="AG2013" s="148" t="s">
        <v>356</v>
      </c>
      <c r="AH2013" s="148"/>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2" x14ac:dyDescent="0.2">
      <c r="A2014" s="155"/>
      <c r="B2014" s="156"/>
      <c r="C2014" s="199" t="s">
        <v>2517</v>
      </c>
      <c r="D2014" s="185"/>
      <c r="E2014" s="186">
        <v>1.8</v>
      </c>
      <c r="F2014" s="159"/>
      <c r="G2014" s="159"/>
      <c r="H2014" s="159"/>
      <c r="I2014" s="159"/>
      <c r="J2014" s="159"/>
      <c r="K2014" s="159"/>
      <c r="L2014" s="159"/>
      <c r="M2014" s="159"/>
      <c r="N2014" s="158"/>
      <c r="O2014" s="158"/>
      <c r="P2014" s="158"/>
      <c r="Q2014" s="158"/>
      <c r="R2014" s="159"/>
      <c r="S2014" s="159"/>
      <c r="T2014" s="159"/>
      <c r="U2014" s="159"/>
      <c r="V2014" s="159"/>
      <c r="W2014" s="159"/>
      <c r="X2014" s="159"/>
      <c r="Y2014" s="159"/>
      <c r="Z2014" s="148"/>
      <c r="AA2014" s="148"/>
      <c r="AB2014" s="148"/>
      <c r="AC2014" s="148"/>
      <c r="AD2014" s="148"/>
      <c r="AE2014" s="148"/>
      <c r="AF2014" s="148"/>
      <c r="AG2014" s="148" t="s">
        <v>369</v>
      </c>
      <c r="AH2014" s="148">
        <v>0</v>
      </c>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3" x14ac:dyDescent="0.2">
      <c r="A2015" s="155"/>
      <c r="B2015" s="156"/>
      <c r="C2015" s="199" t="s">
        <v>2518</v>
      </c>
      <c r="D2015" s="185"/>
      <c r="E2015" s="186">
        <v>1.8</v>
      </c>
      <c r="F2015" s="159"/>
      <c r="G2015" s="159"/>
      <c r="H2015" s="159"/>
      <c r="I2015" s="159"/>
      <c r="J2015" s="159"/>
      <c r="K2015" s="159"/>
      <c r="L2015" s="159"/>
      <c r="M2015" s="159"/>
      <c r="N2015" s="158"/>
      <c r="O2015" s="158"/>
      <c r="P2015" s="158"/>
      <c r="Q2015" s="158"/>
      <c r="R2015" s="159"/>
      <c r="S2015" s="159"/>
      <c r="T2015" s="159"/>
      <c r="U2015" s="159"/>
      <c r="V2015" s="159"/>
      <c r="W2015" s="159"/>
      <c r="X2015" s="159"/>
      <c r="Y2015" s="159"/>
      <c r="Z2015" s="148"/>
      <c r="AA2015" s="148"/>
      <c r="AB2015" s="148"/>
      <c r="AC2015" s="148"/>
      <c r="AD2015" s="148"/>
      <c r="AE2015" s="148"/>
      <c r="AF2015" s="148"/>
      <c r="AG2015" s="148" t="s">
        <v>369</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3" x14ac:dyDescent="0.2">
      <c r="A2016" s="155"/>
      <c r="B2016" s="156"/>
      <c r="C2016" s="199" t="s">
        <v>2519</v>
      </c>
      <c r="D2016" s="185"/>
      <c r="E2016" s="186">
        <v>1.8</v>
      </c>
      <c r="F2016" s="159"/>
      <c r="G2016" s="159"/>
      <c r="H2016" s="159"/>
      <c r="I2016" s="159"/>
      <c r="J2016" s="159"/>
      <c r="K2016" s="159"/>
      <c r="L2016" s="159"/>
      <c r="M2016" s="159"/>
      <c r="N2016" s="158"/>
      <c r="O2016" s="158"/>
      <c r="P2016" s="158"/>
      <c r="Q2016" s="158"/>
      <c r="R2016" s="159"/>
      <c r="S2016" s="159"/>
      <c r="T2016" s="159"/>
      <c r="U2016" s="159"/>
      <c r="V2016" s="159"/>
      <c r="W2016" s="159"/>
      <c r="X2016" s="159"/>
      <c r="Y2016" s="159"/>
      <c r="Z2016" s="148"/>
      <c r="AA2016" s="148"/>
      <c r="AB2016" s="148"/>
      <c r="AC2016" s="148"/>
      <c r="AD2016" s="148"/>
      <c r="AE2016" s="148"/>
      <c r="AF2016" s="148"/>
      <c r="AG2016" s="148" t="s">
        <v>369</v>
      </c>
      <c r="AH2016" s="148">
        <v>0</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3" x14ac:dyDescent="0.2">
      <c r="A2017" s="155"/>
      <c r="B2017" s="156"/>
      <c r="C2017" s="199" t="s">
        <v>2520</v>
      </c>
      <c r="D2017" s="185"/>
      <c r="E2017" s="186">
        <v>1.8</v>
      </c>
      <c r="F2017" s="159"/>
      <c r="G2017" s="159"/>
      <c r="H2017" s="159"/>
      <c r="I2017" s="159"/>
      <c r="J2017" s="159"/>
      <c r="K2017" s="159"/>
      <c r="L2017" s="159"/>
      <c r="M2017" s="159"/>
      <c r="N2017" s="158"/>
      <c r="O2017" s="158"/>
      <c r="P2017" s="158"/>
      <c r="Q2017" s="158"/>
      <c r="R2017" s="159"/>
      <c r="S2017" s="159"/>
      <c r="T2017" s="159"/>
      <c r="U2017" s="159"/>
      <c r="V2017" s="159"/>
      <c r="W2017" s="159"/>
      <c r="X2017" s="159"/>
      <c r="Y2017" s="159"/>
      <c r="Z2017" s="148"/>
      <c r="AA2017" s="148"/>
      <c r="AB2017" s="148"/>
      <c r="AC2017" s="148"/>
      <c r="AD2017" s="148"/>
      <c r="AE2017" s="148"/>
      <c r="AF2017" s="148"/>
      <c r="AG2017" s="148" t="s">
        <v>369</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3" x14ac:dyDescent="0.2">
      <c r="A2018" s="155"/>
      <c r="B2018" s="156"/>
      <c r="C2018" s="199" t="s">
        <v>2521</v>
      </c>
      <c r="D2018" s="185"/>
      <c r="E2018" s="186">
        <v>1.8</v>
      </c>
      <c r="F2018" s="159"/>
      <c r="G2018" s="159"/>
      <c r="H2018" s="159"/>
      <c r="I2018" s="159"/>
      <c r="J2018" s="159"/>
      <c r="K2018" s="159"/>
      <c r="L2018" s="159"/>
      <c r="M2018" s="159"/>
      <c r="N2018" s="158"/>
      <c r="O2018" s="158"/>
      <c r="P2018" s="158"/>
      <c r="Q2018" s="158"/>
      <c r="R2018" s="159"/>
      <c r="S2018" s="159"/>
      <c r="T2018" s="159"/>
      <c r="U2018" s="159"/>
      <c r="V2018" s="159"/>
      <c r="W2018" s="159"/>
      <c r="X2018" s="159"/>
      <c r="Y2018" s="159"/>
      <c r="Z2018" s="148"/>
      <c r="AA2018" s="148"/>
      <c r="AB2018" s="148"/>
      <c r="AC2018" s="148"/>
      <c r="AD2018" s="148"/>
      <c r="AE2018" s="148"/>
      <c r="AF2018" s="148"/>
      <c r="AG2018" s="148" t="s">
        <v>369</v>
      </c>
      <c r="AH2018" s="148">
        <v>0</v>
      </c>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3" x14ac:dyDescent="0.2">
      <c r="A2019" s="155"/>
      <c r="B2019" s="156"/>
      <c r="C2019" s="199" t="s">
        <v>2522</v>
      </c>
      <c r="D2019" s="185"/>
      <c r="E2019" s="186">
        <v>1.8</v>
      </c>
      <c r="F2019" s="159"/>
      <c r="G2019" s="159"/>
      <c r="H2019" s="159"/>
      <c r="I2019" s="159"/>
      <c r="J2019" s="159"/>
      <c r="K2019" s="159"/>
      <c r="L2019" s="159"/>
      <c r="M2019" s="159"/>
      <c r="N2019" s="158"/>
      <c r="O2019" s="158"/>
      <c r="P2019" s="158"/>
      <c r="Q2019" s="158"/>
      <c r="R2019" s="159"/>
      <c r="S2019" s="159"/>
      <c r="T2019" s="159"/>
      <c r="U2019" s="159"/>
      <c r="V2019" s="159"/>
      <c r="W2019" s="159"/>
      <c r="X2019" s="159"/>
      <c r="Y2019" s="159"/>
      <c r="Z2019" s="148"/>
      <c r="AA2019" s="148"/>
      <c r="AB2019" s="148"/>
      <c r="AC2019" s="148"/>
      <c r="AD2019" s="148"/>
      <c r="AE2019" s="148"/>
      <c r="AF2019" s="148"/>
      <c r="AG2019" s="148" t="s">
        <v>369</v>
      </c>
      <c r="AH2019" s="148">
        <v>0</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3" x14ac:dyDescent="0.2">
      <c r="A2020" s="155"/>
      <c r="B2020" s="156"/>
      <c r="C2020" s="199" t="s">
        <v>2523</v>
      </c>
      <c r="D2020" s="185"/>
      <c r="E2020" s="186">
        <v>1.8</v>
      </c>
      <c r="F2020" s="159"/>
      <c r="G2020" s="159"/>
      <c r="H2020" s="159"/>
      <c r="I2020" s="159"/>
      <c r="J2020" s="159"/>
      <c r="K2020" s="159"/>
      <c r="L2020" s="159"/>
      <c r="M2020" s="159"/>
      <c r="N2020" s="158"/>
      <c r="O2020" s="158"/>
      <c r="P2020" s="158"/>
      <c r="Q2020" s="158"/>
      <c r="R2020" s="159"/>
      <c r="S2020" s="159"/>
      <c r="T2020" s="159"/>
      <c r="U2020" s="159"/>
      <c r="V2020" s="159"/>
      <c r="W2020" s="159"/>
      <c r="X2020" s="159"/>
      <c r="Y2020" s="159"/>
      <c r="Z2020" s="148"/>
      <c r="AA2020" s="148"/>
      <c r="AB2020" s="148"/>
      <c r="AC2020" s="148"/>
      <c r="AD2020" s="148"/>
      <c r="AE2020" s="148"/>
      <c r="AF2020" s="148"/>
      <c r="AG2020" s="148" t="s">
        <v>369</v>
      </c>
      <c r="AH2020" s="148">
        <v>0</v>
      </c>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3" x14ac:dyDescent="0.2">
      <c r="A2021" s="155"/>
      <c r="B2021" s="156"/>
      <c r="C2021" s="199" t="s">
        <v>2524</v>
      </c>
      <c r="D2021" s="185"/>
      <c r="E2021" s="186">
        <v>1.8</v>
      </c>
      <c r="F2021" s="159"/>
      <c r="G2021" s="159"/>
      <c r="H2021" s="159"/>
      <c r="I2021" s="159"/>
      <c r="J2021" s="159"/>
      <c r="K2021" s="159"/>
      <c r="L2021" s="159"/>
      <c r="M2021" s="159"/>
      <c r="N2021" s="158"/>
      <c r="O2021" s="158"/>
      <c r="P2021" s="158"/>
      <c r="Q2021" s="158"/>
      <c r="R2021" s="159"/>
      <c r="S2021" s="159"/>
      <c r="T2021" s="159"/>
      <c r="U2021" s="159"/>
      <c r="V2021" s="159"/>
      <c r="W2021" s="159"/>
      <c r="X2021" s="159"/>
      <c r="Y2021" s="159"/>
      <c r="Z2021" s="148"/>
      <c r="AA2021" s="148"/>
      <c r="AB2021" s="148"/>
      <c r="AC2021" s="148"/>
      <c r="AD2021" s="148"/>
      <c r="AE2021" s="148"/>
      <c r="AF2021" s="148"/>
      <c r="AG2021" s="148" t="s">
        <v>369</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3" x14ac:dyDescent="0.2">
      <c r="A2022" s="155"/>
      <c r="B2022" s="156"/>
      <c r="C2022" s="199" t="s">
        <v>2525</v>
      </c>
      <c r="D2022" s="185"/>
      <c r="E2022" s="186">
        <v>1.8</v>
      </c>
      <c r="F2022" s="159"/>
      <c r="G2022" s="159"/>
      <c r="H2022" s="159"/>
      <c r="I2022" s="159"/>
      <c r="J2022" s="159"/>
      <c r="K2022" s="159"/>
      <c r="L2022" s="159"/>
      <c r="M2022" s="159"/>
      <c r="N2022" s="158"/>
      <c r="O2022" s="158"/>
      <c r="P2022" s="158"/>
      <c r="Q2022" s="158"/>
      <c r="R2022" s="159"/>
      <c r="S2022" s="159"/>
      <c r="T2022" s="159"/>
      <c r="U2022" s="159"/>
      <c r="V2022" s="159"/>
      <c r="W2022" s="159"/>
      <c r="X2022" s="159"/>
      <c r="Y2022" s="159"/>
      <c r="Z2022" s="148"/>
      <c r="AA2022" s="148"/>
      <c r="AB2022" s="148"/>
      <c r="AC2022" s="148"/>
      <c r="AD2022" s="148"/>
      <c r="AE2022" s="148"/>
      <c r="AF2022" s="148"/>
      <c r="AG2022" s="148" t="s">
        <v>369</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3" x14ac:dyDescent="0.2">
      <c r="A2023" s="155"/>
      <c r="B2023" s="156"/>
      <c r="C2023" s="199" t="s">
        <v>2526</v>
      </c>
      <c r="D2023" s="185"/>
      <c r="E2023" s="186">
        <v>1.8</v>
      </c>
      <c r="F2023" s="159"/>
      <c r="G2023" s="159"/>
      <c r="H2023" s="159"/>
      <c r="I2023" s="159"/>
      <c r="J2023" s="159"/>
      <c r="K2023" s="159"/>
      <c r="L2023" s="159"/>
      <c r="M2023" s="159"/>
      <c r="N2023" s="158"/>
      <c r="O2023" s="158"/>
      <c r="P2023" s="158"/>
      <c r="Q2023" s="158"/>
      <c r="R2023" s="159"/>
      <c r="S2023" s="159"/>
      <c r="T2023" s="159"/>
      <c r="U2023" s="159"/>
      <c r="V2023" s="159"/>
      <c r="W2023" s="159"/>
      <c r="X2023" s="159"/>
      <c r="Y2023" s="159"/>
      <c r="Z2023" s="148"/>
      <c r="AA2023" s="148"/>
      <c r="AB2023" s="148"/>
      <c r="AC2023" s="148"/>
      <c r="AD2023" s="148"/>
      <c r="AE2023" s="148"/>
      <c r="AF2023" s="148"/>
      <c r="AG2023" s="148" t="s">
        <v>369</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3" x14ac:dyDescent="0.2">
      <c r="A2024" s="155"/>
      <c r="B2024" s="156"/>
      <c r="C2024" s="199" t="s">
        <v>2527</v>
      </c>
      <c r="D2024" s="185"/>
      <c r="E2024" s="186">
        <v>9.9939999999999998</v>
      </c>
      <c r="F2024" s="159"/>
      <c r="G2024" s="159"/>
      <c r="H2024" s="159"/>
      <c r="I2024" s="159"/>
      <c r="J2024" s="159"/>
      <c r="K2024" s="159"/>
      <c r="L2024" s="159"/>
      <c r="M2024" s="159"/>
      <c r="N2024" s="158"/>
      <c r="O2024" s="158"/>
      <c r="P2024" s="158"/>
      <c r="Q2024" s="158"/>
      <c r="R2024" s="159"/>
      <c r="S2024" s="159"/>
      <c r="T2024" s="159"/>
      <c r="U2024" s="159"/>
      <c r="V2024" s="159"/>
      <c r="W2024" s="159"/>
      <c r="X2024" s="159"/>
      <c r="Y2024" s="159"/>
      <c r="Z2024" s="148"/>
      <c r="AA2024" s="148"/>
      <c r="AB2024" s="148"/>
      <c r="AC2024" s="148"/>
      <c r="AD2024" s="148"/>
      <c r="AE2024" s="148"/>
      <c r="AF2024" s="148"/>
      <c r="AG2024" s="148" t="s">
        <v>369</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3" x14ac:dyDescent="0.2">
      <c r="A2025" s="155"/>
      <c r="B2025" s="156"/>
      <c r="C2025" s="199" t="s">
        <v>2528</v>
      </c>
      <c r="D2025" s="185"/>
      <c r="E2025" s="186">
        <v>1.8</v>
      </c>
      <c r="F2025" s="159"/>
      <c r="G2025" s="159"/>
      <c r="H2025" s="159"/>
      <c r="I2025" s="159"/>
      <c r="J2025" s="159"/>
      <c r="K2025" s="159"/>
      <c r="L2025" s="159"/>
      <c r="M2025" s="159"/>
      <c r="N2025" s="158"/>
      <c r="O2025" s="158"/>
      <c r="P2025" s="158"/>
      <c r="Q2025" s="158"/>
      <c r="R2025" s="159"/>
      <c r="S2025" s="159"/>
      <c r="T2025" s="159"/>
      <c r="U2025" s="159"/>
      <c r="V2025" s="159"/>
      <c r="W2025" s="159"/>
      <c r="X2025" s="159"/>
      <c r="Y2025" s="159"/>
      <c r="Z2025" s="148"/>
      <c r="AA2025" s="148"/>
      <c r="AB2025" s="148"/>
      <c r="AC2025" s="148"/>
      <c r="AD2025" s="148"/>
      <c r="AE2025" s="148"/>
      <c r="AF2025" s="148"/>
      <c r="AG2025" s="148" t="s">
        <v>369</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3" x14ac:dyDescent="0.2">
      <c r="A2026" s="155"/>
      <c r="B2026" s="156"/>
      <c r="C2026" s="199" t="s">
        <v>2529</v>
      </c>
      <c r="D2026" s="185"/>
      <c r="E2026" s="186">
        <v>1.8</v>
      </c>
      <c r="F2026" s="159"/>
      <c r="G2026" s="159"/>
      <c r="H2026" s="159"/>
      <c r="I2026" s="159"/>
      <c r="J2026" s="159"/>
      <c r="K2026" s="159"/>
      <c r="L2026" s="159"/>
      <c r="M2026" s="159"/>
      <c r="N2026" s="158"/>
      <c r="O2026" s="158"/>
      <c r="P2026" s="158"/>
      <c r="Q2026" s="158"/>
      <c r="R2026" s="159"/>
      <c r="S2026" s="159"/>
      <c r="T2026" s="159"/>
      <c r="U2026" s="159"/>
      <c r="V2026" s="159"/>
      <c r="W2026" s="159"/>
      <c r="X2026" s="159"/>
      <c r="Y2026" s="159"/>
      <c r="Z2026" s="148"/>
      <c r="AA2026" s="148"/>
      <c r="AB2026" s="148"/>
      <c r="AC2026" s="148"/>
      <c r="AD2026" s="148"/>
      <c r="AE2026" s="148"/>
      <c r="AF2026" s="148"/>
      <c r="AG2026" s="148" t="s">
        <v>369</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ht="22.5" outlineLevel="1" x14ac:dyDescent="0.2">
      <c r="A2027" s="172">
        <v>502</v>
      </c>
      <c r="B2027" s="173" t="s">
        <v>2530</v>
      </c>
      <c r="C2027" s="181" t="s">
        <v>2531</v>
      </c>
      <c r="D2027" s="174" t="s">
        <v>448</v>
      </c>
      <c r="E2027" s="175">
        <v>189.13399999999999</v>
      </c>
      <c r="F2027" s="176"/>
      <c r="G2027" s="177">
        <f>ROUND(E2027*F2027,2)</f>
        <v>0</v>
      </c>
      <c r="H2027" s="176"/>
      <c r="I2027" s="177">
        <f>ROUND(E2027*H2027,2)</f>
        <v>0</v>
      </c>
      <c r="J2027" s="176"/>
      <c r="K2027" s="177">
        <f>ROUND(E2027*J2027,2)</f>
        <v>0</v>
      </c>
      <c r="L2027" s="177">
        <v>21</v>
      </c>
      <c r="M2027" s="177">
        <f>G2027*(1+L2027/100)</f>
        <v>0</v>
      </c>
      <c r="N2027" s="175">
        <v>4.1900000000000001E-3</v>
      </c>
      <c r="O2027" s="175">
        <f>ROUND(E2027*N2027,2)</f>
        <v>0.79</v>
      </c>
      <c r="P2027" s="175">
        <v>0</v>
      </c>
      <c r="Q2027" s="175">
        <f>ROUND(E2027*P2027,2)</f>
        <v>0</v>
      </c>
      <c r="R2027" s="177" t="s">
        <v>2366</v>
      </c>
      <c r="S2027" s="177" t="s">
        <v>306</v>
      </c>
      <c r="T2027" s="178" t="s">
        <v>364</v>
      </c>
      <c r="U2027" s="159">
        <v>0.95840000000000003</v>
      </c>
      <c r="V2027" s="159">
        <f>ROUND(E2027*U2027,2)</f>
        <v>181.27</v>
      </c>
      <c r="W2027" s="159"/>
      <c r="X2027" s="159" t="s">
        <v>355</v>
      </c>
      <c r="Y2027" s="159" t="s">
        <v>300</v>
      </c>
      <c r="Z2027" s="148"/>
      <c r="AA2027" s="148"/>
      <c r="AB2027" s="148"/>
      <c r="AC2027" s="148"/>
      <c r="AD2027" s="148"/>
      <c r="AE2027" s="148"/>
      <c r="AF2027" s="148"/>
      <c r="AG2027" s="148" t="s">
        <v>356</v>
      </c>
      <c r="AH2027" s="148"/>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2" x14ac:dyDescent="0.2">
      <c r="A2028" s="155"/>
      <c r="B2028" s="156"/>
      <c r="C2028" s="262" t="s">
        <v>2532</v>
      </c>
      <c r="D2028" s="263"/>
      <c r="E2028" s="263"/>
      <c r="F2028" s="263"/>
      <c r="G2028" s="263"/>
      <c r="H2028" s="159"/>
      <c r="I2028" s="159"/>
      <c r="J2028" s="159"/>
      <c r="K2028" s="159"/>
      <c r="L2028" s="159"/>
      <c r="M2028" s="159"/>
      <c r="N2028" s="158"/>
      <c r="O2028" s="158"/>
      <c r="P2028" s="158"/>
      <c r="Q2028" s="158"/>
      <c r="R2028" s="159"/>
      <c r="S2028" s="159"/>
      <c r="T2028" s="159"/>
      <c r="U2028" s="159"/>
      <c r="V2028" s="159"/>
      <c r="W2028" s="159"/>
      <c r="X2028" s="159"/>
      <c r="Y2028" s="159"/>
      <c r="Z2028" s="148"/>
      <c r="AA2028" s="148"/>
      <c r="AB2028" s="148"/>
      <c r="AC2028" s="148"/>
      <c r="AD2028" s="148"/>
      <c r="AE2028" s="148"/>
      <c r="AF2028" s="148"/>
      <c r="AG2028" s="148" t="s">
        <v>303</v>
      </c>
      <c r="AH2028" s="148"/>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2" x14ac:dyDescent="0.2">
      <c r="A2029" s="155"/>
      <c r="B2029" s="156"/>
      <c r="C2029" s="199" t="s">
        <v>2533</v>
      </c>
      <c r="D2029" s="185"/>
      <c r="E2029" s="186">
        <v>26.564</v>
      </c>
      <c r="F2029" s="159"/>
      <c r="G2029" s="159"/>
      <c r="H2029" s="159"/>
      <c r="I2029" s="159"/>
      <c r="J2029" s="159"/>
      <c r="K2029" s="159"/>
      <c r="L2029" s="159"/>
      <c r="M2029" s="159"/>
      <c r="N2029" s="158"/>
      <c r="O2029" s="158"/>
      <c r="P2029" s="158"/>
      <c r="Q2029" s="158"/>
      <c r="R2029" s="159"/>
      <c r="S2029" s="159"/>
      <c r="T2029" s="159"/>
      <c r="U2029" s="159"/>
      <c r="V2029" s="159"/>
      <c r="W2029" s="159"/>
      <c r="X2029" s="159"/>
      <c r="Y2029" s="159"/>
      <c r="Z2029" s="148"/>
      <c r="AA2029" s="148"/>
      <c r="AB2029" s="148"/>
      <c r="AC2029" s="148"/>
      <c r="AD2029" s="148"/>
      <c r="AE2029" s="148"/>
      <c r="AF2029" s="148"/>
      <c r="AG2029" s="148" t="s">
        <v>369</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3" x14ac:dyDescent="0.2">
      <c r="A2030" s="155"/>
      <c r="B2030" s="156"/>
      <c r="C2030" s="199" t="s">
        <v>2534</v>
      </c>
      <c r="D2030" s="185"/>
      <c r="E2030" s="186">
        <v>66.787000000000006</v>
      </c>
      <c r="F2030" s="159"/>
      <c r="G2030" s="159"/>
      <c r="H2030" s="159"/>
      <c r="I2030" s="159"/>
      <c r="J2030" s="159"/>
      <c r="K2030" s="159"/>
      <c r="L2030" s="159"/>
      <c r="M2030" s="159"/>
      <c r="N2030" s="158"/>
      <c r="O2030" s="158"/>
      <c r="P2030" s="158"/>
      <c r="Q2030" s="158"/>
      <c r="R2030" s="159"/>
      <c r="S2030" s="159"/>
      <c r="T2030" s="159"/>
      <c r="U2030" s="159"/>
      <c r="V2030" s="159"/>
      <c r="W2030" s="159"/>
      <c r="X2030" s="159"/>
      <c r="Y2030" s="159"/>
      <c r="Z2030" s="148"/>
      <c r="AA2030" s="148"/>
      <c r="AB2030" s="148"/>
      <c r="AC2030" s="148"/>
      <c r="AD2030" s="148"/>
      <c r="AE2030" s="148"/>
      <c r="AF2030" s="148"/>
      <c r="AG2030" s="148" t="s">
        <v>369</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3" x14ac:dyDescent="0.2">
      <c r="A2031" s="155"/>
      <c r="B2031" s="156"/>
      <c r="C2031" s="199" t="s">
        <v>2535</v>
      </c>
      <c r="D2031" s="185"/>
      <c r="E2031" s="186">
        <v>44.999000000000002</v>
      </c>
      <c r="F2031" s="159"/>
      <c r="G2031" s="159"/>
      <c r="H2031" s="159"/>
      <c r="I2031" s="159"/>
      <c r="J2031" s="159"/>
      <c r="K2031" s="159"/>
      <c r="L2031" s="159"/>
      <c r="M2031" s="159"/>
      <c r="N2031" s="158"/>
      <c r="O2031" s="158"/>
      <c r="P2031" s="158"/>
      <c r="Q2031" s="158"/>
      <c r="R2031" s="159"/>
      <c r="S2031" s="159"/>
      <c r="T2031" s="159"/>
      <c r="U2031" s="159"/>
      <c r="V2031" s="159"/>
      <c r="W2031" s="159"/>
      <c r="X2031" s="159"/>
      <c r="Y2031" s="159"/>
      <c r="Z2031" s="148"/>
      <c r="AA2031" s="148"/>
      <c r="AB2031" s="148"/>
      <c r="AC2031" s="148"/>
      <c r="AD2031" s="148"/>
      <c r="AE2031" s="148"/>
      <c r="AF2031" s="148"/>
      <c r="AG2031" s="148" t="s">
        <v>369</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3" x14ac:dyDescent="0.2">
      <c r="A2032" s="155"/>
      <c r="B2032" s="156"/>
      <c r="C2032" s="199" t="s">
        <v>2536</v>
      </c>
      <c r="D2032" s="185"/>
      <c r="E2032" s="186">
        <v>23.283999999999999</v>
      </c>
      <c r="F2032" s="159"/>
      <c r="G2032" s="159"/>
      <c r="H2032" s="159"/>
      <c r="I2032" s="159"/>
      <c r="J2032" s="159"/>
      <c r="K2032" s="159"/>
      <c r="L2032" s="159"/>
      <c r="M2032" s="159"/>
      <c r="N2032" s="158"/>
      <c r="O2032" s="158"/>
      <c r="P2032" s="158"/>
      <c r="Q2032" s="158"/>
      <c r="R2032" s="159"/>
      <c r="S2032" s="159"/>
      <c r="T2032" s="159"/>
      <c r="U2032" s="159"/>
      <c r="V2032" s="159"/>
      <c r="W2032" s="159"/>
      <c r="X2032" s="159"/>
      <c r="Y2032" s="159"/>
      <c r="Z2032" s="148"/>
      <c r="AA2032" s="148"/>
      <c r="AB2032" s="148"/>
      <c r="AC2032" s="148"/>
      <c r="AD2032" s="148"/>
      <c r="AE2032" s="148"/>
      <c r="AF2032" s="148"/>
      <c r="AG2032" s="148" t="s">
        <v>369</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3" x14ac:dyDescent="0.2">
      <c r="A2033" s="155"/>
      <c r="B2033" s="156"/>
      <c r="C2033" s="199" t="s">
        <v>2537</v>
      </c>
      <c r="D2033" s="185"/>
      <c r="E2033" s="186">
        <v>27.5</v>
      </c>
      <c r="F2033" s="159"/>
      <c r="G2033" s="159"/>
      <c r="H2033" s="159"/>
      <c r="I2033" s="159"/>
      <c r="J2033" s="159"/>
      <c r="K2033" s="159"/>
      <c r="L2033" s="159"/>
      <c r="M2033" s="159"/>
      <c r="N2033" s="158"/>
      <c r="O2033" s="158"/>
      <c r="P2033" s="158"/>
      <c r="Q2033" s="158"/>
      <c r="R2033" s="159"/>
      <c r="S2033" s="159"/>
      <c r="T2033" s="159"/>
      <c r="U2033" s="159"/>
      <c r="V2033" s="159"/>
      <c r="W2033" s="159"/>
      <c r="X2033" s="159"/>
      <c r="Y2033" s="159"/>
      <c r="Z2033" s="148"/>
      <c r="AA2033" s="148"/>
      <c r="AB2033" s="148"/>
      <c r="AC2033" s="148"/>
      <c r="AD2033" s="148"/>
      <c r="AE2033" s="148"/>
      <c r="AF2033" s="148"/>
      <c r="AG2033" s="148" t="s">
        <v>369</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1" x14ac:dyDescent="0.2">
      <c r="A2034" s="172">
        <v>503</v>
      </c>
      <c r="B2034" s="173" t="s">
        <v>2538</v>
      </c>
      <c r="C2034" s="181" t="s">
        <v>2539</v>
      </c>
      <c r="D2034" s="174" t="s">
        <v>448</v>
      </c>
      <c r="E2034" s="175">
        <v>198.5907</v>
      </c>
      <c r="F2034" s="176"/>
      <c r="G2034" s="177">
        <f>ROUND(E2034*F2034,2)</f>
        <v>0</v>
      </c>
      <c r="H2034" s="176"/>
      <c r="I2034" s="177">
        <f>ROUND(E2034*H2034,2)</f>
        <v>0</v>
      </c>
      <c r="J2034" s="176"/>
      <c r="K2034" s="177">
        <f>ROUND(E2034*J2034,2)</f>
        <v>0</v>
      </c>
      <c r="L2034" s="177">
        <v>21</v>
      </c>
      <c r="M2034" s="177">
        <f>G2034*(1+L2034/100)</f>
        <v>0</v>
      </c>
      <c r="N2034" s="175">
        <v>1.9429999999999999E-2</v>
      </c>
      <c r="O2034" s="175">
        <f>ROUND(E2034*N2034,2)</f>
        <v>3.86</v>
      </c>
      <c r="P2034" s="175">
        <v>0</v>
      </c>
      <c r="Q2034" s="175">
        <f>ROUND(E2034*P2034,2)</f>
        <v>0</v>
      </c>
      <c r="R2034" s="177"/>
      <c r="S2034" s="177" t="s">
        <v>297</v>
      </c>
      <c r="T2034" s="178" t="s">
        <v>364</v>
      </c>
      <c r="U2034" s="159">
        <v>0</v>
      </c>
      <c r="V2034" s="159">
        <f>ROUND(E2034*U2034,2)</f>
        <v>0</v>
      </c>
      <c r="W2034" s="159"/>
      <c r="X2034" s="159" t="s">
        <v>443</v>
      </c>
      <c r="Y2034" s="159" t="s">
        <v>300</v>
      </c>
      <c r="Z2034" s="148"/>
      <c r="AA2034" s="148"/>
      <c r="AB2034" s="148"/>
      <c r="AC2034" s="148"/>
      <c r="AD2034" s="148"/>
      <c r="AE2034" s="148"/>
      <c r="AF2034" s="148"/>
      <c r="AG2034" s="148" t="s">
        <v>444</v>
      </c>
      <c r="AH2034" s="148"/>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2" x14ac:dyDescent="0.2">
      <c r="A2035" s="155"/>
      <c r="B2035" s="156"/>
      <c r="C2035" s="199" t="s">
        <v>2540</v>
      </c>
      <c r="D2035" s="185"/>
      <c r="E2035" s="186">
        <v>198.5907</v>
      </c>
      <c r="F2035" s="159"/>
      <c r="G2035" s="159"/>
      <c r="H2035" s="159"/>
      <c r="I2035" s="159"/>
      <c r="J2035" s="159"/>
      <c r="K2035" s="159"/>
      <c r="L2035" s="159"/>
      <c r="M2035" s="159"/>
      <c r="N2035" s="158"/>
      <c r="O2035" s="158"/>
      <c r="P2035" s="158"/>
      <c r="Q2035" s="158"/>
      <c r="R2035" s="159"/>
      <c r="S2035" s="159"/>
      <c r="T2035" s="159"/>
      <c r="U2035" s="159"/>
      <c r="V2035" s="159"/>
      <c r="W2035" s="159"/>
      <c r="X2035" s="159"/>
      <c r="Y2035" s="159"/>
      <c r="Z2035" s="148"/>
      <c r="AA2035" s="148"/>
      <c r="AB2035" s="148"/>
      <c r="AC2035" s="148"/>
      <c r="AD2035" s="148"/>
      <c r="AE2035" s="148"/>
      <c r="AF2035" s="148"/>
      <c r="AG2035" s="148" t="s">
        <v>369</v>
      </c>
      <c r="AH2035" s="148">
        <v>5</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ht="22.5" outlineLevel="1" x14ac:dyDescent="0.2">
      <c r="A2036" s="172">
        <v>504</v>
      </c>
      <c r="B2036" s="173" t="s">
        <v>2541</v>
      </c>
      <c r="C2036" s="181" t="s">
        <v>2542</v>
      </c>
      <c r="D2036" s="174" t="s">
        <v>448</v>
      </c>
      <c r="E2036" s="175">
        <v>1171.4365</v>
      </c>
      <c r="F2036" s="176"/>
      <c r="G2036" s="177">
        <f>ROUND(E2036*F2036,2)</f>
        <v>0</v>
      </c>
      <c r="H2036" s="176"/>
      <c r="I2036" s="177">
        <f>ROUND(E2036*H2036,2)</f>
        <v>0</v>
      </c>
      <c r="J2036" s="176"/>
      <c r="K2036" s="177">
        <f>ROUND(E2036*J2036,2)</f>
        <v>0</v>
      </c>
      <c r="L2036" s="177">
        <v>21</v>
      </c>
      <c r="M2036" s="177">
        <f>G2036*(1+L2036/100)</f>
        <v>0</v>
      </c>
      <c r="N2036" s="175">
        <v>5.0299999999999997E-3</v>
      </c>
      <c r="O2036" s="175">
        <f>ROUND(E2036*N2036,2)</f>
        <v>5.89</v>
      </c>
      <c r="P2036" s="175">
        <v>0</v>
      </c>
      <c r="Q2036" s="175">
        <f>ROUND(E2036*P2036,2)</f>
        <v>0</v>
      </c>
      <c r="R2036" s="177" t="s">
        <v>2366</v>
      </c>
      <c r="S2036" s="177" t="s">
        <v>306</v>
      </c>
      <c r="T2036" s="178" t="s">
        <v>364</v>
      </c>
      <c r="U2036" s="159">
        <v>1.448</v>
      </c>
      <c r="V2036" s="159">
        <f>ROUND(E2036*U2036,2)</f>
        <v>1696.24</v>
      </c>
      <c r="W2036" s="159"/>
      <c r="X2036" s="159" t="s">
        <v>355</v>
      </c>
      <c r="Y2036" s="159" t="s">
        <v>300</v>
      </c>
      <c r="Z2036" s="148"/>
      <c r="AA2036" s="148"/>
      <c r="AB2036" s="148"/>
      <c r="AC2036" s="148"/>
      <c r="AD2036" s="148"/>
      <c r="AE2036" s="148"/>
      <c r="AF2036" s="148"/>
      <c r="AG2036" s="148" t="s">
        <v>356</v>
      </c>
      <c r="AH2036" s="148"/>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2" x14ac:dyDescent="0.2">
      <c r="A2037" s="155"/>
      <c r="B2037" s="156"/>
      <c r="C2037" s="199" t="s">
        <v>2543</v>
      </c>
      <c r="D2037" s="185"/>
      <c r="E2037" s="186">
        <v>19.545999999999999</v>
      </c>
      <c r="F2037" s="159"/>
      <c r="G2037" s="159"/>
      <c r="H2037" s="159"/>
      <c r="I2037" s="159"/>
      <c r="J2037" s="159"/>
      <c r="K2037" s="159"/>
      <c r="L2037" s="159"/>
      <c r="M2037" s="159"/>
      <c r="N2037" s="158"/>
      <c r="O2037" s="158"/>
      <c r="P2037" s="158"/>
      <c r="Q2037" s="158"/>
      <c r="R2037" s="159"/>
      <c r="S2037" s="159"/>
      <c r="T2037" s="159"/>
      <c r="U2037" s="159"/>
      <c r="V2037" s="159"/>
      <c r="W2037" s="159"/>
      <c r="X2037" s="159"/>
      <c r="Y2037" s="159"/>
      <c r="Z2037" s="148"/>
      <c r="AA2037" s="148"/>
      <c r="AB2037" s="148"/>
      <c r="AC2037" s="148"/>
      <c r="AD2037" s="148"/>
      <c r="AE2037" s="148"/>
      <c r="AF2037" s="148"/>
      <c r="AG2037" s="148" t="s">
        <v>369</v>
      </c>
      <c r="AH2037" s="148">
        <v>0</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3" x14ac:dyDescent="0.2">
      <c r="A2038" s="155"/>
      <c r="B2038" s="156"/>
      <c r="C2038" s="199" t="s">
        <v>2517</v>
      </c>
      <c r="D2038" s="185"/>
      <c r="E2038" s="186">
        <v>1.8</v>
      </c>
      <c r="F2038" s="159"/>
      <c r="G2038" s="159"/>
      <c r="H2038" s="159"/>
      <c r="I2038" s="159"/>
      <c r="J2038" s="159"/>
      <c r="K2038" s="159"/>
      <c r="L2038" s="159"/>
      <c r="M2038" s="159"/>
      <c r="N2038" s="158"/>
      <c r="O2038" s="158"/>
      <c r="P2038" s="158"/>
      <c r="Q2038" s="158"/>
      <c r="R2038" s="159"/>
      <c r="S2038" s="159"/>
      <c r="T2038" s="159"/>
      <c r="U2038" s="159"/>
      <c r="V2038" s="159"/>
      <c r="W2038" s="159"/>
      <c r="X2038" s="159"/>
      <c r="Y2038" s="159"/>
      <c r="Z2038" s="148"/>
      <c r="AA2038" s="148"/>
      <c r="AB2038" s="148"/>
      <c r="AC2038" s="148"/>
      <c r="AD2038" s="148"/>
      <c r="AE2038" s="148"/>
      <c r="AF2038" s="148"/>
      <c r="AG2038" s="148" t="s">
        <v>369</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3" x14ac:dyDescent="0.2">
      <c r="A2039" s="155"/>
      <c r="B2039" s="156"/>
      <c r="C2039" s="199" t="s">
        <v>2544</v>
      </c>
      <c r="D2039" s="185"/>
      <c r="E2039" s="186">
        <v>23.03</v>
      </c>
      <c r="F2039" s="159"/>
      <c r="G2039" s="159"/>
      <c r="H2039" s="159"/>
      <c r="I2039" s="159"/>
      <c r="J2039" s="159"/>
      <c r="K2039" s="159"/>
      <c r="L2039" s="159"/>
      <c r="M2039" s="159"/>
      <c r="N2039" s="158"/>
      <c r="O2039" s="158"/>
      <c r="P2039" s="158"/>
      <c r="Q2039" s="158"/>
      <c r="R2039" s="159"/>
      <c r="S2039" s="159"/>
      <c r="T2039" s="159"/>
      <c r="U2039" s="159"/>
      <c r="V2039" s="159"/>
      <c r="W2039" s="159"/>
      <c r="X2039" s="159"/>
      <c r="Y2039" s="159"/>
      <c r="Z2039" s="148"/>
      <c r="AA2039" s="148"/>
      <c r="AB2039" s="148"/>
      <c r="AC2039" s="148"/>
      <c r="AD2039" s="148"/>
      <c r="AE2039" s="148"/>
      <c r="AF2039" s="148"/>
      <c r="AG2039" s="148" t="s">
        <v>369</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3" x14ac:dyDescent="0.2">
      <c r="A2040" s="155"/>
      <c r="B2040" s="156"/>
      <c r="C2040" s="199" t="s">
        <v>2545</v>
      </c>
      <c r="D2040" s="185"/>
      <c r="E2040" s="186">
        <v>25.074999999999999</v>
      </c>
      <c r="F2040" s="159"/>
      <c r="G2040" s="159"/>
      <c r="H2040" s="159"/>
      <c r="I2040" s="159"/>
      <c r="J2040" s="159"/>
      <c r="K2040" s="159"/>
      <c r="L2040" s="159"/>
      <c r="M2040" s="159"/>
      <c r="N2040" s="158"/>
      <c r="O2040" s="158"/>
      <c r="P2040" s="158"/>
      <c r="Q2040" s="158"/>
      <c r="R2040" s="159"/>
      <c r="S2040" s="159"/>
      <c r="T2040" s="159"/>
      <c r="U2040" s="159"/>
      <c r="V2040" s="159"/>
      <c r="W2040" s="159"/>
      <c r="X2040" s="159"/>
      <c r="Y2040" s="159"/>
      <c r="Z2040" s="148"/>
      <c r="AA2040" s="148"/>
      <c r="AB2040" s="148"/>
      <c r="AC2040" s="148"/>
      <c r="AD2040" s="148"/>
      <c r="AE2040" s="148"/>
      <c r="AF2040" s="148"/>
      <c r="AG2040" s="148" t="s">
        <v>369</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3" x14ac:dyDescent="0.2">
      <c r="A2041" s="155"/>
      <c r="B2041" s="156"/>
      <c r="C2041" s="199" t="s">
        <v>2546</v>
      </c>
      <c r="D2041" s="185"/>
      <c r="E2041" s="186">
        <v>17.87</v>
      </c>
      <c r="F2041" s="159"/>
      <c r="G2041" s="159"/>
      <c r="H2041" s="159"/>
      <c r="I2041" s="159"/>
      <c r="J2041" s="159"/>
      <c r="K2041" s="159"/>
      <c r="L2041" s="159"/>
      <c r="M2041" s="159"/>
      <c r="N2041" s="158"/>
      <c r="O2041" s="158"/>
      <c r="P2041" s="158"/>
      <c r="Q2041" s="158"/>
      <c r="R2041" s="159"/>
      <c r="S2041" s="159"/>
      <c r="T2041" s="159"/>
      <c r="U2041" s="159"/>
      <c r="V2041" s="159"/>
      <c r="W2041" s="159"/>
      <c r="X2041" s="159"/>
      <c r="Y2041" s="159"/>
      <c r="Z2041" s="148"/>
      <c r="AA2041" s="148"/>
      <c r="AB2041" s="148"/>
      <c r="AC2041" s="148"/>
      <c r="AD2041" s="148"/>
      <c r="AE2041" s="148"/>
      <c r="AF2041" s="148"/>
      <c r="AG2041" s="148" t="s">
        <v>369</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3" x14ac:dyDescent="0.2">
      <c r="A2042" s="155"/>
      <c r="B2042" s="156"/>
      <c r="C2042" s="199" t="s">
        <v>2518</v>
      </c>
      <c r="D2042" s="185"/>
      <c r="E2042" s="186">
        <v>1.8</v>
      </c>
      <c r="F2042" s="159"/>
      <c r="G2042" s="159"/>
      <c r="H2042" s="159"/>
      <c r="I2042" s="159"/>
      <c r="J2042" s="159"/>
      <c r="K2042" s="159"/>
      <c r="L2042" s="159"/>
      <c r="M2042" s="159"/>
      <c r="N2042" s="158"/>
      <c r="O2042" s="158"/>
      <c r="P2042" s="158"/>
      <c r="Q2042" s="158"/>
      <c r="R2042" s="159"/>
      <c r="S2042" s="159"/>
      <c r="T2042" s="159"/>
      <c r="U2042" s="159"/>
      <c r="V2042" s="159"/>
      <c r="W2042" s="159"/>
      <c r="X2042" s="159"/>
      <c r="Y2042" s="159"/>
      <c r="Z2042" s="148"/>
      <c r="AA2042" s="148"/>
      <c r="AB2042" s="148"/>
      <c r="AC2042" s="148"/>
      <c r="AD2042" s="148"/>
      <c r="AE2042" s="148"/>
      <c r="AF2042" s="148"/>
      <c r="AG2042" s="148" t="s">
        <v>369</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3" x14ac:dyDescent="0.2">
      <c r="A2043" s="155"/>
      <c r="B2043" s="156"/>
      <c r="C2043" s="199" t="s">
        <v>2547</v>
      </c>
      <c r="D2043" s="185"/>
      <c r="E2043" s="186">
        <v>25.045000000000002</v>
      </c>
      <c r="F2043" s="159"/>
      <c r="G2043" s="159"/>
      <c r="H2043" s="159"/>
      <c r="I2043" s="159"/>
      <c r="J2043" s="159"/>
      <c r="K2043" s="159"/>
      <c r="L2043" s="159"/>
      <c r="M2043" s="159"/>
      <c r="N2043" s="158"/>
      <c r="O2043" s="158"/>
      <c r="P2043" s="158"/>
      <c r="Q2043" s="158"/>
      <c r="R2043" s="159"/>
      <c r="S2043" s="159"/>
      <c r="T2043" s="159"/>
      <c r="U2043" s="159"/>
      <c r="V2043" s="159"/>
      <c r="W2043" s="159"/>
      <c r="X2043" s="159"/>
      <c r="Y2043" s="159"/>
      <c r="Z2043" s="148"/>
      <c r="AA2043" s="148"/>
      <c r="AB2043" s="148"/>
      <c r="AC2043" s="148"/>
      <c r="AD2043" s="148"/>
      <c r="AE2043" s="148"/>
      <c r="AF2043" s="148"/>
      <c r="AG2043" s="148" t="s">
        <v>369</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3" x14ac:dyDescent="0.2">
      <c r="A2044" s="155"/>
      <c r="B2044" s="156"/>
      <c r="C2044" s="199" t="s">
        <v>2548</v>
      </c>
      <c r="D2044" s="185"/>
      <c r="E2044" s="186">
        <v>25.517499999999998</v>
      </c>
      <c r="F2044" s="159"/>
      <c r="G2044" s="159"/>
      <c r="H2044" s="159"/>
      <c r="I2044" s="159"/>
      <c r="J2044" s="159"/>
      <c r="K2044" s="159"/>
      <c r="L2044" s="159"/>
      <c r="M2044" s="159"/>
      <c r="N2044" s="158"/>
      <c r="O2044" s="158"/>
      <c r="P2044" s="158"/>
      <c r="Q2044" s="158"/>
      <c r="R2044" s="159"/>
      <c r="S2044" s="159"/>
      <c r="T2044" s="159"/>
      <c r="U2044" s="159"/>
      <c r="V2044" s="159"/>
      <c r="W2044" s="159"/>
      <c r="X2044" s="159"/>
      <c r="Y2044" s="159"/>
      <c r="Z2044" s="148"/>
      <c r="AA2044" s="148"/>
      <c r="AB2044" s="148"/>
      <c r="AC2044" s="148"/>
      <c r="AD2044" s="148"/>
      <c r="AE2044" s="148"/>
      <c r="AF2044" s="148"/>
      <c r="AG2044" s="148" t="s">
        <v>369</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3" x14ac:dyDescent="0.2">
      <c r="A2045" s="155"/>
      <c r="B2045" s="156"/>
      <c r="C2045" s="199" t="s">
        <v>2549</v>
      </c>
      <c r="D2045" s="185"/>
      <c r="E2045" s="186">
        <v>17.87</v>
      </c>
      <c r="F2045" s="159"/>
      <c r="G2045" s="159"/>
      <c r="H2045" s="159"/>
      <c r="I2045" s="159"/>
      <c r="J2045" s="159"/>
      <c r="K2045" s="159"/>
      <c r="L2045" s="159"/>
      <c r="M2045" s="159"/>
      <c r="N2045" s="158"/>
      <c r="O2045" s="158"/>
      <c r="P2045" s="158"/>
      <c r="Q2045" s="158"/>
      <c r="R2045" s="159"/>
      <c r="S2045" s="159"/>
      <c r="T2045" s="159"/>
      <c r="U2045" s="159"/>
      <c r="V2045" s="159"/>
      <c r="W2045" s="159"/>
      <c r="X2045" s="159"/>
      <c r="Y2045" s="159"/>
      <c r="Z2045" s="148"/>
      <c r="AA2045" s="148"/>
      <c r="AB2045" s="148"/>
      <c r="AC2045" s="148"/>
      <c r="AD2045" s="148"/>
      <c r="AE2045" s="148"/>
      <c r="AF2045" s="148"/>
      <c r="AG2045" s="148" t="s">
        <v>369</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3" x14ac:dyDescent="0.2">
      <c r="A2046" s="155"/>
      <c r="B2046" s="156"/>
      <c r="C2046" s="199" t="s">
        <v>2519</v>
      </c>
      <c r="D2046" s="185"/>
      <c r="E2046" s="186">
        <v>1.8</v>
      </c>
      <c r="F2046" s="159"/>
      <c r="G2046" s="159"/>
      <c r="H2046" s="159"/>
      <c r="I2046" s="159"/>
      <c r="J2046" s="159"/>
      <c r="K2046" s="159"/>
      <c r="L2046" s="159"/>
      <c r="M2046" s="159"/>
      <c r="N2046" s="158"/>
      <c r="O2046" s="158"/>
      <c r="P2046" s="158"/>
      <c r="Q2046" s="158"/>
      <c r="R2046" s="159"/>
      <c r="S2046" s="159"/>
      <c r="T2046" s="159"/>
      <c r="U2046" s="159"/>
      <c r="V2046" s="159"/>
      <c r="W2046" s="159"/>
      <c r="X2046" s="159"/>
      <c r="Y2046" s="159"/>
      <c r="Z2046" s="148"/>
      <c r="AA2046" s="148"/>
      <c r="AB2046" s="148"/>
      <c r="AC2046" s="148"/>
      <c r="AD2046" s="148"/>
      <c r="AE2046" s="148"/>
      <c r="AF2046" s="148"/>
      <c r="AG2046" s="148" t="s">
        <v>369</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3" x14ac:dyDescent="0.2">
      <c r="A2047" s="155"/>
      <c r="B2047" s="156"/>
      <c r="C2047" s="199" t="s">
        <v>2550</v>
      </c>
      <c r="D2047" s="185"/>
      <c r="E2047" s="186">
        <v>18.899999999999999</v>
      </c>
      <c r="F2047" s="159"/>
      <c r="G2047" s="159"/>
      <c r="H2047" s="159"/>
      <c r="I2047" s="159"/>
      <c r="J2047" s="159"/>
      <c r="K2047" s="159"/>
      <c r="L2047" s="159"/>
      <c r="M2047" s="159"/>
      <c r="N2047" s="158"/>
      <c r="O2047" s="158"/>
      <c r="P2047" s="158"/>
      <c r="Q2047" s="158"/>
      <c r="R2047" s="159"/>
      <c r="S2047" s="159"/>
      <c r="T2047" s="159"/>
      <c r="U2047" s="159"/>
      <c r="V2047" s="159"/>
      <c r="W2047" s="159"/>
      <c r="X2047" s="159"/>
      <c r="Y2047" s="159"/>
      <c r="Z2047" s="148"/>
      <c r="AA2047" s="148"/>
      <c r="AB2047" s="148"/>
      <c r="AC2047" s="148"/>
      <c r="AD2047" s="148"/>
      <c r="AE2047" s="148"/>
      <c r="AF2047" s="148"/>
      <c r="AG2047" s="148" t="s">
        <v>369</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3" x14ac:dyDescent="0.2">
      <c r="A2048" s="155"/>
      <c r="B2048" s="156"/>
      <c r="C2048" s="199" t="s">
        <v>2551</v>
      </c>
      <c r="D2048" s="185"/>
      <c r="E2048" s="186">
        <v>23.715</v>
      </c>
      <c r="F2048" s="159"/>
      <c r="G2048" s="159"/>
      <c r="H2048" s="159"/>
      <c r="I2048" s="159"/>
      <c r="J2048" s="159"/>
      <c r="K2048" s="159"/>
      <c r="L2048" s="159"/>
      <c r="M2048" s="159"/>
      <c r="N2048" s="158"/>
      <c r="O2048" s="158"/>
      <c r="P2048" s="158"/>
      <c r="Q2048" s="158"/>
      <c r="R2048" s="159"/>
      <c r="S2048" s="159"/>
      <c r="T2048" s="159"/>
      <c r="U2048" s="159"/>
      <c r="V2048" s="159"/>
      <c r="W2048" s="159"/>
      <c r="X2048" s="159"/>
      <c r="Y2048" s="159"/>
      <c r="Z2048" s="148"/>
      <c r="AA2048" s="148"/>
      <c r="AB2048" s="148"/>
      <c r="AC2048" s="148"/>
      <c r="AD2048" s="148"/>
      <c r="AE2048" s="148"/>
      <c r="AF2048" s="148"/>
      <c r="AG2048" s="148" t="s">
        <v>369</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3" x14ac:dyDescent="0.2">
      <c r="A2049" s="155"/>
      <c r="B2049" s="156"/>
      <c r="C2049" s="199" t="s">
        <v>2552</v>
      </c>
      <c r="D2049" s="185"/>
      <c r="E2049" s="186">
        <v>11.021000000000001</v>
      </c>
      <c r="F2049" s="159"/>
      <c r="G2049" s="159"/>
      <c r="H2049" s="159"/>
      <c r="I2049" s="159"/>
      <c r="J2049" s="159"/>
      <c r="K2049" s="159"/>
      <c r="L2049" s="159"/>
      <c r="M2049" s="159"/>
      <c r="N2049" s="158"/>
      <c r="O2049" s="158"/>
      <c r="P2049" s="158"/>
      <c r="Q2049" s="158"/>
      <c r="R2049" s="159"/>
      <c r="S2049" s="159"/>
      <c r="T2049" s="159"/>
      <c r="U2049" s="159"/>
      <c r="V2049" s="159"/>
      <c r="W2049" s="159"/>
      <c r="X2049" s="159"/>
      <c r="Y2049" s="159"/>
      <c r="Z2049" s="148"/>
      <c r="AA2049" s="148"/>
      <c r="AB2049" s="148"/>
      <c r="AC2049" s="148"/>
      <c r="AD2049" s="148"/>
      <c r="AE2049" s="148"/>
      <c r="AF2049" s="148"/>
      <c r="AG2049" s="148" t="s">
        <v>369</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3" x14ac:dyDescent="0.2">
      <c r="A2050" s="155"/>
      <c r="B2050" s="156"/>
      <c r="C2050" s="199" t="s">
        <v>2520</v>
      </c>
      <c r="D2050" s="185"/>
      <c r="E2050" s="186">
        <v>1.8</v>
      </c>
      <c r="F2050" s="159"/>
      <c r="G2050" s="159"/>
      <c r="H2050" s="159"/>
      <c r="I2050" s="159"/>
      <c r="J2050" s="159"/>
      <c r="K2050" s="159"/>
      <c r="L2050" s="159"/>
      <c r="M2050" s="159"/>
      <c r="N2050" s="158"/>
      <c r="O2050" s="158"/>
      <c r="P2050" s="158"/>
      <c r="Q2050" s="158"/>
      <c r="R2050" s="159"/>
      <c r="S2050" s="159"/>
      <c r="T2050" s="159"/>
      <c r="U2050" s="159"/>
      <c r="V2050" s="159"/>
      <c r="W2050" s="159"/>
      <c r="X2050" s="159"/>
      <c r="Y2050" s="159"/>
      <c r="Z2050" s="148"/>
      <c r="AA2050" s="148"/>
      <c r="AB2050" s="148"/>
      <c r="AC2050" s="148"/>
      <c r="AD2050" s="148"/>
      <c r="AE2050" s="148"/>
      <c r="AF2050" s="148"/>
      <c r="AG2050" s="148" t="s">
        <v>369</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3" x14ac:dyDescent="0.2">
      <c r="A2051" s="155"/>
      <c r="B2051" s="156"/>
      <c r="C2051" s="199" t="s">
        <v>2553</v>
      </c>
      <c r="D2051" s="185"/>
      <c r="E2051" s="186">
        <v>19.52</v>
      </c>
      <c r="F2051" s="159"/>
      <c r="G2051" s="159"/>
      <c r="H2051" s="159"/>
      <c r="I2051" s="159"/>
      <c r="J2051" s="159"/>
      <c r="K2051" s="159"/>
      <c r="L2051" s="159"/>
      <c r="M2051" s="159"/>
      <c r="N2051" s="158"/>
      <c r="O2051" s="158"/>
      <c r="P2051" s="158"/>
      <c r="Q2051" s="158"/>
      <c r="R2051" s="159"/>
      <c r="S2051" s="159"/>
      <c r="T2051" s="159"/>
      <c r="U2051" s="159"/>
      <c r="V2051" s="159"/>
      <c r="W2051" s="159"/>
      <c r="X2051" s="159"/>
      <c r="Y2051" s="159"/>
      <c r="Z2051" s="148"/>
      <c r="AA2051" s="148"/>
      <c r="AB2051" s="148"/>
      <c r="AC2051" s="148"/>
      <c r="AD2051" s="148"/>
      <c r="AE2051" s="148"/>
      <c r="AF2051" s="148"/>
      <c r="AG2051" s="148" t="s">
        <v>369</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3" x14ac:dyDescent="0.2">
      <c r="A2052" s="155"/>
      <c r="B2052" s="156"/>
      <c r="C2052" s="199" t="s">
        <v>2554</v>
      </c>
      <c r="D2052" s="185"/>
      <c r="E2052" s="186">
        <v>23.715</v>
      </c>
      <c r="F2052" s="159"/>
      <c r="G2052" s="159"/>
      <c r="H2052" s="159"/>
      <c r="I2052" s="159"/>
      <c r="J2052" s="159"/>
      <c r="K2052" s="159"/>
      <c r="L2052" s="159"/>
      <c r="M2052" s="159"/>
      <c r="N2052" s="158"/>
      <c r="O2052" s="158"/>
      <c r="P2052" s="158"/>
      <c r="Q2052" s="158"/>
      <c r="R2052" s="159"/>
      <c r="S2052" s="159"/>
      <c r="T2052" s="159"/>
      <c r="U2052" s="159"/>
      <c r="V2052" s="159"/>
      <c r="W2052" s="159"/>
      <c r="X2052" s="159"/>
      <c r="Y2052" s="159"/>
      <c r="Z2052" s="148"/>
      <c r="AA2052" s="148"/>
      <c r="AB2052" s="148"/>
      <c r="AC2052" s="148"/>
      <c r="AD2052" s="148"/>
      <c r="AE2052" s="148"/>
      <c r="AF2052" s="148"/>
      <c r="AG2052" s="148" t="s">
        <v>369</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3" x14ac:dyDescent="0.2">
      <c r="A2053" s="155"/>
      <c r="B2053" s="156"/>
      <c r="C2053" s="199" t="s">
        <v>2555</v>
      </c>
      <c r="D2053" s="185"/>
      <c r="E2053" s="186">
        <v>11.021000000000001</v>
      </c>
      <c r="F2053" s="159"/>
      <c r="G2053" s="159"/>
      <c r="H2053" s="159"/>
      <c r="I2053" s="159"/>
      <c r="J2053" s="159"/>
      <c r="K2053" s="159"/>
      <c r="L2053" s="159"/>
      <c r="M2053" s="159"/>
      <c r="N2053" s="158"/>
      <c r="O2053" s="158"/>
      <c r="P2053" s="158"/>
      <c r="Q2053" s="158"/>
      <c r="R2053" s="159"/>
      <c r="S2053" s="159"/>
      <c r="T2053" s="159"/>
      <c r="U2053" s="159"/>
      <c r="V2053" s="159"/>
      <c r="W2053" s="159"/>
      <c r="X2053" s="159"/>
      <c r="Y2053" s="159"/>
      <c r="Z2053" s="148"/>
      <c r="AA2053" s="148"/>
      <c r="AB2053" s="148"/>
      <c r="AC2053" s="148"/>
      <c r="AD2053" s="148"/>
      <c r="AE2053" s="148"/>
      <c r="AF2053" s="148"/>
      <c r="AG2053" s="148" t="s">
        <v>369</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3" x14ac:dyDescent="0.2">
      <c r="A2054" s="155"/>
      <c r="B2054" s="156"/>
      <c r="C2054" s="199" t="s">
        <v>2521</v>
      </c>
      <c r="D2054" s="185"/>
      <c r="E2054" s="186">
        <v>1.8</v>
      </c>
      <c r="F2054" s="159"/>
      <c r="G2054" s="159"/>
      <c r="H2054" s="159"/>
      <c r="I2054" s="159"/>
      <c r="J2054" s="159"/>
      <c r="K2054" s="159"/>
      <c r="L2054" s="159"/>
      <c r="M2054" s="159"/>
      <c r="N2054" s="158"/>
      <c r="O2054" s="158"/>
      <c r="P2054" s="158"/>
      <c r="Q2054" s="158"/>
      <c r="R2054" s="159"/>
      <c r="S2054" s="159"/>
      <c r="T2054" s="159"/>
      <c r="U2054" s="159"/>
      <c r="V2054" s="159"/>
      <c r="W2054" s="159"/>
      <c r="X2054" s="159"/>
      <c r="Y2054" s="159"/>
      <c r="Z2054" s="148"/>
      <c r="AA2054" s="148"/>
      <c r="AB2054" s="148"/>
      <c r="AC2054" s="148"/>
      <c r="AD2054" s="148"/>
      <c r="AE2054" s="148"/>
      <c r="AF2054" s="148"/>
      <c r="AG2054" s="148" t="s">
        <v>369</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3" x14ac:dyDescent="0.2">
      <c r="A2055" s="155"/>
      <c r="B2055" s="156"/>
      <c r="C2055" s="199" t="s">
        <v>2556</v>
      </c>
      <c r="D2055" s="185"/>
      <c r="E2055" s="186">
        <v>19.52</v>
      </c>
      <c r="F2055" s="159"/>
      <c r="G2055" s="159"/>
      <c r="H2055" s="159"/>
      <c r="I2055" s="159"/>
      <c r="J2055" s="159"/>
      <c r="K2055" s="159"/>
      <c r="L2055" s="159"/>
      <c r="M2055" s="159"/>
      <c r="N2055" s="158"/>
      <c r="O2055" s="158"/>
      <c r="P2055" s="158"/>
      <c r="Q2055" s="158"/>
      <c r="R2055" s="159"/>
      <c r="S2055" s="159"/>
      <c r="T2055" s="159"/>
      <c r="U2055" s="159"/>
      <c r="V2055" s="159"/>
      <c r="W2055" s="159"/>
      <c r="X2055" s="159"/>
      <c r="Y2055" s="159"/>
      <c r="Z2055" s="148"/>
      <c r="AA2055" s="148"/>
      <c r="AB2055" s="148"/>
      <c r="AC2055" s="148"/>
      <c r="AD2055" s="148"/>
      <c r="AE2055" s="148"/>
      <c r="AF2055" s="148"/>
      <c r="AG2055" s="148" t="s">
        <v>369</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3" x14ac:dyDescent="0.2">
      <c r="A2056" s="155"/>
      <c r="B2056" s="156"/>
      <c r="C2056" s="199" t="s">
        <v>2557</v>
      </c>
      <c r="D2056" s="185"/>
      <c r="E2056" s="186">
        <v>23.715</v>
      </c>
      <c r="F2056" s="159"/>
      <c r="G2056" s="159"/>
      <c r="H2056" s="159"/>
      <c r="I2056" s="159"/>
      <c r="J2056" s="159"/>
      <c r="K2056" s="159"/>
      <c r="L2056" s="159"/>
      <c r="M2056" s="159"/>
      <c r="N2056" s="158"/>
      <c r="O2056" s="158"/>
      <c r="P2056" s="158"/>
      <c r="Q2056" s="158"/>
      <c r="R2056" s="159"/>
      <c r="S2056" s="159"/>
      <c r="T2056" s="159"/>
      <c r="U2056" s="159"/>
      <c r="V2056" s="159"/>
      <c r="W2056" s="159"/>
      <c r="X2056" s="159"/>
      <c r="Y2056" s="159"/>
      <c r="Z2056" s="148"/>
      <c r="AA2056" s="148"/>
      <c r="AB2056" s="148"/>
      <c r="AC2056" s="148"/>
      <c r="AD2056" s="148"/>
      <c r="AE2056" s="148"/>
      <c r="AF2056" s="148"/>
      <c r="AG2056" s="148" t="s">
        <v>369</v>
      </c>
      <c r="AH2056" s="148">
        <v>0</v>
      </c>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3" x14ac:dyDescent="0.2">
      <c r="A2057" s="155"/>
      <c r="B2057" s="156"/>
      <c r="C2057" s="199" t="s">
        <v>2558</v>
      </c>
      <c r="D2057" s="185"/>
      <c r="E2057" s="186">
        <v>11.021000000000001</v>
      </c>
      <c r="F2057" s="159"/>
      <c r="G2057" s="159"/>
      <c r="H2057" s="159"/>
      <c r="I2057" s="159"/>
      <c r="J2057" s="159"/>
      <c r="K2057" s="159"/>
      <c r="L2057" s="159"/>
      <c r="M2057" s="159"/>
      <c r="N2057" s="158"/>
      <c r="O2057" s="158"/>
      <c r="P2057" s="158"/>
      <c r="Q2057" s="158"/>
      <c r="R2057" s="159"/>
      <c r="S2057" s="159"/>
      <c r="T2057" s="159"/>
      <c r="U2057" s="159"/>
      <c r="V2057" s="159"/>
      <c r="W2057" s="159"/>
      <c r="X2057" s="159"/>
      <c r="Y2057" s="159"/>
      <c r="Z2057" s="148"/>
      <c r="AA2057" s="148"/>
      <c r="AB2057" s="148"/>
      <c r="AC2057" s="148"/>
      <c r="AD2057" s="148"/>
      <c r="AE2057" s="148"/>
      <c r="AF2057" s="148"/>
      <c r="AG2057" s="148" t="s">
        <v>369</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3" x14ac:dyDescent="0.2">
      <c r="A2058" s="155"/>
      <c r="B2058" s="156"/>
      <c r="C2058" s="199" t="s">
        <v>2522</v>
      </c>
      <c r="D2058" s="185"/>
      <c r="E2058" s="186">
        <v>1.8</v>
      </c>
      <c r="F2058" s="159"/>
      <c r="G2058" s="159"/>
      <c r="H2058" s="159"/>
      <c r="I2058" s="159"/>
      <c r="J2058" s="159"/>
      <c r="K2058" s="159"/>
      <c r="L2058" s="159"/>
      <c r="M2058" s="159"/>
      <c r="N2058" s="158"/>
      <c r="O2058" s="158"/>
      <c r="P2058" s="158"/>
      <c r="Q2058" s="158"/>
      <c r="R2058" s="159"/>
      <c r="S2058" s="159"/>
      <c r="T2058" s="159"/>
      <c r="U2058" s="159"/>
      <c r="V2058" s="159"/>
      <c r="W2058" s="159"/>
      <c r="X2058" s="159"/>
      <c r="Y2058" s="159"/>
      <c r="Z2058" s="148"/>
      <c r="AA2058" s="148"/>
      <c r="AB2058" s="148"/>
      <c r="AC2058" s="148"/>
      <c r="AD2058" s="148"/>
      <c r="AE2058" s="148"/>
      <c r="AF2058" s="148"/>
      <c r="AG2058" s="148" t="s">
        <v>369</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3" x14ac:dyDescent="0.2">
      <c r="A2059" s="155"/>
      <c r="B2059" s="156"/>
      <c r="C2059" s="199" t="s">
        <v>2559</v>
      </c>
      <c r="D2059" s="185"/>
      <c r="E2059" s="186">
        <v>19.52</v>
      </c>
      <c r="F2059" s="159"/>
      <c r="G2059" s="159"/>
      <c r="H2059" s="159"/>
      <c r="I2059" s="159"/>
      <c r="J2059" s="159"/>
      <c r="K2059" s="159"/>
      <c r="L2059" s="159"/>
      <c r="M2059" s="159"/>
      <c r="N2059" s="158"/>
      <c r="O2059" s="158"/>
      <c r="P2059" s="158"/>
      <c r="Q2059" s="158"/>
      <c r="R2059" s="159"/>
      <c r="S2059" s="159"/>
      <c r="T2059" s="159"/>
      <c r="U2059" s="159"/>
      <c r="V2059" s="159"/>
      <c r="W2059" s="159"/>
      <c r="X2059" s="159"/>
      <c r="Y2059" s="159"/>
      <c r="Z2059" s="148"/>
      <c r="AA2059" s="148"/>
      <c r="AB2059" s="148"/>
      <c r="AC2059" s="148"/>
      <c r="AD2059" s="148"/>
      <c r="AE2059" s="148"/>
      <c r="AF2059" s="148"/>
      <c r="AG2059" s="148" t="s">
        <v>369</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3" x14ac:dyDescent="0.2">
      <c r="A2060" s="155"/>
      <c r="B2060" s="156"/>
      <c r="C2060" s="199" t="s">
        <v>2560</v>
      </c>
      <c r="D2060" s="185"/>
      <c r="E2060" s="186">
        <v>23.715</v>
      </c>
      <c r="F2060" s="159"/>
      <c r="G2060" s="159"/>
      <c r="H2060" s="159"/>
      <c r="I2060" s="159"/>
      <c r="J2060" s="159"/>
      <c r="K2060" s="159"/>
      <c r="L2060" s="159"/>
      <c r="M2060" s="159"/>
      <c r="N2060" s="158"/>
      <c r="O2060" s="158"/>
      <c r="P2060" s="158"/>
      <c r="Q2060" s="158"/>
      <c r="R2060" s="159"/>
      <c r="S2060" s="159"/>
      <c r="T2060" s="159"/>
      <c r="U2060" s="159"/>
      <c r="V2060" s="159"/>
      <c r="W2060" s="159"/>
      <c r="X2060" s="159"/>
      <c r="Y2060" s="159"/>
      <c r="Z2060" s="148"/>
      <c r="AA2060" s="148"/>
      <c r="AB2060" s="148"/>
      <c r="AC2060" s="148"/>
      <c r="AD2060" s="148"/>
      <c r="AE2060" s="148"/>
      <c r="AF2060" s="148"/>
      <c r="AG2060" s="148" t="s">
        <v>369</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3" x14ac:dyDescent="0.2">
      <c r="A2061" s="155"/>
      <c r="B2061" s="156"/>
      <c r="C2061" s="199" t="s">
        <v>2561</v>
      </c>
      <c r="D2061" s="185"/>
      <c r="E2061" s="186">
        <v>11.021000000000001</v>
      </c>
      <c r="F2061" s="159"/>
      <c r="G2061" s="159"/>
      <c r="H2061" s="159"/>
      <c r="I2061" s="159"/>
      <c r="J2061" s="159"/>
      <c r="K2061" s="159"/>
      <c r="L2061" s="159"/>
      <c r="M2061" s="159"/>
      <c r="N2061" s="158"/>
      <c r="O2061" s="158"/>
      <c r="P2061" s="158"/>
      <c r="Q2061" s="158"/>
      <c r="R2061" s="159"/>
      <c r="S2061" s="159"/>
      <c r="T2061" s="159"/>
      <c r="U2061" s="159"/>
      <c r="V2061" s="159"/>
      <c r="W2061" s="159"/>
      <c r="X2061" s="159"/>
      <c r="Y2061" s="159"/>
      <c r="Z2061" s="148"/>
      <c r="AA2061" s="148"/>
      <c r="AB2061" s="148"/>
      <c r="AC2061" s="148"/>
      <c r="AD2061" s="148"/>
      <c r="AE2061" s="148"/>
      <c r="AF2061" s="148"/>
      <c r="AG2061" s="148" t="s">
        <v>369</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3" x14ac:dyDescent="0.2">
      <c r="A2062" s="155"/>
      <c r="B2062" s="156"/>
      <c r="C2062" s="199" t="s">
        <v>2562</v>
      </c>
      <c r="D2062" s="185"/>
      <c r="E2062" s="186">
        <v>12.064</v>
      </c>
      <c r="F2062" s="159"/>
      <c r="G2062" s="159"/>
      <c r="H2062" s="159"/>
      <c r="I2062" s="159"/>
      <c r="J2062" s="159"/>
      <c r="K2062" s="159"/>
      <c r="L2062" s="159"/>
      <c r="M2062" s="159"/>
      <c r="N2062" s="158"/>
      <c r="O2062" s="158"/>
      <c r="P2062" s="158"/>
      <c r="Q2062" s="158"/>
      <c r="R2062" s="159"/>
      <c r="S2062" s="159"/>
      <c r="T2062" s="159"/>
      <c r="U2062" s="159"/>
      <c r="V2062" s="159"/>
      <c r="W2062" s="159"/>
      <c r="X2062" s="159"/>
      <c r="Y2062" s="159"/>
      <c r="Z2062" s="148"/>
      <c r="AA2062" s="148"/>
      <c r="AB2062" s="148"/>
      <c r="AC2062" s="148"/>
      <c r="AD2062" s="148"/>
      <c r="AE2062" s="148"/>
      <c r="AF2062" s="148"/>
      <c r="AG2062" s="148" t="s">
        <v>369</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3" x14ac:dyDescent="0.2">
      <c r="A2063" s="155"/>
      <c r="B2063" s="156"/>
      <c r="C2063" s="199" t="s">
        <v>2563</v>
      </c>
      <c r="D2063" s="185"/>
      <c r="E2063" s="186">
        <v>20.015000000000001</v>
      </c>
      <c r="F2063" s="159"/>
      <c r="G2063" s="159"/>
      <c r="H2063" s="159"/>
      <c r="I2063" s="159"/>
      <c r="J2063" s="159"/>
      <c r="K2063" s="159"/>
      <c r="L2063" s="159"/>
      <c r="M2063" s="159"/>
      <c r="N2063" s="158"/>
      <c r="O2063" s="158"/>
      <c r="P2063" s="158"/>
      <c r="Q2063" s="158"/>
      <c r="R2063" s="159"/>
      <c r="S2063" s="159"/>
      <c r="T2063" s="159"/>
      <c r="U2063" s="159"/>
      <c r="V2063" s="159"/>
      <c r="W2063" s="159"/>
      <c r="X2063" s="159"/>
      <c r="Y2063" s="159"/>
      <c r="Z2063" s="148"/>
      <c r="AA2063" s="148"/>
      <c r="AB2063" s="148"/>
      <c r="AC2063" s="148"/>
      <c r="AD2063" s="148"/>
      <c r="AE2063" s="148"/>
      <c r="AF2063" s="148"/>
      <c r="AG2063" s="148" t="s">
        <v>369</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3" x14ac:dyDescent="0.2">
      <c r="A2064" s="155"/>
      <c r="B2064" s="156"/>
      <c r="C2064" s="199" t="s">
        <v>2564</v>
      </c>
      <c r="D2064" s="185"/>
      <c r="E2064" s="186">
        <v>18.109000000000002</v>
      </c>
      <c r="F2064" s="159"/>
      <c r="G2064" s="159"/>
      <c r="H2064" s="159"/>
      <c r="I2064" s="159"/>
      <c r="J2064" s="159"/>
      <c r="K2064" s="159"/>
      <c r="L2064" s="159"/>
      <c r="M2064" s="159"/>
      <c r="N2064" s="158"/>
      <c r="O2064" s="158"/>
      <c r="P2064" s="158"/>
      <c r="Q2064" s="158"/>
      <c r="R2064" s="159"/>
      <c r="S2064" s="159"/>
      <c r="T2064" s="159"/>
      <c r="U2064" s="159"/>
      <c r="V2064" s="159"/>
      <c r="W2064" s="159"/>
      <c r="X2064" s="159"/>
      <c r="Y2064" s="159"/>
      <c r="Z2064" s="148"/>
      <c r="AA2064" s="148"/>
      <c r="AB2064" s="148"/>
      <c r="AC2064" s="148"/>
      <c r="AD2064" s="148"/>
      <c r="AE2064" s="148"/>
      <c r="AF2064" s="148"/>
      <c r="AG2064" s="148" t="s">
        <v>369</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3" x14ac:dyDescent="0.2">
      <c r="A2065" s="155"/>
      <c r="B2065" s="156"/>
      <c r="C2065" s="199" t="s">
        <v>2565</v>
      </c>
      <c r="D2065" s="185"/>
      <c r="E2065" s="186">
        <v>27.873999999999999</v>
      </c>
      <c r="F2065" s="159"/>
      <c r="G2065" s="159"/>
      <c r="H2065" s="159"/>
      <c r="I2065" s="159"/>
      <c r="J2065" s="159"/>
      <c r="K2065" s="159"/>
      <c r="L2065" s="159"/>
      <c r="M2065" s="159"/>
      <c r="N2065" s="158"/>
      <c r="O2065" s="158"/>
      <c r="P2065" s="158"/>
      <c r="Q2065" s="158"/>
      <c r="R2065" s="159"/>
      <c r="S2065" s="159"/>
      <c r="T2065" s="159"/>
      <c r="U2065" s="159"/>
      <c r="V2065" s="159"/>
      <c r="W2065" s="159"/>
      <c r="X2065" s="159"/>
      <c r="Y2065" s="159"/>
      <c r="Z2065" s="148"/>
      <c r="AA2065" s="148"/>
      <c r="AB2065" s="148"/>
      <c r="AC2065" s="148"/>
      <c r="AD2065" s="148"/>
      <c r="AE2065" s="148"/>
      <c r="AF2065" s="148"/>
      <c r="AG2065" s="148" t="s">
        <v>369</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3" x14ac:dyDescent="0.2">
      <c r="A2066" s="155"/>
      <c r="B2066" s="156"/>
      <c r="C2066" s="199" t="s">
        <v>2566</v>
      </c>
      <c r="D2066" s="185"/>
      <c r="E2066" s="186">
        <v>21.088000000000001</v>
      </c>
      <c r="F2066" s="159"/>
      <c r="G2066" s="159"/>
      <c r="H2066" s="159"/>
      <c r="I2066" s="159"/>
      <c r="J2066" s="159"/>
      <c r="K2066" s="159"/>
      <c r="L2066" s="159"/>
      <c r="M2066" s="159"/>
      <c r="N2066" s="158"/>
      <c r="O2066" s="158"/>
      <c r="P2066" s="158"/>
      <c r="Q2066" s="158"/>
      <c r="R2066" s="159"/>
      <c r="S2066" s="159"/>
      <c r="T2066" s="159"/>
      <c r="U2066" s="159"/>
      <c r="V2066" s="159"/>
      <c r="W2066" s="159"/>
      <c r="X2066" s="159"/>
      <c r="Y2066" s="159"/>
      <c r="Z2066" s="148"/>
      <c r="AA2066" s="148"/>
      <c r="AB2066" s="148"/>
      <c r="AC2066" s="148"/>
      <c r="AD2066" s="148"/>
      <c r="AE2066" s="148"/>
      <c r="AF2066" s="148"/>
      <c r="AG2066" s="148" t="s">
        <v>369</v>
      </c>
      <c r="AH2066" s="148">
        <v>0</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3" x14ac:dyDescent="0.2">
      <c r="A2067" s="155"/>
      <c r="B2067" s="156"/>
      <c r="C2067" s="199" t="s">
        <v>2567</v>
      </c>
      <c r="D2067" s="185"/>
      <c r="E2067" s="186">
        <v>35.686</v>
      </c>
      <c r="F2067" s="159"/>
      <c r="G2067" s="159"/>
      <c r="H2067" s="159"/>
      <c r="I2067" s="159"/>
      <c r="J2067" s="159"/>
      <c r="K2067" s="159"/>
      <c r="L2067" s="159"/>
      <c r="M2067" s="159"/>
      <c r="N2067" s="158"/>
      <c r="O2067" s="158"/>
      <c r="P2067" s="158"/>
      <c r="Q2067" s="158"/>
      <c r="R2067" s="159"/>
      <c r="S2067" s="159"/>
      <c r="T2067" s="159"/>
      <c r="U2067" s="159"/>
      <c r="V2067" s="159"/>
      <c r="W2067" s="159"/>
      <c r="X2067" s="159"/>
      <c r="Y2067" s="159"/>
      <c r="Z2067" s="148"/>
      <c r="AA2067" s="148"/>
      <c r="AB2067" s="148"/>
      <c r="AC2067" s="148"/>
      <c r="AD2067" s="148"/>
      <c r="AE2067" s="148"/>
      <c r="AF2067" s="148"/>
      <c r="AG2067" s="148" t="s">
        <v>369</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3" x14ac:dyDescent="0.2">
      <c r="A2068" s="155"/>
      <c r="B2068" s="156"/>
      <c r="C2068" s="199" t="s">
        <v>2568</v>
      </c>
      <c r="D2068" s="185"/>
      <c r="E2068" s="186">
        <v>15.474</v>
      </c>
      <c r="F2068" s="159"/>
      <c r="G2068" s="159"/>
      <c r="H2068" s="159"/>
      <c r="I2068" s="159"/>
      <c r="J2068" s="159"/>
      <c r="K2068" s="159"/>
      <c r="L2068" s="159"/>
      <c r="M2068" s="159"/>
      <c r="N2068" s="158"/>
      <c r="O2068" s="158"/>
      <c r="P2068" s="158"/>
      <c r="Q2068" s="158"/>
      <c r="R2068" s="159"/>
      <c r="S2068" s="159"/>
      <c r="T2068" s="159"/>
      <c r="U2068" s="159"/>
      <c r="V2068" s="159"/>
      <c r="W2068" s="159"/>
      <c r="X2068" s="159"/>
      <c r="Y2068" s="159"/>
      <c r="Z2068" s="148"/>
      <c r="AA2068" s="148"/>
      <c r="AB2068" s="148"/>
      <c r="AC2068" s="148"/>
      <c r="AD2068" s="148"/>
      <c r="AE2068" s="148"/>
      <c r="AF2068" s="148"/>
      <c r="AG2068" s="148" t="s">
        <v>369</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3" x14ac:dyDescent="0.2">
      <c r="A2069" s="155"/>
      <c r="B2069" s="156"/>
      <c r="C2069" s="199" t="s">
        <v>2569</v>
      </c>
      <c r="D2069" s="185"/>
      <c r="E2069" s="186">
        <v>22.018000000000001</v>
      </c>
      <c r="F2069" s="159"/>
      <c r="G2069" s="159"/>
      <c r="H2069" s="159"/>
      <c r="I2069" s="159"/>
      <c r="J2069" s="159"/>
      <c r="K2069" s="159"/>
      <c r="L2069" s="159"/>
      <c r="M2069" s="159"/>
      <c r="N2069" s="158"/>
      <c r="O2069" s="158"/>
      <c r="P2069" s="158"/>
      <c r="Q2069" s="158"/>
      <c r="R2069" s="159"/>
      <c r="S2069" s="159"/>
      <c r="T2069" s="159"/>
      <c r="U2069" s="159"/>
      <c r="V2069" s="159"/>
      <c r="W2069" s="159"/>
      <c r="X2069" s="159"/>
      <c r="Y2069" s="159"/>
      <c r="Z2069" s="148"/>
      <c r="AA2069" s="148"/>
      <c r="AB2069" s="148"/>
      <c r="AC2069" s="148"/>
      <c r="AD2069" s="148"/>
      <c r="AE2069" s="148"/>
      <c r="AF2069" s="148"/>
      <c r="AG2069" s="148" t="s">
        <v>369</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3" x14ac:dyDescent="0.2">
      <c r="A2070" s="155"/>
      <c r="B2070" s="156"/>
      <c r="C2070" s="199" t="s">
        <v>2570</v>
      </c>
      <c r="D2070" s="185"/>
      <c r="E2070" s="186">
        <v>25.609000000000002</v>
      </c>
      <c r="F2070" s="159"/>
      <c r="G2070" s="159"/>
      <c r="H2070" s="159"/>
      <c r="I2070" s="159"/>
      <c r="J2070" s="159"/>
      <c r="K2070" s="159"/>
      <c r="L2070" s="159"/>
      <c r="M2070" s="159"/>
      <c r="N2070" s="158"/>
      <c r="O2070" s="158"/>
      <c r="P2070" s="158"/>
      <c r="Q2070" s="158"/>
      <c r="R2070" s="159"/>
      <c r="S2070" s="159"/>
      <c r="T2070" s="159"/>
      <c r="U2070" s="159"/>
      <c r="V2070" s="159"/>
      <c r="W2070" s="159"/>
      <c r="X2070" s="159"/>
      <c r="Y2070" s="159"/>
      <c r="Z2070" s="148"/>
      <c r="AA2070" s="148"/>
      <c r="AB2070" s="148"/>
      <c r="AC2070" s="148"/>
      <c r="AD2070" s="148"/>
      <c r="AE2070" s="148"/>
      <c r="AF2070" s="148"/>
      <c r="AG2070" s="148" t="s">
        <v>369</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3" x14ac:dyDescent="0.2">
      <c r="A2071" s="155"/>
      <c r="B2071" s="156"/>
      <c r="C2071" s="199" t="s">
        <v>2571</v>
      </c>
      <c r="D2071" s="185"/>
      <c r="E2071" s="186">
        <v>19.504000000000001</v>
      </c>
      <c r="F2071" s="159"/>
      <c r="G2071" s="159"/>
      <c r="H2071" s="159"/>
      <c r="I2071" s="159"/>
      <c r="J2071" s="159"/>
      <c r="K2071" s="159"/>
      <c r="L2071" s="159"/>
      <c r="M2071" s="159"/>
      <c r="N2071" s="158"/>
      <c r="O2071" s="158"/>
      <c r="P2071" s="158"/>
      <c r="Q2071" s="158"/>
      <c r="R2071" s="159"/>
      <c r="S2071" s="159"/>
      <c r="T2071" s="159"/>
      <c r="U2071" s="159"/>
      <c r="V2071" s="159"/>
      <c r="W2071" s="159"/>
      <c r="X2071" s="159"/>
      <c r="Y2071" s="159"/>
      <c r="Z2071" s="148"/>
      <c r="AA2071" s="148"/>
      <c r="AB2071" s="148"/>
      <c r="AC2071" s="148"/>
      <c r="AD2071" s="148"/>
      <c r="AE2071" s="148"/>
      <c r="AF2071" s="148"/>
      <c r="AG2071" s="148" t="s">
        <v>369</v>
      </c>
      <c r="AH2071" s="148">
        <v>0</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outlineLevel="3" x14ac:dyDescent="0.2">
      <c r="A2072" s="155"/>
      <c r="B2072" s="156"/>
      <c r="C2072" s="199" t="s">
        <v>2572</v>
      </c>
      <c r="D2072" s="185"/>
      <c r="E2072" s="186">
        <v>16.988</v>
      </c>
      <c r="F2072" s="159"/>
      <c r="G2072" s="159"/>
      <c r="H2072" s="159"/>
      <c r="I2072" s="159"/>
      <c r="J2072" s="159"/>
      <c r="K2072" s="159"/>
      <c r="L2072" s="159"/>
      <c r="M2072" s="159"/>
      <c r="N2072" s="158"/>
      <c r="O2072" s="158"/>
      <c r="P2072" s="158"/>
      <c r="Q2072" s="158"/>
      <c r="R2072" s="159"/>
      <c r="S2072" s="159"/>
      <c r="T2072" s="159"/>
      <c r="U2072" s="159"/>
      <c r="V2072" s="159"/>
      <c r="W2072" s="159"/>
      <c r="X2072" s="159"/>
      <c r="Y2072" s="159"/>
      <c r="Z2072" s="148"/>
      <c r="AA2072" s="148"/>
      <c r="AB2072" s="148"/>
      <c r="AC2072" s="148"/>
      <c r="AD2072" s="148"/>
      <c r="AE2072" s="148"/>
      <c r="AF2072" s="148"/>
      <c r="AG2072" s="148" t="s">
        <v>369</v>
      </c>
      <c r="AH2072" s="148">
        <v>0</v>
      </c>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3" x14ac:dyDescent="0.2">
      <c r="A2073" s="155"/>
      <c r="B2073" s="156"/>
      <c r="C2073" s="199" t="s">
        <v>2573</v>
      </c>
      <c r="D2073" s="185"/>
      <c r="E2073" s="186">
        <v>37.432000000000002</v>
      </c>
      <c r="F2073" s="159"/>
      <c r="G2073" s="159"/>
      <c r="H2073" s="159"/>
      <c r="I2073" s="159"/>
      <c r="J2073" s="159"/>
      <c r="K2073" s="159"/>
      <c r="L2073" s="159"/>
      <c r="M2073" s="159"/>
      <c r="N2073" s="158"/>
      <c r="O2073" s="158"/>
      <c r="P2073" s="158"/>
      <c r="Q2073" s="158"/>
      <c r="R2073" s="159"/>
      <c r="S2073" s="159"/>
      <c r="T2073" s="159"/>
      <c r="U2073" s="159"/>
      <c r="V2073" s="159"/>
      <c r="W2073" s="159"/>
      <c r="X2073" s="159"/>
      <c r="Y2073" s="159"/>
      <c r="Z2073" s="148"/>
      <c r="AA2073" s="148"/>
      <c r="AB2073" s="148"/>
      <c r="AC2073" s="148"/>
      <c r="AD2073" s="148"/>
      <c r="AE2073" s="148"/>
      <c r="AF2073" s="148"/>
      <c r="AG2073" s="148" t="s">
        <v>369</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3" x14ac:dyDescent="0.2">
      <c r="A2074" s="155"/>
      <c r="B2074" s="156"/>
      <c r="C2074" s="199" t="s">
        <v>2574</v>
      </c>
      <c r="D2074" s="185"/>
      <c r="E2074" s="186">
        <v>20.684000000000001</v>
      </c>
      <c r="F2074" s="159"/>
      <c r="G2074" s="159"/>
      <c r="H2074" s="159"/>
      <c r="I2074" s="159"/>
      <c r="J2074" s="159"/>
      <c r="K2074" s="159"/>
      <c r="L2074" s="159"/>
      <c r="M2074" s="159"/>
      <c r="N2074" s="158"/>
      <c r="O2074" s="158"/>
      <c r="P2074" s="158"/>
      <c r="Q2074" s="158"/>
      <c r="R2074" s="159"/>
      <c r="S2074" s="159"/>
      <c r="T2074" s="159"/>
      <c r="U2074" s="159"/>
      <c r="V2074" s="159"/>
      <c r="W2074" s="159"/>
      <c r="X2074" s="159"/>
      <c r="Y2074" s="159"/>
      <c r="Z2074" s="148"/>
      <c r="AA2074" s="148"/>
      <c r="AB2074" s="148"/>
      <c r="AC2074" s="148"/>
      <c r="AD2074" s="148"/>
      <c r="AE2074" s="148"/>
      <c r="AF2074" s="148"/>
      <c r="AG2074" s="148" t="s">
        <v>369</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3" x14ac:dyDescent="0.2">
      <c r="A2075" s="155"/>
      <c r="B2075" s="156"/>
      <c r="C2075" s="199" t="s">
        <v>2575</v>
      </c>
      <c r="D2075" s="185"/>
      <c r="E2075" s="186">
        <v>17.239000000000001</v>
      </c>
      <c r="F2075" s="159"/>
      <c r="G2075" s="159"/>
      <c r="H2075" s="159"/>
      <c r="I2075" s="159"/>
      <c r="J2075" s="159"/>
      <c r="K2075" s="159"/>
      <c r="L2075" s="159"/>
      <c r="M2075" s="159"/>
      <c r="N2075" s="158"/>
      <c r="O2075" s="158"/>
      <c r="P2075" s="158"/>
      <c r="Q2075" s="158"/>
      <c r="R2075" s="159"/>
      <c r="S2075" s="159"/>
      <c r="T2075" s="159"/>
      <c r="U2075" s="159"/>
      <c r="V2075" s="159"/>
      <c r="W2075" s="159"/>
      <c r="X2075" s="159"/>
      <c r="Y2075" s="159"/>
      <c r="Z2075" s="148"/>
      <c r="AA2075" s="148"/>
      <c r="AB2075" s="148"/>
      <c r="AC2075" s="148"/>
      <c r="AD2075" s="148"/>
      <c r="AE2075" s="148"/>
      <c r="AF2075" s="148"/>
      <c r="AG2075" s="148" t="s">
        <v>369</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3" x14ac:dyDescent="0.2">
      <c r="A2076" s="155"/>
      <c r="B2076" s="156"/>
      <c r="C2076" s="199" t="s">
        <v>2576</v>
      </c>
      <c r="D2076" s="185"/>
      <c r="E2076" s="186">
        <v>21.213999999999999</v>
      </c>
      <c r="F2076" s="159"/>
      <c r="G2076" s="159"/>
      <c r="H2076" s="159"/>
      <c r="I2076" s="159"/>
      <c r="J2076" s="159"/>
      <c r="K2076" s="159"/>
      <c r="L2076" s="159"/>
      <c r="M2076" s="159"/>
      <c r="N2076" s="158"/>
      <c r="O2076" s="158"/>
      <c r="P2076" s="158"/>
      <c r="Q2076" s="158"/>
      <c r="R2076" s="159"/>
      <c r="S2076" s="159"/>
      <c r="T2076" s="159"/>
      <c r="U2076" s="159"/>
      <c r="V2076" s="159"/>
      <c r="W2076" s="159"/>
      <c r="X2076" s="159"/>
      <c r="Y2076" s="159"/>
      <c r="Z2076" s="148"/>
      <c r="AA2076" s="148"/>
      <c r="AB2076" s="148"/>
      <c r="AC2076" s="148"/>
      <c r="AD2076" s="148"/>
      <c r="AE2076" s="148"/>
      <c r="AF2076" s="148"/>
      <c r="AG2076" s="148" t="s">
        <v>369</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3" x14ac:dyDescent="0.2">
      <c r="A2077" s="155"/>
      <c r="B2077" s="156"/>
      <c r="C2077" s="199" t="s">
        <v>2577</v>
      </c>
      <c r="D2077" s="185"/>
      <c r="E2077" s="186">
        <v>13.196</v>
      </c>
      <c r="F2077" s="159"/>
      <c r="G2077" s="159"/>
      <c r="H2077" s="159"/>
      <c r="I2077" s="159"/>
      <c r="J2077" s="159"/>
      <c r="K2077" s="159"/>
      <c r="L2077" s="159"/>
      <c r="M2077" s="159"/>
      <c r="N2077" s="158"/>
      <c r="O2077" s="158"/>
      <c r="P2077" s="158"/>
      <c r="Q2077" s="158"/>
      <c r="R2077" s="159"/>
      <c r="S2077" s="159"/>
      <c r="T2077" s="159"/>
      <c r="U2077" s="159"/>
      <c r="V2077" s="159"/>
      <c r="W2077" s="159"/>
      <c r="X2077" s="159"/>
      <c r="Y2077" s="159"/>
      <c r="Z2077" s="148"/>
      <c r="AA2077" s="148"/>
      <c r="AB2077" s="148"/>
      <c r="AC2077" s="148"/>
      <c r="AD2077" s="148"/>
      <c r="AE2077" s="148"/>
      <c r="AF2077" s="148"/>
      <c r="AG2077" s="148" t="s">
        <v>369</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3" x14ac:dyDescent="0.2">
      <c r="A2078" s="155"/>
      <c r="B2078" s="156"/>
      <c r="C2078" s="199" t="s">
        <v>2578</v>
      </c>
      <c r="D2078" s="185"/>
      <c r="E2078" s="186">
        <v>11.939</v>
      </c>
      <c r="F2078" s="159"/>
      <c r="G2078" s="159"/>
      <c r="H2078" s="159"/>
      <c r="I2078" s="159"/>
      <c r="J2078" s="159"/>
      <c r="K2078" s="159"/>
      <c r="L2078" s="159"/>
      <c r="M2078" s="159"/>
      <c r="N2078" s="158"/>
      <c r="O2078" s="158"/>
      <c r="P2078" s="158"/>
      <c r="Q2078" s="158"/>
      <c r="R2078" s="159"/>
      <c r="S2078" s="159"/>
      <c r="T2078" s="159"/>
      <c r="U2078" s="159"/>
      <c r="V2078" s="159"/>
      <c r="W2078" s="159"/>
      <c r="X2078" s="159"/>
      <c r="Y2078" s="159"/>
      <c r="Z2078" s="148"/>
      <c r="AA2078" s="148"/>
      <c r="AB2078" s="148"/>
      <c r="AC2078" s="148"/>
      <c r="AD2078" s="148"/>
      <c r="AE2078" s="148"/>
      <c r="AF2078" s="148"/>
      <c r="AG2078" s="148" t="s">
        <v>369</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3" x14ac:dyDescent="0.2">
      <c r="A2079" s="155"/>
      <c r="B2079" s="156"/>
      <c r="C2079" s="199" t="s">
        <v>2523</v>
      </c>
      <c r="D2079" s="185"/>
      <c r="E2079" s="186">
        <v>1.8</v>
      </c>
      <c r="F2079" s="159"/>
      <c r="G2079" s="159"/>
      <c r="H2079" s="159"/>
      <c r="I2079" s="159"/>
      <c r="J2079" s="159"/>
      <c r="K2079" s="159"/>
      <c r="L2079" s="159"/>
      <c r="M2079" s="159"/>
      <c r="N2079" s="158"/>
      <c r="O2079" s="158"/>
      <c r="P2079" s="158"/>
      <c r="Q2079" s="158"/>
      <c r="R2079" s="159"/>
      <c r="S2079" s="159"/>
      <c r="T2079" s="159"/>
      <c r="U2079" s="159"/>
      <c r="V2079" s="159"/>
      <c r="W2079" s="159"/>
      <c r="X2079" s="159"/>
      <c r="Y2079" s="159"/>
      <c r="Z2079" s="148"/>
      <c r="AA2079" s="148"/>
      <c r="AB2079" s="148"/>
      <c r="AC2079" s="148"/>
      <c r="AD2079" s="148"/>
      <c r="AE2079" s="148"/>
      <c r="AF2079" s="148"/>
      <c r="AG2079" s="148" t="s">
        <v>369</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3" x14ac:dyDescent="0.2">
      <c r="A2080" s="155"/>
      <c r="B2080" s="156"/>
      <c r="C2080" s="199" t="s">
        <v>2579</v>
      </c>
      <c r="D2080" s="185"/>
      <c r="E2080" s="186">
        <v>24.462</v>
      </c>
      <c r="F2080" s="159"/>
      <c r="G2080" s="159"/>
      <c r="H2080" s="159"/>
      <c r="I2080" s="159"/>
      <c r="J2080" s="159"/>
      <c r="K2080" s="159"/>
      <c r="L2080" s="159"/>
      <c r="M2080" s="159"/>
      <c r="N2080" s="158"/>
      <c r="O2080" s="158"/>
      <c r="P2080" s="158"/>
      <c r="Q2080" s="158"/>
      <c r="R2080" s="159"/>
      <c r="S2080" s="159"/>
      <c r="T2080" s="159"/>
      <c r="U2080" s="159"/>
      <c r="V2080" s="159"/>
      <c r="W2080" s="159"/>
      <c r="X2080" s="159"/>
      <c r="Y2080" s="159"/>
      <c r="Z2080" s="148"/>
      <c r="AA2080" s="148"/>
      <c r="AB2080" s="148"/>
      <c r="AC2080" s="148"/>
      <c r="AD2080" s="148"/>
      <c r="AE2080" s="148"/>
      <c r="AF2080" s="148"/>
      <c r="AG2080" s="148" t="s">
        <v>369</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3" x14ac:dyDescent="0.2">
      <c r="A2081" s="155"/>
      <c r="B2081" s="156"/>
      <c r="C2081" s="199" t="s">
        <v>2580</v>
      </c>
      <c r="D2081" s="185"/>
      <c r="E2081" s="186">
        <v>25.175000000000001</v>
      </c>
      <c r="F2081" s="159"/>
      <c r="G2081" s="159"/>
      <c r="H2081" s="159"/>
      <c r="I2081" s="159"/>
      <c r="J2081" s="159"/>
      <c r="K2081" s="159"/>
      <c r="L2081" s="159"/>
      <c r="M2081" s="159"/>
      <c r="N2081" s="158"/>
      <c r="O2081" s="158"/>
      <c r="P2081" s="158"/>
      <c r="Q2081" s="158"/>
      <c r="R2081" s="159"/>
      <c r="S2081" s="159"/>
      <c r="T2081" s="159"/>
      <c r="U2081" s="159"/>
      <c r="V2081" s="159"/>
      <c r="W2081" s="159"/>
      <c r="X2081" s="159"/>
      <c r="Y2081" s="159"/>
      <c r="Z2081" s="148"/>
      <c r="AA2081" s="148"/>
      <c r="AB2081" s="148"/>
      <c r="AC2081" s="148"/>
      <c r="AD2081" s="148"/>
      <c r="AE2081" s="148"/>
      <c r="AF2081" s="148"/>
      <c r="AG2081" s="148" t="s">
        <v>369</v>
      </c>
      <c r="AH2081" s="148">
        <v>0</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3" x14ac:dyDescent="0.2">
      <c r="A2082" s="155"/>
      <c r="B2082" s="156"/>
      <c r="C2082" s="199" t="s">
        <v>2524</v>
      </c>
      <c r="D2082" s="185"/>
      <c r="E2082" s="186">
        <v>1.8</v>
      </c>
      <c r="F2082" s="159"/>
      <c r="G2082" s="159"/>
      <c r="H2082" s="159"/>
      <c r="I2082" s="159"/>
      <c r="J2082" s="159"/>
      <c r="K2082" s="159"/>
      <c r="L2082" s="159"/>
      <c r="M2082" s="159"/>
      <c r="N2082" s="158"/>
      <c r="O2082" s="158"/>
      <c r="P2082" s="158"/>
      <c r="Q2082" s="158"/>
      <c r="R2082" s="159"/>
      <c r="S2082" s="159"/>
      <c r="T2082" s="159"/>
      <c r="U2082" s="159"/>
      <c r="V2082" s="159"/>
      <c r="W2082" s="159"/>
      <c r="X2082" s="159"/>
      <c r="Y2082" s="159"/>
      <c r="Z2082" s="148"/>
      <c r="AA2082" s="148"/>
      <c r="AB2082" s="148"/>
      <c r="AC2082" s="148"/>
      <c r="AD2082" s="148"/>
      <c r="AE2082" s="148"/>
      <c r="AF2082" s="148"/>
      <c r="AG2082" s="148" t="s">
        <v>369</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3" x14ac:dyDescent="0.2">
      <c r="A2083" s="155"/>
      <c r="B2083" s="156"/>
      <c r="C2083" s="199" t="s">
        <v>2581</v>
      </c>
      <c r="D2083" s="185"/>
      <c r="E2083" s="186">
        <v>24.462</v>
      </c>
      <c r="F2083" s="159"/>
      <c r="G2083" s="159"/>
      <c r="H2083" s="159"/>
      <c r="I2083" s="159"/>
      <c r="J2083" s="159"/>
      <c r="K2083" s="159"/>
      <c r="L2083" s="159"/>
      <c r="M2083" s="159"/>
      <c r="N2083" s="158"/>
      <c r="O2083" s="158"/>
      <c r="P2083" s="158"/>
      <c r="Q2083" s="158"/>
      <c r="R2083" s="159"/>
      <c r="S2083" s="159"/>
      <c r="T2083" s="159"/>
      <c r="U2083" s="159"/>
      <c r="V2083" s="159"/>
      <c r="W2083" s="159"/>
      <c r="X2083" s="159"/>
      <c r="Y2083" s="159"/>
      <c r="Z2083" s="148"/>
      <c r="AA2083" s="148"/>
      <c r="AB2083" s="148"/>
      <c r="AC2083" s="148"/>
      <c r="AD2083" s="148"/>
      <c r="AE2083" s="148"/>
      <c r="AF2083" s="148"/>
      <c r="AG2083" s="148" t="s">
        <v>369</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3" x14ac:dyDescent="0.2">
      <c r="A2084" s="155"/>
      <c r="B2084" s="156"/>
      <c r="C2084" s="199" t="s">
        <v>2582</v>
      </c>
      <c r="D2084" s="185"/>
      <c r="E2084" s="186">
        <v>25.175000000000001</v>
      </c>
      <c r="F2084" s="159"/>
      <c r="G2084" s="159"/>
      <c r="H2084" s="159"/>
      <c r="I2084" s="159"/>
      <c r="J2084" s="159"/>
      <c r="K2084" s="159"/>
      <c r="L2084" s="159"/>
      <c r="M2084" s="159"/>
      <c r="N2084" s="158"/>
      <c r="O2084" s="158"/>
      <c r="P2084" s="158"/>
      <c r="Q2084" s="158"/>
      <c r="R2084" s="159"/>
      <c r="S2084" s="159"/>
      <c r="T2084" s="159"/>
      <c r="U2084" s="159"/>
      <c r="V2084" s="159"/>
      <c r="W2084" s="159"/>
      <c r="X2084" s="159"/>
      <c r="Y2084" s="159"/>
      <c r="Z2084" s="148"/>
      <c r="AA2084" s="148"/>
      <c r="AB2084" s="148"/>
      <c r="AC2084" s="148"/>
      <c r="AD2084" s="148"/>
      <c r="AE2084" s="148"/>
      <c r="AF2084" s="148"/>
      <c r="AG2084" s="148" t="s">
        <v>369</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3" x14ac:dyDescent="0.2">
      <c r="A2085" s="155"/>
      <c r="B2085" s="156"/>
      <c r="C2085" s="199" t="s">
        <v>2525</v>
      </c>
      <c r="D2085" s="185"/>
      <c r="E2085" s="186">
        <v>1.8</v>
      </c>
      <c r="F2085" s="159"/>
      <c r="G2085" s="159"/>
      <c r="H2085" s="159"/>
      <c r="I2085" s="159"/>
      <c r="J2085" s="159"/>
      <c r="K2085" s="159"/>
      <c r="L2085" s="159"/>
      <c r="M2085" s="159"/>
      <c r="N2085" s="158"/>
      <c r="O2085" s="158"/>
      <c r="P2085" s="158"/>
      <c r="Q2085" s="158"/>
      <c r="R2085" s="159"/>
      <c r="S2085" s="159"/>
      <c r="T2085" s="159"/>
      <c r="U2085" s="159"/>
      <c r="V2085" s="159"/>
      <c r="W2085" s="159"/>
      <c r="X2085" s="159"/>
      <c r="Y2085" s="159"/>
      <c r="Z2085" s="148"/>
      <c r="AA2085" s="148"/>
      <c r="AB2085" s="148"/>
      <c r="AC2085" s="148"/>
      <c r="AD2085" s="148"/>
      <c r="AE2085" s="148"/>
      <c r="AF2085" s="148"/>
      <c r="AG2085" s="148" t="s">
        <v>369</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3" x14ac:dyDescent="0.2">
      <c r="A2086" s="155"/>
      <c r="B2086" s="156"/>
      <c r="C2086" s="199" t="s">
        <v>2583</v>
      </c>
      <c r="D2086" s="185"/>
      <c r="E2086" s="186">
        <v>24.462</v>
      </c>
      <c r="F2086" s="159"/>
      <c r="G2086" s="159"/>
      <c r="H2086" s="159"/>
      <c r="I2086" s="159"/>
      <c r="J2086" s="159"/>
      <c r="K2086" s="159"/>
      <c r="L2086" s="159"/>
      <c r="M2086" s="159"/>
      <c r="N2086" s="158"/>
      <c r="O2086" s="158"/>
      <c r="P2086" s="158"/>
      <c r="Q2086" s="158"/>
      <c r="R2086" s="159"/>
      <c r="S2086" s="159"/>
      <c r="T2086" s="159"/>
      <c r="U2086" s="159"/>
      <c r="V2086" s="159"/>
      <c r="W2086" s="159"/>
      <c r="X2086" s="159"/>
      <c r="Y2086" s="159"/>
      <c r="Z2086" s="148"/>
      <c r="AA2086" s="148"/>
      <c r="AB2086" s="148"/>
      <c r="AC2086" s="148"/>
      <c r="AD2086" s="148"/>
      <c r="AE2086" s="148"/>
      <c r="AF2086" s="148"/>
      <c r="AG2086" s="148" t="s">
        <v>369</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3" x14ac:dyDescent="0.2">
      <c r="A2087" s="155"/>
      <c r="B2087" s="156"/>
      <c r="C2087" s="199" t="s">
        <v>2584</v>
      </c>
      <c r="D2087" s="185"/>
      <c r="E2087" s="186">
        <v>30.475000000000001</v>
      </c>
      <c r="F2087" s="159"/>
      <c r="G2087" s="159"/>
      <c r="H2087" s="159"/>
      <c r="I2087" s="159"/>
      <c r="J2087" s="159"/>
      <c r="K2087" s="159"/>
      <c r="L2087" s="159"/>
      <c r="M2087" s="159"/>
      <c r="N2087" s="158"/>
      <c r="O2087" s="158"/>
      <c r="P2087" s="158"/>
      <c r="Q2087" s="158"/>
      <c r="R2087" s="159"/>
      <c r="S2087" s="159"/>
      <c r="T2087" s="159"/>
      <c r="U2087" s="159"/>
      <c r="V2087" s="159"/>
      <c r="W2087" s="159"/>
      <c r="X2087" s="159"/>
      <c r="Y2087" s="159"/>
      <c r="Z2087" s="148"/>
      <c r="AA2087" s="148"/>
      <c r="AB2087" s="148"/>
      <c r="AC2087" s="148"/>
      <c r="AD2087" s="148"/>
      <c r="AE2087" s="148"/>
      <c r="AF2087" s="148"/>
      <c r="AG2087" s="148" t="s">
        <v>369</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3" x14ac:dyDescent="0.2">
      <c r="A2088" s="155"/>
      <c r="B2088" s="156"/>
      <c r="C2088" s="199" t="s">
        <v>2526</v>
      </c>
      <c r="D2088" s="185"/>
      <c r="E2088" s="186">
        <v>1.8</v>
      </c>
      <c r="F2088" s="159"/>
      <c r="G2088" s="159"/>
      <c r="H2088" s="159"/>
      <c r="I2088" s="159"/>
      <c r="J2088" s="159"/>
      <c r="K2088" s="159"/>
      <c r="L2088" s="159"/>
      <c r="M2088" s="159"/>
      <c r="N2088" s="158"/>
      <c r="O2088" s="158"/>
      <c r="P2088" s="158"/>
      <c r="Q2088" s="158"/>
      <c r="R2088" s="159"/>
      <c r="S2088" s="159"/>
      <c r="T2088" s="159"/>
      <c r="U2088" s="159"/>
      <c r="V2088" s="159"/>
      <c r="W2088" s="159"/>
      <c r="X2088" s="159"/>
      <c r="Y2088" s="159"/>
      <c r="Z2088" s="148"/>
      <c r="AA2088" s="148"/>
      <c r="AB2088" s="148"/>
      <c r="AC2088" s="148"/>
      <c r="AD2088" s="148"/>
      <c r="AE2088" s="148"/>
      <c r="AF2088" s="148"/>
      <c r="AG2088" s="148" t="s">
        <v>369</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3" x14ac:dyDescent="0.2">
      <c r="A2089" s="155"/>
      <c r="B2089" s="156"/>
      <c r="C2089" s="199" t="s">
        <v>2585</v>
      </c>
      <c r="D2089" s="185"/>
      <c r="E2089" s="186">
        <v>25.189</v>
      </c>
      <c r="F2089" s="159"/>
      <c r="G2089" s="159"/>
      <c r="H2089" s="159"/>
      <c r="I2089" s="159"/>
      <c r="J2089" s="159"/>
      <c r="K2089" s="159"/>
      <c r="L2089" s="159"/>
      <c r="M2089" s="159"/>
      <c r="N2089" s="158"/>
      <c r="O2089" s="158"/>
      <c r="P2089" s="158"/>
      <c r="Q2089" s="158"/>
      <c r="R2089" s="159"/>
      <c r="S2089" s="159"/>
      <c r="T2089" s="159"/>
      <c r="U2089" s="159"/>
      <c r="V2089" s="159"/>
      <c r="W2089" s="159"/>
      <c r="X2089" s="159"/>
      <c r="Y2089" s="159"/>
      <c r="Z2089" s="148"/>
      <c r="AA2089" s="148"/>
      <c r="AB2089" s="148"/>
      <c r="AC2089" s="148"/>
      <c r="AD2089" s="148"/>
      <c r="AE2089" s="148"/>
      <c r="AF2089" s="148"/>
      <c r="AG2089" s="148" t="s">
        <v>369</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3" x14ac:dyDescent="0.2">
      <c r="A2090" s="155"/>
      <c r="B2090" s="156"/>
      <c r="C2090" s="199" t="s">
        <v>2586</v>
      </c>
      <c r="D2090" s="185"/>
      <c r="E2090" s="186">
        <v>27.655999999999999</v>
      </c>
      <c r="F2090" s="159"/>
      <c r="G2090" s="159"/>
      <c r="H2090" s="159"/>
      <c r="I2090" s="159"/>
      <c r="J2090" s="159"/>
      <c r="K2090" s="159"/>
      <c r="L2090" s="159"/>
      <c r="M2090" s="159"/>
      <c r="N2090" s="158"/>
      <c r="O2090" s="158"/>
      <c r="P2090" s="158"/>
      <c r="Q2090" s="158"/>
      <c r="R2090" s="159"/>
      <c r="S2090" s="159"/>
      <c r="T2090" s="159"/>
      <c r="U2090" s="159"/>
      <c r="V2090" s="159"/>
      <c r="W2090" s="159"/>
      <c r="X2090" s="159"/>
      <c r="Y2090" s="159"/>
      <c r="Z2090" s="148"/>
      <c r="AA2090" s="148"/>
      <c r="AB2090" s="148"/>
      <c r="AC2090" s="148"/>
      <c r="AD2090" s="148"/>
      <c r="AE2090" s="148"/>
      <c r="AF2090" s="148"/>
      <c r="AG2090" s="148" t="s">
        <v>369</v>
      </c>
      <c r="AH2090" s="148">
        <v>0</v>
      </c>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3" x14ac:dyDescent="0.2">
      <c r="A2091" s="155"/>
      <c r="B2091" s="156"/>
      <c r="C2091" s="199" t="s">
        <v>2587</v>
      </c>
      <c r="D2091" s="185"/>
      <c r="E2091" s="186">
        <v>31.498000000000001</v>
      </c>
      <c r="F2091" s="159"/>
      <c r="G2091" s="159"/>
      <c r="H2091" s="159"/>
      <c r="I2091" s="159"/>
      <c r="J2091" s="159"/>
      <c r="K2091" s="159"/>
      <c r="L2091" s="159"/>
      <c r="M2091" s="159"/>
      <c r="N2091" s="158"/>
      <c r="O2091" s="158"/>
      <c r="P2091" s="158"/>
      <c r="Q2091" s="158"/>
      <c r="R2091" s="159"/>
      <c r="S2091" s="159"/>
      <c r="T2091" s="159"/>
      <c r="U2091" s="159"/>
      <c r="V2091" s="159"/>
      <c r="W2091" s="159"/>
      <c r="X2091" s="159"/>
      <c r="Y2091" s="159"/>
      <c r="Z2091" s="148"/>
      <c r="AA2091" s="148"/>
      <c r="AB2091" s="148"/>
      <c r="AC2091" s="148"/>
      <c r="AD2091" s="148"/>
      <c r="AE2091" s="148"/>
      <c r="AF2091" s="148"/>
      <c r="AG2091" s="148" t="s">
        <v>369</v>
      </c>
      <c r="AH2091" s="148">
        <v>0</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outlineLevel="3" x14ac:dyDescent="0.2">
      <c r="A2092" s="155"/>
      <c r="B2092" s="156"/>
      <c r="C2092" s="199" t="s">
        <v>2588</v>
      </c>
      <c r="D2092" s="185"/>
      <c r="E2092" s="186">
        <v>27.655999999999999</v>
      </c>
      <c r="F2092" s="159"/>
      <c r="G2092" s="159"/>
      <c r="H2092" s="159"/>
      <c r="I2092" s="159"/>
      <c r="J2092" s="159"/>
      <c r="K2092" s="159"/>
      <c r="L2092" s="159"/>
      <c r="M2092" s="159"/>
      <c r="N2092" s="158"/>
      <c r="O2092" s="158"/>
      <c r="P2092" s="158"/>
      <c r="Q2092" s="158"/>
      <c r="R2092" s="159"/>
      <c r="S2092" s="159"/>
      <c r="T2092" s="159"/>
      <c r="U2092" s="159"/>
      <c r="V2092" s="159"/>
      <c r="W2092" s="159"/>
      <c r="X2092" s="159"/>
      <c r="Y2092" s="159"/>
      <c r="Z2092" s="148"/>
      <c r="AA2092" s="148"/>
      <c r="AB2092" s="148"/>
      <c r="AC2092" s="148"/>
      <c r="AD2092" s="148"/>
      <c r="AE2092" s="148"/>
      <c r="AF2092" s="148"/>
      <c r="AG2092" s="148" t="s">
        <v>369</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3" x14ac:dyDescent="0.2">
      <c r="A2093" s="155"/>
      <c r="B2093" s="156"/>
      <c r="C2093" s="199" t="s">
        <v>2589</v>
      </c>
      <c r="D2093" s="185"/>
      <c r="E2093" s="186">
        <v>27.088000000000001</v>
      </c>
      <c r="F2093" s="159"/>
      <c r="G2093" s="159"/>
      <c r="H2093" s="159"/>
      <c r="I2093" s="159"/>
      <c r="J2093" s="159"/>
      <c r="K2093" s="159"/>
      <c r="L2093" s="159"/>
      <c r="M2093" s="159"/>
      <c r="N2093" s="158"/>
      <c r="O2093" s="158"/>
      <c r="P2093" s="158"/>
      <c r="Q2093" s="158"/>
      <c r="R2093" s="159"/>
      <c r="S2093" s="159"/>
      <c r="T2093" s="159"/>
      <c r="U2093" s="159"/>
      <c r="V2093" s="159"/>
      <c r="W2093" s="159"/>
      <c r="X2093" s="159"/>
      <c r="Y2093" s="159"/>
      <c r="Z2093" s="148"/>
      <c r="AA2093" s="148"/>
      <c r="AB2093" s="148"/>
      <c r="AC2093" s="148"/>
      <c r="AD2093" s="148"/>
      <c r="AE2093" s="148"/>
      <c r="AF2093" s="148"/>
      <c r="AG2093" s="148" t="s">
        <v>369</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3" x14ac:dyDescent="0.2">
      <c r="A2094" s="155"/>
      <c r="B2094" s="156"/>
      <c r="C2094" s="199" t="s">
        <v>2527</v>
      </c>
      <c r="D2094" s="185"/>
      <c r="E2094" s="186">
        <v>9.9939999999999998</v>
      </c>
      <c r="F2094" s="159"/>
      <c r="G2094" s="159"/>
      <c r="H2094" s="159"/>
      <c r="I2094" s="159"/>
      <c r="J2094" s="159"/>
      <c r="K2094" s="159"/>
      <c r="L2094" s="159"/>
      <c r="M2094" s="159"/>
      <c r="N2094" s="158"/>
      <c r="O2094" s="158"/>
      <c r="P2094" s="158"/>
      <c r="Q2094" s="158"/>
      <c r="R2094" s="159"/>
      <c r="S2094" s="159"/>
      <c r="T2094" s="159"/>
      <c r="U2094" s="159"/>
      <c r="V2094" s="159"/>
      <c r="W2094" s="159"/>
      <c r="X2094" s="159"/>
      <c r="Y2094" s="159"/>
      <c r="Z2094" s="148"/>
      <c r="AA2094" s="148"/>
      <c r="AB2094" s="148"/>
      <c r="AC2094" s="148"/>
      <c r="AD2094" s="148"/>
      <c r="AE2094" s="148"/>
      <c r="AF2094" s="148"/>
      <c r="AG2094" s="148" t="s">
        <v>369</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3" x14ac:dyDescent="0.2">
      <c r="A2095" s="155"/>
      <c r="B2095" s="156"/>
      <c r="C2095" s="199" t="s">
        <v>2528</v>
      </c>
      <c r="D2095" s="185"/>
      <c r="E2095" s="186">
        <v>1.8</v>
      </c>
      <c r="F2095" s="159"/>
      <c r="G2095" s="159"/>
      <c r="H2095" s="159"/>
      <c r="I2095" s="159"/>
      <c r="J2095" s="159"/>
      <c r="K2095" s="159"/>
      <c r="L2095" s="159"/>
      <c r="M2095" s="159"/>
      <c r="N2095" s="158"/>
      <c r="O2095" s="158"/>
      <c r="P2095" s="158"/>
      <c r="Q2095" s="158"/>
      <c r="R2095" s="159"/>
      <c r="S2095" s="159"/>
      <c r="T2095" s="159"/>
      <c r="U2095" s="159"/>
      <c r="V2095" s="159"/>
      <c r="W2095" s="159"/>
      <c r="X2095" s="159"/>
      <c r="Y2095" s="159"/>
      <c r="Z2095" s="148"/>
      <c r="AA2095" s="148"/>
      <c r="AB2095" s="148"/>
      <c r="AC2095" s="148"/>
      <c r="AD2095" s="148"/>
      <c r="AE2095" s="148"/>
      <c r="AF2095" s="148"/>
      <c r="AG2095" s="148" t="s">
        <v>369</v>
      </c>
      <c r="AH2095" s="148">
        <v>0</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3" x14ac:dyDescent="0.2">
      <c r="A2096" s="155"/>
      <c r="B2096" s="156"/>
      <c r="C2096" s="199" t="s">
        <v>2590</v>
      </c>
      <c r="D2096" s="185"/>
      <c r="E2096" s="186">
        <v>24.462</v>
      </c>
      <c r="F2096" s="159"/>
      <c r="G2096" s="159"/>
      <c r="H2096" s="159"/>
      <c r="I2096" s="159"/>
      <c r="J2096" s="159"/>
      <c r="K2096" s="159"/>
      <c r="L2096" s="159"/>
      <c r="M2096" s="159"/>
      <c r="N2096" s="158"/>
      <c r="O2096" s="158"/>
      <c r="P2096" s="158"/>
      <c r="Q2096" s="158"/>
      <c r="R2096" s="159"/>
      <c r="S2096" s="159"/>
      <c r="T2096" s="159"/>
      <c r="U2096" s="159"/>
      <c r="V2096" s="159"/>
      <c r="W2096" s="159"/>
      <c r="X2096" s="159"/>
      <c r="Y2096" s="159"/>
      <c r="Z2096" s="148"/>
      <c r="AA2096" s="148"/>
      <c r="AB2096" s="148"/>
      <c r="AC2096" s="148"/>
      <c r="AD2096" s="148"/>
      <c r="AE2096" s="148"/>
      <c r="AF2096" s="148"/>
      <c r="AG2096" s="148" t="s">
        <v>369</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3" x14ac:dyDescent="0.2">
      <c r="A2097" s="155"/>
      <c r="B2097" s="156"/>
      <c r="C2097" s="199" t="s">
        <v>2591</v>
      </c>
      <c r="D2097" s="185"/>
      <c r="E2097" s="186">
        <v>26.074999999999999</v>
      </c>
      <c r="F2097" s="159"/>
      <c r="G2097" s="159"/>
      <c r="H2097" s="159"/>
      <c r="I2097" s="159"/>
      <c r="J2097" s="159"/>
      <c r="K2097" s="159"/>
      <c r="L2097" s="159"/>
      <c r="M2097" s="159"/>
      <c r="N2097" s="158"/>
      <c r="O2097" s="158"/>
      <c r="P2097" s="158"/>
      <c r="Q2097" s="158"/>
      <c r="R2097" s="159"/>
      <c r="S2097" s="159"/>
      <c r="T2097" s="159"/>
      <c r="U2097" s="159"/>
      <c r="V2097" s="159"/>
      <c r="W2097" s="159"/>
      <c r="X2097" s="159"/>
      <c r="Y2097" s="159"/>
      <c r="Z2097" s="148"/>
      <c r="AA2097" s="148"/>
      <c r="AB2097" s="148"/>
      <c r="AC2097" s="148"/>
      <c r="AD2097" s="148"/>
      <c r="AE2097" s="148"/>
      <c r="AF2097" s="148"/>
      <c r="AG2097" s="148" t="s">
        <v>369</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3" x14ac:dyDescent="0.2">
      <c r="A2098" s="155"/>
      <c r="B2098" s="156"/>
      <c r="C2098" s="199" t="s">
        <v>2529</v>
      </c>
      <c r="D2098" s="185"/>
      <c r="E2098" s="186">
        <v>1.8</v>
      </c>
      <c r="F2098" s="159"/>
      <c r="G2098" s="159"/>
      <c r="H2098" s="159"/>
      <c r="I2098" s="159"/>
      <c r="J2098" s="159"/>
      <c r="K2098" s="159"/>
      <c r="L2098" s="159"/>
      <c r="M2098" s="159"/>
      <c r="N2098" s="158"/>
      <c r="O2098" s="158"/>
      <c r="P2098" s="158"/>
      <c r="Q2098" s="158"/>
      <c r="R2098" s="159"/>
      <c r="S2098" s="159"/>
      <c r="T2098" s="159"/>
      <c r="U2098" s="159"/>
      <c r="V2098" s="159"/>
      <c r="W2098" s="159"/>
      <c r="X2098" s="159"/>
      <c r="Y2098" s="159"/>
      <c r="Z2098" s="148"/>
      <c r="AA2098" s="148"/>
      <c r="AB2098" s="148"/>
      <c r="AC2098" s="148"/>
      <c r="AD2098" s="148"/>
      <c r="AE2098" s="148"/>
      <c r="AF2098" s="148"/>
      <c r="AG2098" s="148" t="s">
        <v>369</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3" x14ac:dyDescent="0.2">
      <c r="A2099" s="155"/>
      <c r="B2099" s="156"/>
      <c r="C2099" s="199" t="s">
        <v>2592</v>
      </c>
      <c r="D2099" s="185"/>
      <c r="E2099" s="186">
        <v>33.046999999999997</v>
      </c>
      <c r="F2099" s="159"/>
      <c r="G2099" s="159"/>
      <c r="H2099" s="159"/>
      <c r="I2099" s="159"/>
      <c r="J2099" s="159"/>
      <c r="K2099" s="159"/>
      <c r="L2099" s="159"/>
      <c r="M2099" s="159"/>
      <c r="N2099" s="158"/>
      <c r="O2099" s="158"/>
      <c r="P2099" s="158"/>
      <c r="Q2099" s="158"/>
      <c r="R2099" s="159"/>
      <c r="S2099" s="159"/>
      <c r="T2099" s="159"/>
      <c r="U2099" s="159"/>
      <c r="V2099" s="159"/>
      <c r="W2099" s="159"/>
      <c r="X2099" s="159"/>
      <c r="Y2099" s="159"/>
      <c r="Z2099" s="148"/>
      <c r="AA2099" s="148"/>
      <c r="AB2099" s="148"/>
      <c r="AC2099" s="148"/>
      <c r="AD2099" s="148"/>
      <c r="AE2099" s="148"/>
      <c r="AF2099" s="148"/>
      <c r="AG2099" s="148" t="s">
        <v>369</v>
      </c>
      <c r="AH2099" s="148">
        <v>0</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outlineLevel="3" x14ac:dyDescent="0.2">
      <c r="A2100" s="155"/>
      <c r="B2100" s="156"/>
      <c r="C2100" s="199" t="s">
        <v>2593</v>
      </c>
      <c r="D2100" s="185"/>
      <c r="E2100" s="186">
        <v>36.47</v>
      </c>
      <c r="F2100" s="159"/>
      <c r="G2100" s="159"/>
      <c r="H2100" s="159"/>
      <c r="I2100" s="159"/>
      <c r="J2100" s="159"/>
      <c r="K2100" s="159"/>
      <c r="L2100" s="159"/>
      <c r="M2100" s="159"/>
      <c r="N2100" s="158"/>
      <c r="O2100" s="158"/>
      <c r="P2100" s="158"/>
      <c r="Q2100" s="158"/>
      <c r="R2100" s="159"/>
      <c r="S2100" s="159"/>
      <c r="T2100" s="159"/>
      <c r="U2100" s="159"/>
      <c r="V2100" s="159"/>
      <c r="W2100" s="159"/>
      <c r="X2100" s="159"/>
      <c r="Y2100" s="159"/>
      <c r="Z2100" s="148"/>
      <c r="AA2100" s="148"/>
      <c r="AB2100" s="148"/>
      <c r="AC2100" s="148"/>
      <c r="AD2100" s="148"/>
      <c r="AE2100" s="148"/>
      <c r="AF2100" s="148"/>
      <c r="AG2100" s="148" t="s">
        <v>369</v>
      </c>
      <c r="AH2100" s="148">
        <v>0</v>
      </c>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outlineLevel="1" x14ac:dyDescent="0.2">
      <c r="A2101" s="172">
        <v>505</v>
      </c>
      <c r="B2101" s="173" t="s">
        <v>2594</v>
      </c>
      <c r="C2101" s="181" t="s">
        <v>2595</v>
      </c>
      <c r="D2101" s="174" t="s">
        <v>448</v>
      </c>
      <c r="E2101" s="175">
        <v>1230.0083299999999</v>
      </c>
      <c r="F2101" s="176"/>
      <c r="G2101" s="177">
        <f>ROUND(E2101*F2101,2)</f>
        <v>0</v>
      </c>
      <c r="H2101" s="176"/>
      <c r="I2101" s="177">
        <f>ROUND(E2101*H2101,2)</f>
        <v>0</v>
      </c>
      <c r="J2101" s="176"/>
      <c r="K2101" s="177">
        <f>ROUND(E2101*J2101,2)</f>
        <v>0</v>
      </c>
      <c r="L2101" s="177">
        <v>21</v>
      </c>
      <c r="M2101" s="177">
        <f>G2101*(1+L2101/100)</f>
        <v>0</v>
      </c>
      <c r="N2101" s="175">
        <v>1.9429999999999999E-2</v>
      </c>
      <c r="O2101" s="175">
        <f>ROUND(E2101*N2101,2)</f>
        <v>23.9</v>
      </c>
      <c r="P2101" s="175">
        <v>0</v>
      </c>
      <c r="Q2101" s="175">
        <f>ROUND(E2101*P2101,2)</f>
        <v>0</v>
      </c>
      <c r="R2101" s="177"/>
      <c r="S2101" s="177" t="s">
        <v>297</v>
      </c>
      <c r="T2101" s="178" t="s">
        <v>364</v>
      </c>
      <c r="U2101" s="159">
        <v>0</v>
      </c>
      <c r="V2101" s="159">
        <f>ROUND(E2101*U2101,2)</f>
        <v>0</v>
      </c>
      <c r="W2101" s="159"/>
      <c r="X2101" s="159" t="s">
        <v>443</v>
      </c>
      <c r="Y2101" s="159" t="s">
        <v>300</v>
      </c>
      <c r="Z2101" s="148"/>
      <c r="AA2101" s="148"/>
      <c r="AB2101" s="148"/>
      <c r="AC2101" s="148"/>
      <c r="AD2101" s="148"/>
      <c r="AE2101" s="148"/>
      <c r="AF2101" s="148"/>
      <c r="AG2101" s="148" t="s">
        <v>444</v>
      </c>
      <c r="AH2101" s="148"/>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2" x14ac:dyDescent="0.2">
      <c r="A2102" s="155"/>
      <c r="B2102" s="156"/>
      <c r="C2102" s="199" t="s">
        <v>2596</v>
      </c>
      <c r="D2102" s="185"/>
      <c r="E2102" s="186">
        <v>1230.0083299999999</v>
      </c>
      <c r="F2102" s="159"/>
      <c r="G2102" s="159"/>
      <c r="H2102" s="159"/>
      <c r="I2102" s="159"/>
      <c r="J2102" s="159"/>
      <c r="K2102" s="159"/>
      <c r="L2102" s="159"/>
      <c r="M2102" s="159"/>
      <c r="N2102" s="158"/>
      <c r="O2102" s="158"/>
      <c r="P2102" s="158"/>
      <c r="Q2102" s="158"/>
      <c r="R2102" s="159"/>
      <c r="S2102" s="159"/>
      <c r="T2102" s="159"/>
      <c r="U2102" s="159"/>
      <c r="V2102" s="159"/>
      <c r="W2102" s="159"/>
      <c r="X2102" s="159"/>
      <c r="Y2102" s="159"/>
      <c r="Z2102" s="148"/>
      <c r="AA2102" s="148"/>
      <c r="AB2102" s="148"/>
      <c r="AC2102" s="148"/>
      <c r="AD2102" s="148"/>
      <c r="AE2102" s="148"/>
      <c r="AF2102" s="148"/>
      <c r="AG2102" s="148" t="s">
        <v>369</v>
      </c>
      <c r="AH2102" s="148">
        <v>5</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1" x14ac:dyDescent="0.2">
      <c r="A2103" s="172">
        <v>506</v>
      </c>
      <c r="B2103" s="173" t="s">
        <v>2597</v>
      </c>
      <c r="C2103" s="181" t="s">
        <v>2598</v>
      </c>
      <c r="D2103" s="174" t="s">
        <v>640</v>
      </c>
      <c r="E2103" s="175">
        <v>519.87</v>
      </c>
      <c r="F2103" s="176"/>
      <c r="G2103" s="177">
        <f>ROUND(E2103*F2103,2)</f>
        <v>0</v>
      </c>
      <c r="H2103" s="176"/>
      <c r="I2103" s="177">
        <f>ROUND(E2103*H2103,2)</f>
        <v>0</v>
      </c>
      <c r="J2103" s="176"/>
      <c r="K2103" s="177">
        <f>ROUND(E2103*J2103,2)</f>
        <v>0</v>
      </c>
      <c r="L2103" s="177">
        <v>21</v>
      </c>
      <c r="M2103" s="177">
        <f>G2103*(1+L2103/100)</f>
        <v>0</v>
      </c>
      <c r="N2103" s="175">
        <v>1.2999999999999999E-4</v>
      </c>
      <c r="O2103" s="175">
        <f>ROUND(E2103*N2103,2)</f>
        <v>7.0000000000000007E-2</v>
      </c>
      <c r="P2103" s="175">
        <v>0</v>
      </c>
      <c r="Q2103" s="175">
        <f>ROUND(E2103*P2103,2)</f>
        <v>0</v>
      </c>
      <c r="R2103" s="177" t="s">
        <v>2366</v>
      </c>
      <c r="S2103" s="177" t="s">
        <v>306</v>
      </c>
      <c r="T2103" s="178" t="s">
        <v>364</v>
      </c>
      <c r="U2103" s="159">
        <v>0.12</v>
      </c>
      <c r="V2103" s="159">
        <f>ROUND(E2103*U2103,2)</f>
        <v>62.38</v>
      </c>
      <c r="W2103" s="159"/>
      <c r="X2103" s="159" t="s">
        <v>355</v>
      </c>
      <c r="Y2103" s="159" t="s">
        <v>300</v>
      </c>
      <c r="Z2103" s="148"/>
      <c r="AA2103" s="148"/>
      <c r="AB2103" s="148"/>
      <c r="AC2103" s="148"/>
      <c r="AD2103" s="148"/>
      <c r="AE2103" s="148"/>
      <c r="AF2103" s="148"/>
      <c r="AG2103" s="148" t="s">
        <v>356</v>
      </c>
      <c r="AH2103" s="148"/>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2" x14ac:dyDescent="0.2">
      <c r="A2104" s="155"/>
      <c r="B2104" s="156"/>
      <c r="C2104" s="199" t="s">
        <v>2599</v>
      </c>
      <c r="D2104" s="185"/>
      <c r="E2104" s="186">
        <v>519.87</v>
      </c>
      <c r="F2104" s="159"/>
      <c r="G2104" s="159"/>
      <c r="H2104" s="159"/>
      <c r="I2104" s="159"/>
      <c r="J2104" s="159"/>
      <c r="K2104" s="159"/>
      <c r="L2104" s="159"/>
      <c r="M2104" s="159"/>
      <c r="N2104" s="158"/>
      <c r="O2104" s="158"/>
      <c r="P2104" s="158"/>
      <c r="Q2104" s="158"/>
      <c r="R2104" s="159"/>
      <c r="S2104" s="159"/>
      <c r="T2104" s="159"/>
      <c r="U2104" s="159"/>
      <c r="V2104" s="159"/>
      <c r="W2104" s="159"/>
      <c r="X2104" s="159"/>
      <c r="Y2104" s="159"/>
      <c r="Z2104" s="148"/>
      <c r="AA2104" s="148"/>
      <c r="AB2104" s="148"/>
      <c r="AC2104" s="148"/>
      <c r="AD2104" s="148"/>
      <c r="AE2104" s="148"/>
      <c r="AF2104" s="148"/>
      <c r="AG2104" s="148" t="s">
        <v>369</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1" x14ac:dyDescent="0.2">
      <c r="A2105" s="172">
        <v>507</v>
      </c>
      <c r="B2105" s="173" t="s">
        <v>2600</v>
      </c>
      <c r="C2105" s="181" t="s">
        <v>2601</v>
      </c>
      <c r="D2105" s="174" t="s">
        <v>640</v>
      </c>
      <c r="E2105" s="175">
        <v>320.33</v>
      </c>
      <c r="F2105" s="176"/>
      <c r="G2105" s="177">
        <f>ROUND(E2105*F2105,2)</f>
        <v>0</v>
      </c>
      <c r="H2105" s="176"/>
      <c r="I2105" s="177">
        <f>ROUND(E2105*H2105,2)</f>
        <v>0</v>
      </c>
      <c r="J2105" s="176"/>
      <c r="K2105" s="177">
        <f>ROUND(E2105*J2105,2)</f>
        <v>0</v>
      </c>
      <c r="L2105" s="177">
        <v>21</v>
      </c>
      <c r="M2105" s="177">
        <f>G2105*(1+L2105/100)</f>
        <v>0</v>
      </c>
      <c r="N2105" s="175">
        <v>1.2999999999999999E-4</v>
      </c>
      <c r="O2105" s="175">
        <f>ROUND(E2105*N2105,2)</f>
        <v>0.04</v>
      </c>
      <c r="P2105" s="175">
        <v>0</v>
      </c>
      <c r="Q2105" s="175">
        <f>ROUND(E2105*P2105,2)</f>
        <v>0</v>
      </c>
      <c r="R2105" s="177" t="s">
        <v>2366</v>
      </c>
      <c r="S2105" s="177" t="s">
        <v>306</v>
      </c>
      <c r="T2105" s="178" t="s">
        <v>364</v>
      </c>
      <c r="U2105" s="159">
        <v>0.12</v>
      </c>
      <c r="V2105" s="159">
        <f>ROUND(E2105*U2105,2)</f>
        <v>38.44</v>
      </c>
      <c r="W2105" s="159"/>
      <c r="X2105" s="159" t="s">
        <v>355</v>
      </c>
      <c r="Y2105" s="159" t="s">
        <v>300</v>
      </c>
      <c r="Z2105" s="148"/>
      <c r="AA2105" s="148"/>
      <c r="AB2105" s="148"/>
      <c r="AC2105" s="148"/>
      <c r="AD2105" s="148"/>
      <c r="AE2105" s="148"/>
      <c r="AF2105" s="148"/>
      <c r="AG2105" s="148" t="s">
        <v>356</v>
      </c>
      <c r="AH2105" s="148"/>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2" x14ac:dyDescent="0.2">
      <c r="A2106" s="155"/>
      <c r="B2106" s="156"/>
      <c r="C2106" s="199" t="s">
        <v>2602</v>
      </c>
      <c r="D2106" s="185"/>
      <c r="E2106" s="186">
        <v>320.33</v>
      </c>
      <c r="F2106" s="159"/>
      <c r="G2106" s="159"/>
      <c r="H2106" s="159"/>
      <c r="I2106" s="159"/>
      <c r="J2106" s="159"/>
      <c r="K2106" s="159"/>
      <c r="L2106" s="159"/>
      <c r="M2106" s="159"/>
      <c r="N2106" s="158"/>
      <c r="O2106" s="158"/>
      <c r="P2106" s="158"/>
      <c r="Q2106" s="158"/>
      <c r="R2106" s="159"/>
      <c r="S2106" s="159"/>
      <c r="T2106" s="159"/>
      <c r="U2106" s="159"/>
      <c r="V2106" s="159"/>
      <c r="W2106" s="159"/>
      <c r="X2106" s="159"/>
      <c r="Y2106" s="159"/>
      <c r="Z2106" s="148"/>
      <c r="AA2106" s="148"/>
      <c r="AB2106" s="148"/>
      <c r="AC2106" s="148"/>
      <c r="AD2106" s="148"/>
      <c r="AE2106" s="148"/>
      <c r="AF2106" s="148"/>
      <c r="AG2106" s="148" t="s">
        <v>369</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1" x14ac:dyDescent="0.2">
      <c r="A2107" s="155">
        <v>508</v>
      </c>
      <c r="B2107" s="156" t="s">
        <v>2603</v>
      </c>
      <c r="C2107" s="204" t="s">
        <v>2604</v>
      </c>
      <c r="D2107" s="157" t="s">
        <v>0</v>
      </c>
      <c r="E2107" s="198"/>
      <c r="F2107" s="160"/>
      <c r="G2107" s="159">
        <f>ROUND(E2107*F2107,2)</f>
        <v>0</v>
      </c>
      <c r="H2107" s="160"/>
      <c r="I2107" s="159">
        <f>ROUND(E2107*H2107,2)</f>
        <v>0</v>
      </c>
      <c r="J2107" s="160"/>
      <c r="K2107" s="159">
        <f>ROUND(E2107*J2107,2)</f>
        <v>0</v>
      </c>
      <c r="L2107" s="159">
        <v>21</v>
      </c>
      <c r="M2107" s="159">
        <f>G2107*(1+L2107/100)</f>
        <v>0</v>
      </c>
      <c r="N2107" s="158">
        <v>0</v>
      </c>
      <c r="O2107" s="158">
        <f>ROUND(E2107*N2107,2)</f>
        <v>0</v>
      </c>
      <c r="P2107" s="158">
        <v>0</v>
      </c>
      <c r="Q2107" s="158">
        <f>ROUND(E2107*P2107,2)</f>
        <v>0</v>
      </c>
      <c r="R2107" s="159" t="s">
        <v>2366</v>
      </c>
      <c r="S2107" s="159" t="s">
        <v>306</v>
      </c>
      <c r="T2107" s="159" t="s">
        <v>364</v>
      </c>
      <c r="U2107" s="159">
        <v>0</v>
      </c>
      <c r="V2107" s="159">
        <f>ROUND(E2107*U2107,2)</f>
        <v>0</v>
      </c>
      <c r="W2107" s="159"/>
      <c r="X2107" s="159" t="s">
        <v>1648</v>
      </c>
      <c r="Y2107" s="159" t="s">
        <v>300</v>
      </c>
      <c r="Z2107" s="148"/>
      <c r="AA2107" s="148"/>
      <c r="AB2107" s="148"/>
      <c r="AC2107" s="148"/>
      <c r="AD2107" s="148"/>
      <c r="AE2107" s="148"/>
      <c r="AF2107" s="148"/>
      <c r="AG2107" s="148" t="s">
        <v>1649</v>
      </c>
      <c r="AH2107" s="148"/>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x14ac:dyDescent="0.2">
      <c r="A2108" s="162" t="s">
        <v>292</v>
      </c>
      <c r="B2108" s="163" t="s">
        <v>244</v>
      </c>
      <c r="C2108" s="180" t="s">
        <v>245</v>
      </c>
      <c r="D2108" s="164"/>
      <c r="E2108" s="165"/>
      <c r="F2108" s="166"/>
      <c r="G2108" s="166">
        <f>SUMIF(AG2109:AG2129,"&lt;&gt;NOR",G2109:G2129)</f>
        <v>0</v>
      </c>
      <c r="H2108" s="166"/>
      <c r="I2108" s="166">
        <f>SUM(I2109:I2129)</f>
        <v>0</v>
      </c>
      <c r="J2108" s="166"/>
      <c r="K2108" s="166">
        <f>SUM(K2109:K2129)</f>
        <v>0</v>
      </c>
      <c r="L2108" s="166"/>
      <c r="M2108" s="166">
        <f>SUM(M2109:M2129)</f>
        <v>0</v>
      </c>
      <c r="N2108" s="165"/>
      <c r="O2108" s="165">
        <f>SUM(O2109:O2129)</f>
        <v>0.22</v>
      </c>
      <c r="P2108" s="165"/>
      <c r="Q2108" s="165">
        <f>SUM(Q2109:Q2129)</f>
        <v>0</v>
      </c>
      <c r="R2108" s="166"/>
      <c r="S2108" s="166"/>
      <c r="T2108" s="167"/>
      <c r="U2108" s="161"/>
      <c r="V2108" s="161">
        <f>SUM(V2109:V2129)</f>
        <v>608.86</v>
      </c>
      <c r="W2108" s="161"/>
      <c r="X2108" s="161"/>
      <c r="Y2108" s="161"/>
      <c r="AG2108" t="s">
        <v>293</v>
      </c>
    </row>
    <row r="2109" spans="1:60" outlineLevel="1" x14ac:dyDescent="0.2">
      <c r="A2109" s="172">
        <v>509</v>
      </c>
      <c r="B2109" s="173" t="s">
        <v>2605</v>
      </c>
      <c r="C2109" s="181" t="s">
        <v>2606</v>
      </c>
      <c r="D2109" s="174" t="s">
        <v>448</v>
      </c>
      <c r="E2109" s="175">
        <v>3093.3618200000001</v>
      </c>
      <c r="F2109" s="176"/>
      <c r="G2109" s="177">
        <f>ROUND(E2109*F2109,2)</f>
        <v>0</v>
      </c>
      <c r="H2109" s="176"/>
      <c r="I2109" s="177">
        <f>ROUND(E2109*H2109,2)</f>
        <v>0</v>
      </c>
      <c r="J2109" s="176"/>
      <c r="K2109" s="177">
        <f>ROUND(E2109*J2109,2)</f>
        <v>0</v>
      </c>
      <c r="L2109" s="177">
        <v>21</v>
      </c>
      <c r="M2109" s="177">
        <f>G2109*(1+L2109/100)</f>
        <v>0</v>
      </c>
      <c r="N2109" s="175">
        <v>0</v>
      </c>
      <c r="O2109" s="175">
        <f>ROUND(E2109*N2109,2)</f>
        <v>0</v>
      </c>
      <c r="P2109" s="175">
        <v>0</v>
      </c>
      <c r="Q2109" s="175">
        <f>ROUND(E2109*P2109,2)</f>
        <v>0</v>
      </c>
      <c r="R2109" s="177"/>
      <c r="S2109" s="177" t="s">
        <v>297</v>
      </c>
      <c r="T2109" s="178" t="s">
        <v>298</v>
      </c>
      <c r="U2109" s="159">
        <v>0</v>
      </c>
      <c r="V2109" s="159">
        <f>ROUND(E2109*U2109,2)</f>
        <v>0</v>
      </c>
      <c r="W2109" s="159"/>
      <c r="X2109" s="159" t="s">
        <v>355</v>
      </c>
      <c r="Y2109" s="159" t="s">
        <v>300</v>
      </c>
      <c r="Z2109" s="148"/>
      <c r="AA2109" s="148"/>
      <c r="AB2109" s="148"/>
      <c r="AC2109" s="148"/>
      <c r="AD2109" s="148"/>
      <c r="AE2109" s="148"/>
      <c r="AF2109" s="148"/>
      <c r="AG2109" s="148" t="s">
        <v>356</v>
      </c>
      <c r="AH2109" s="148"/>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2" x14ac:dyDescent="0.2">
      <c r="A2110" s="155"/>
      <c r="B2110" s="156"/>
      <c r="C2110" s="199" t="s">
        <v>2163</v>
      </c>
      <c r="D2110" s="185"/>
      <c r="E2110" s="186"/>
      <c r="F2110" s="159"/>
      <c r="G2110" s="159"/>
      <c r="H2110" s="159"/>
      <c r="I2110" s="159"/>
      <c r="J2110" s="159"/>
      <c r="K2110" s="159"/>
      <c r="L2110" s="159"/>
      <c r="M2110" s="159"/>
      <c r="N2110" s="158"/>
      <c r="O2110" s="158"/>
      <c r="P2110" s="158"/>
      <c r="Q2110" s="158"/>
      <c r="R2110" s="159"/>
      <c r="S2110" s="159"/>
      <c r="T2110" s="159"/>
      <c r="U2110" s="159"/>
      <c r="V2110" s="159"/>
      <c r="W2110" s="159"/>
      <c r="X2110" s="159"/>
      <c r="Y2110" s="159"/>
      <c r="Z2110" s="148"/>
      <c r="AA2110" s="148"/>
      <c r="AB2110" s="148"/>
      <c r="AC2110" s="148"/>
      <c r="AD2110" s="148"/>
      <c r="AE2110" s="148"/>
      <c r="AF2110" s="148"/>
      <c r="AG2110" s="148" t="s">
        <v>369</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3" x14ac:dyDescent="0.2">
      <c r="A2111" s="155"/>
      <c r="B2111" s="156"/>
      <c r="C2111" s="199" t="s">
        <v>2607</v>
      </c>
      <c r="D2111" s="185"/>
      <c r="E2111" s="186">
        <v>1185.5999999999999</v>
      </c>
      <c r="F2111" s="159"/>
      <c r="G2111" s="159"/>
      <c r="H2111" s="159"/>
      <c r="I2111" s="159"/>
      <c r="J2111" s="159"/>
      <c r="K2111" s="159"/>
      <c r="L2111" s="159"/>
      <c r="M2111" s="159"/>
      <c r="N2111" s="158"/>
      <c r="O2111" s="158"/>
      <c r="P2111" s="158"/>
      <c r="Q2111" s="158"/>
      <c r="R2111" s="159"/>
      <c r="S2111" s="159"/>
      <c r="T2111" s="159"/>
      <c r="U2111" s="159"/>
      <c r="V2111" s="159"/>
      <c r="W2111" s="159"/>
      <c r="X2111" s="159"/>
      <c r="Y2111" s="159"/>
      <c r="Z2111" s="148"/>
      <c r="AA2111" s="148"/>
      <c r="AB2111" s="148"/>
      <c r="AC2111" s="148"/>
      <c r="AD2111" s="148"/>
      <c r="AE2111" s="148"/>
      <c r="AF2111" s="148"/>
      <c r="AG2111" s="148" t="s">
        <v>369</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3" x14ac:dyDescent="0.2">
      <c r="A2112" s="155"/>
      <c r="B2112" s="156"/>
      <c r="C2112" s="199" t="s">
        <v>2608</v>
      </c>
      <c r="D2112" s="185"/>
      <c r="E2112" s="186">
        <v>187</v>
      </c>
      <c r="F2112" s="159"/>
      <c r="G2112" s="159"/>
      <c r="H2112" s="159"/>
      <c r="I2112" s="159"/>
      <c r="J2112" s="159"/>
      <c r="K2112" s="159"/>
      <c r="L2112" s="159"/>
      <c r="M2112" s="159"/>
      <c r="N2112" s="158"/>
      <c r="O2112" s="158"/>
      <c r="P2112" s="158"/>
      <c r="Q2112" s="158"/>
      <c r="R2112" s="159"/>
      <c r="S2112" s="159"/>
      <c r="T2112" s="159"/>
      <c r="U2112" s="159"/>
      <c r="V2112" s="159"/>
      <c r="W2112" s="159"/>
      <c r="X2112" s="159"/>
      <c r="Y2112" s="159"/>
      <c r="Z2112" s="148"/>
      <c r="AA2112" s="148"/>
      <c r="AB2112" s="148"/>
      <c r="AC2112" s="148"/>
      <c r="AD2112" s="148"/>
      <c r="AE2112" s="148"/>
      <c r="AF2112" s="148"/>
      <c r="AG2112" s="148" t="s">
        <v>369</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3" x14ac:dyDescent="0.2">
      <c r="A2113" s="155"/>
      <c r="B2113" s="156"/>
      <c r="C2113" s="199" t="s">
        <v>2609</v>
      </c>
      <c r="D2113" s="185"/>
      <c r="E2113" s="186">
        <v>188.6</v>
      </c>
      <c r="F2113" s="159"/>
      <c r="G2113" s="159"/>
      <c r="H2113" s="159"/>
      <c r="I2113" s="159"/>
      <c r="J2113" s="159"/>
      <c r="K2113" s="159"/>
      <c r="L2113" s="159"/>
      <c r="M2113" s="159"/>
      <c r="N2113" s="158"/>
      <c r="O2113" s="158"/>
      <c r="P2113" s="158"/>
      <c r="Q2113" s="158"/>
      <c r="R2113" s="159"/>
      <c r="S2113" s="159"/>
      <c r="T2113" s="159"/>
      <c r="U2113" s="159"/>
      <c r="V2113" s="159"/>
      <c r="W2113" s="159"/>
      <c r="X2113" s="159"/>
      <c r="Y2113" s="159"/>
      <c r="Z2113" s="148"/>
      <c r="AA2113" s="148"/>
      <c r="AB2113" s="148"/>
      <c r="AC2113" s="148"/>
      <c r="AD2113" s="148"/>
      <c r="AE2113" s="148"/>
      <c r="AF2113" s="148"/>
      <c r="AG2113" s="148" t="s">
        <v>369</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outlineLevel="3" x14ac:dyDescent="0.2">
      <c r="A2114" s="155"/>
      <c r="B2114" s="156"/>
      <c r="C2114" s="199" t="s">
        <v>2610</v>
      </c>
      <c r="D2114" s="185"/>
      <c r="E2114" s="186">
        <v>197.9</v>
      </c>
      <c r="F2114" s="159"/>
      <c r="G2114" s="159"/>
      <c r="H2114" s="159"/>
      <c r="I2114" s="159"/>
      <c r="J2114" s="159"/>
      <c r="K2114" s="159"/>
      <c r="L2114" s="159"/>
      <c r="M2114" s="159"/>
      <c r="N2114" s="158"/>
      <c r="O2114" s="158"/>
      <c r="P2114" s="158"/>
      <c r="Q2114" s="158"/>
      <c r="R2114" s="159"/>
      <c r="S2114" s="159"/>
      <c r="T2114" s="159"/>
      <c r="U2114" s="159"/>
      <c r="V2114" s="159"/>
      <c r="W2114" s="159"/>
      <c r="X2114" s="159"/>
      <c r="Y2114" s="159"/>
      <c r="Z2114" s="148"/>
      <c r="AA2114" s="148"/>
      <c r="AB2114" s="148"/>
      <c r="AC2114" s="148"/>
      <c r="AD2114" s="148"/>
      <c r="AE2114" s="148"/>
      <c r="AF2114" s="148"/>
      <c r="AG2114" s="148" t="s">
        <v>369</v>
      </c>
      <c r="AH2114" s="148">
        <v>0</v>
      </c>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3" x14ac:dyDescent="0.2">
      <c r="A2115" s="155"/>
      <c r="B2115" s="156"/>
      <c r="C2115" s="199" t="s">
        <v>2611</v>
      </c>
      <c r="D2115" s="185"/>
      <c r="E2115" s="186">
        <v>213.9</v>
      </c>
      <c r="F2115" s="159"/>
      <c r="G2115" s="159"/>
      <c r="H2115" s="159"/>
      <c r="I2115" s="159"/>
      <c r="J2115" s="159"/>
      <c r="K2115" s="159"/>
      <c r="L2115" s="159"/>
      <c r="M2115" s="159"/>
      <c r="N2115" s="158"/>
      <c r="O2115" s="158"/>
      <c r="P2115" s="158"/>
      <c r="Q2115" s="158"/>
      <c r="R2115" s="159"/>
      <c r="S2115" s="159"/>
      <c r="T2115" s="159"/>
      <c r="U2115" s="159"/>
      <c r="V2115" s="159"/>
      <c r="W2115" s="159"/>
      <c r="X2115" s="159"/>
      <c r="Y2115" s="159"/>
      <c r="Z2115" s="148"/>
      <c r="AA2115" s="148"/>
      <c r="AB2115" s="148"/>
      <c r="AC2115" s="148"/>
      <c r="AD2115" s="148"/>
      <c r="AE2115" s="148"/>
      <c r="AF2115" s="148"/>
      <c r="AG2115" s="148" t="s">
        <v>369</v>
      </c>
      <c r="AH2115" s="148">
        <v>0</v>
      </c>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outlineLevel="3" x14ac:dyDescent="0.2">
      <c r="A2116" s="155"/>
      <c r="B2116" s="156"/>
      <c r="C2116" s="199" t="s">
        <v>2612</v>
      </c>
      <c r="D2116" s="185"/>
      <c r="E2116" s="186">
        <v>354</v>
      </c>
      <c r="F2116" s="159"/>
      <c r="G2116" s="159"/>
      <c r="H2116" s="159"/>
      <c r="I2116" s="159"/>
      <c r="J2116" s="159"/>
      <c r="K2116" s="159"/>
      <c r="L2116" s="159"/>
      <c r="M2116" s="159"/>
      <c r="N2116" s="158"/>
      <c r="O2116" s="158"/>
      <c r="P2116" s="158"/>
      <c r="Q2116" s="158"/>
      <c r="R2116" s="159"/>
      <c r="S2116" s="159"/>
      <c r="T2116" s="159"/>
      <c r="U2116" s="159"/>
      <c r="V2116" s="159"/>
      <c r="W2116" s="159"/>
      <c r="X2116" s="159"/>
      <c r="Y2116" s="159"/>
      <c r="Z2116" s="148"/>
      <c r="AA2116" s="148"/>
      <c r="AB2116" s="148"/>
      <c r="AC2116" s="148"/>
      <c r="AD2116" s="148"/>
      <c r="AE2116" s="148"/>
      <c r="AF2116" s="148"/>
      <c r="AG2116" s="148" t="s">
        <v>369</v>
      </c>
      <c r="AH2116" s="148">
        <v>0</v>
      </c>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3" x14ac:dyDescent="0.2">
      <c r="A2117" s="155"/>
      <c r="B2117" s="156"/>
      <c r="C2117" s="199" t="s">
        <v>2613</v>
      </c>
      <c r="D2117" s="185"/>
      <c r="E2117" s="186">
        <v>18.100000000000001</v>
      </c>
      <c r="F2117" s="159"/>
      <c r="G2117" s="159"/>
      <c r="H2117" s="159"/>
      <c r="I2117" s="159"/>
      <c r="J2117" s="159"/>
      <c r="K2117" s="159"/>
      <c r="L2117" s="159"/>
      <c r="M2117" s="159"/>
      <c r="N2117" s="158"/>
      <c r="O2117" s="158"/>
      <c r="P2117" s="158"/>
      <c r="Q2117" s="158"/>
      <c r="R2117" s="159"/>
      <c r="S2117" s="159"/>
      <c r="T2117" s="159"/>
      <c r="U2117" s="159"/>
      <c r="V2117" s="159"/>
      <c r="W2117" s="159"/>
      <c r="X2117" s="159"/>
      <c r="Y2117" s="159"/>
      <c r="Z2117" s="148"/>
      <c r="AA2117" s="148"/>
      <c r="AB2117" s="148"/>
      <c r="AC2117" s="148"/>
      <c r="AD2117" s="148"/>
      <c r="AE2117" s="148"/>
      <c r="AF2117" s="148"/>
      <c r="AG2117" s="148" t="s">
        <v>369</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outlineLevel="3" x14ac:dyDescent="0.2">
      <c r="A2118" s="155"/>
      <c r="B2118" s="156"/>
      <c r="C2118" s="199" t="s">
        <v>2614</v>
      </c>
      <c r="D2118" s="185"/>
      <c r="E2118" s="186">
        <v>214.4</v>
      </c>
      <c r="F2118" s="159"/>
      <c r="G2118" s="159"/>
      <c r="H2118" s="159"/>
      <c r="I2118" s="159"/>
      <c r="J2118" s="159"/>
      <c r="K2118" s="159"/>
      <c r="L2118" s="159"/>
      <c r="M2118" s="159"/>
      <c r="N2118" s="158"/>
      <c r="O2118" s="158"/>
      <c r="P2118" s="158"/>
      <c r="Q2118" s="158"/>
      <c r="R2118" s="159"/>
      <c r="S2118" s="159"/>
      <c r="T2118" s="159"/>
      <c r="U2118" s="159"/>
      <c r="V2118" s="159"/>
      <c r="W2118" s="159"/>
      <c r="X2118" s="159"/>
      <c r="Y2118" s="159"/>
      <c r="Z2118" s="148"/>
      <c r="AA2118" s="148"/>
      <c r="AB2118" s="148"/>
      <c r="AC2118" s="148"/>
      <c r="AD2118" s="148"/>
      <c r="AE2118" s="148"/>
      <c r="AF2118" s="148"/>
      <c r="AG2118" s="148" t="s">
        <v>369</v>
      </c>
      <c r="AH2118" s="148">
        <v>0</v>
      </c>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3" x14ac:dyDescent="0.2">
      <c r="A2119" s="155"/>
      <c r="B2119" s="156"/>
      <c r="C2119" s="199" t="s">
        <v>2615</v>
      </c>
      <c r="D2119" s="185"/>
      <c r="E2119" s="186">
        <v>11.3</v>
      </c>
      <c r="F2119" s="159"/>
      <c r="G2119" s="159"/>
      <c r="H2119" s="159"/>
      <c r="I2119" s="159"/>
      <c r="J2119" s="159"/>
      <c r="K2119" s="159"/>
      <c r="L2119" s="159"/>
      <c r="M2119" s="159"/>
      <c r="N2119" s="158"/>
      <c r="O2119" s="158"/>
      <c r="P2119" s="158"/>
      <c r="Q2119" s="158"/>
      <c r="R2119" s="159"/>
      <c r="S2119" s="159"/>
      <c r="T2119" s="159"/>
      <c r="U2119" s="159"/>
      <c r="V2119" s="159"/>
      <c r="W2119" s="159"/>
      <c r="X2119" s="159"/>
      <c r="Y2119" s="159"/>
      <c r="Z2119" s="148"/>
      <c r="AA2119" s="148"/>
      <c r="AB2119" s="148"/>
      <c r="AC2119" s="148"/>
      <c r="AD2119" s="148"/>
      <c r="AE2119" s="148"/>
      <c r="AF2119" s="148"/>
      <c r="AG2119" s="148" t="s">
        <v>369</v>
      </c>
      <c r="AH2119" s="148">
        <v>0</v>
      </c>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3" x14ac:dyDescent="0.2">
      <c r="A2120" s="155"/>
      <c r="B2120" s="156"/>
      <c r="C2120" s="199" t="s">
        <v>2616</v>
      </c>
      <c r="D2120" s="185"/>
      <c r="E2120" s="186">
        <v>24.6</v>
      </c>
      <c r="F2120" s="159"/>
      <c r="G2120" s="159"/>
      <c r="H2120" s="159"/>
      <c r="I2120" s="159"/>
      <c r="J2120" s="159"/>
      <c r="K2120" s="159"/>
      <c r="L2120" s="159"/>
      <c r="M2120" s="159"/>
      <c r="N2120" s="158"/>
      <c r="O2120" s="158"/>
      <c r="P2120" s="158"/>
      <c r="Q2120" s="158"/>
      <c r="R2120" s="159"/>
      <c r="S2120" s="159"/>
      <c r="T2120" s="159"/>
      <c r="U2120" s="159"/>
      <c r="V2120" s="159"/>
      <c r="W2120" s="159"/>
      <c r="X2120" s="159"/>
      <c r="Y2120" s="159"/>
      <c r="Z2120" s="148"/>
      <c r="AA2120" s="148"/>
      <c r="AB2120" s="148"/>
      <c r="AC2120" s="148"/>
      <c r="AD2120" s="148"/>
      <c r="AE2120" s="148"/>
      <c r="AF2120" s="148"/>
      <c r="AG2120" s="148" t="s">
        <v>369</v>
      </c>
      <c r="AH2120" s="148">
        <v>0</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3" x14ac:dyDescent="0.2">
      <c r="A2121" s="155"/>
      <c r="B2121" s="156"/>
      <c r="C2121" s="199" t="s">
        <v>2617</v>
      </c>
      <c r="D2121" s="185"/>
      <c r="E2121" s="186"/>
      <c r="F2121" s="159"/>
      <c r="G2121" s="159"/>
      <c r="H2121" s="159"/>
      <c r="I2121" s="159"/>
      <c r="J2121" s="159"/>
      <c r="K2121" s="159"/>
      <c r="L2121" s="159"/>
      <c r="M2121" s="159"/>
      <c r="N2121" s="158"/>
      <c r="O2121" s="158"/>
      <c r="P2121" s="158"/>
      <c r="Q2121" s="158"/>
      <c r="R2121" s="159"/>
      <c r="S2121" s="159"/>
      <c r="T2121" s="159"/>
      <c r="U2121" s="159"/>
      <c r="V2121" s="159"/>
      <c r="W2121" s="159"/>
      <c r="X2121" s="159"/>
      <c r="Y2121" s="159"/>
      <c r="Z2121" s="148"/>
      <c r="AA2121" s="148"/>
      <c r="AB2121" s="148"/>
      <c r="AC2121" s="148"/>
      <c r="AD2121" s="148"/>
      <c r="AE2121" s="148"/>
      <c r="AF2121" s="148"/>
      <c r="AG2121" s="148" t="s">
        <v>369</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3" x14ac:dyDescent="0.2">
      <c r="A2122" s="155"/>
      <c r="B2122" s="156"/>
      <c r="C2122" s="199" t="s">
        <v>2618</v>
      </c>
      <c r="D2122" s="185"/>
      <c r="E2122" s="186">
        <v>275.15382</v>
      </c>
      <c r="F2122" s="159"/>
      <c r="G2122" s="159"/>
      <c r="H2122" s="159"/>
      <c r="I2122" s="159"/>
      <c r="J2122" s="159"/>
      <c r="K2122" s="159"/>
      <c r="L2122" s="159"/>
      <c r="M2122" s="159"/>
      <c r="N2122" s="158"/>
      <c r="O2122" s="158"/>
      <c r="P2122" s="158"/>
      <c r="Q2122" s="158"/>
      <c r="R2122" s="159"/>
      <c r="S2122" s="159"/>
      <c r="T2122" s="159"/>
      <c r="U2122" s="159"/>
      <c r="V2122" s="159"/>
      <c r="W2122" s="159"/>
      <c r="X2122" s="159"/>
      <c r="Y2122" s="159"/>
      <c r="Z2122" s="148"/>
      <c r="AA2122" s="148"/>
      <c r="AB2122" s="148"/>
      <c r="AC2122" s="148"/>
      <c r="AD2122" s="148"/>
      <c r="AE2122" s="148"/>
      <c r="AF2122" s="148"/>
      <c r="AG2122" s="148" t="s">
        <v>369</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outlineLevel="3" x14ac:dyDescent="0.2">
      <c r="A2123" s="155"/>
      <c r="B2123" s="156"/>
      <c r="C2123" s="199" t="s">
        <v>2619</v>
      </c>
      <c r="D2123" s="185"/>
      <c r="E2123" s="186">
        <v>222.80799999999999</v>
      </c>
      <c r="F2123" s="159"/>
      <c r="G2123" s="159"/>
      <c r="H2123" s="159"/>
      <c r="I2123" s="159"/>
      <c r="J2123" s="159"/>
      <c r="K2123" s="159"/>
      <c r="L2123" s="159"/>
      <c r="M2123" s="159"/>
      <c r="N2123" s="158"/>
      <c r="O2123" s="158"/>
      <c r="P2123" s="158"/>
      <c r="Q2123" s="158"/>
      <c r="R2123" s="159"/>
      <c r="S2123" s="159"/>
      <c r="T2123" s="159"/>
      <c r="U2123" s="159"/>
      <c r="V2123" s="159"/>
      <c r="W2123" s="159"/>
      <c r="X2123" s="159"/>
      <c r="Y2123" s="159"/>
      <c r="Z2123" s="148"/>
      <c r="AA2123" s="148"/>
      <c r="AB2123" s="148"/>
      <c r="AC2123" s="148"/>
      <c r="AD2123" s="148"/>
      <c r="AE2123" s="148"/>
      <c r="AF2123" s="148"/>
      <c r="AG2123" s="148" t="s">
        <v>369</v>
      </c>
      <c r="AH2123" s="148">
        <v>0</v>
      </c>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ht="22.5" outlineLevel="1" x14ac:dyDescent="0.2">
      <c r="A2124" s="172">
        <v>510</v>
      </c>
      <c r="B2124" s="173" t="s">
        <v>2620</v>
      </c>
      <c r="C2124" s="181" t="s">
        <v>2621</v>
      </c>
      <c r="D2124" s="174" t="s">
        <v>448</v>
      </c>
      <c r="E2124" s="175">
        <v>2784.64</v>
      </c>
      <c r="F2124" s="176"/>
      <c r="G2124" s="177">
        <f>ROUND(E2124*F2124,2)</f>
        <v>0</v>
      </c>
      <c r="H2124" s="176"/>
      <c r="I2124" s="177">
        <f>ROUND(E2124*H2124,2)</f>
        <v>0</v>
      </c>
      <c r="J2124" s="176"/>
      <c r="K2124" s="177">
        <f>ROUND(E2124*J2124,2)</f>
        <v>0</v>
      </c>
      <c r="L2124" s="177">
        <v>21</v>
      </c>
      <c r="M2124" s="177">
        <f>G2124*(1+L2124/100)</f>
        <v>0</v>
      </c>
      <c r="N2124" s="175">
        <v>8.0000000000000007E-5</v>
      </c>
      <c r="O2124" s="175">
        <f>ROUND(E2124*N2124,2)</f>
        <v>0.22</v>
      </c>
      <c r="P2124" s="175">
        <v>0</v>
      </c>
      <c r="Q2124" s="175">
        <f>ROUND(E2124*P2124,2)</f>
        <v>0</v>
      </c>
      <c r="R2124" s="177"/>
      <c r="S2124" s="177" t="s">
        <v>297</v>
      </c>
      <c r="T2124" s="178" t="s">
        <v>298</v>
      </c>
      <c r="U2124" s="159">
        <v>0.21199999999999999</v>
      </c>
      <c r="V2124" s="159">
        <f>ROUND(E2124*U2124,2)</f>
        <v>590.34</v>
      </c>
      <c r="W2124" s="159"/>
      <c r="X2124" s="159" t="s">
        <v>355</v>
      </c>
      <c r="Y2124" s="159" t="s">
        <v>300</v>
      </c>
      <c r="Z2124" s="148"/>
      <c r="AA2124" s="148"/>
      <c r="AB2124" s="148"/>
      <c r="AC2124" s="148"/>
      <c r="AD2124" s="148"/>
      <c r="AE2124" s="148"/>
      <c r="AF2124" s="148"/>
      <c r="AG2124" s="148" t="s">
        <v>356</v>
      </c>
      <c r="AH2124" s="148"/>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2" x14ac:dyDescent="0.2">
      <c r="A2125" s="155"/>
      <c r="B2125" s="156"/>
      <c r="C2125" s="199" t="s">
        <v>2622</v>
      </c>
      <c r="D2125" s="185"/>
      <c r="E2125" s="186"/>
      <c r="F2125" s="159"/>
      <c r="G2125" s="159"/>
      <c r="H2125" s="159"/>
      <c r="I2125" s="159"/>
      <c r="J2125" s="159"/>
      <c r="K2125" s="159"/>
      <c r="L2125" s="159"/>
      <c r="M2125" s="159"/>
      <c r="N2125" s="158"/>
      <c r="O2125" s="158"/>
      <c r="P2125" s="158"/>
      <c r="Q2125" s="158"/>
      <c r="R2125" s="159"/>
      <c r="S2125" s="159"/>
      <c r="T2125" s="159"/>
      <c r="U2125" s="159"/>
      <c r="V2125" s="159"/>
      <c r="W2125" s="159"/>
      <c r="X2125" s="159"/>
      <c r="Y2125" s="159"/>
      <c r="Z2125" s="148"/>
      <c r="AA2125" s="148"/>
      <c r="AB2125" s="148"/>
      <c r="AC2125" s="148"/>
      <c r="AD2125" s="148"/>
      <c r="AE2125" s="148"/>
      <c r="AF2125" s="148"/>
      <c r="AG2125" s="148" t="s">
        <v>369</v>
      </c>
      <c r="AH2125" s="148">
        <v>0</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3" x14ac:dyDescent="0.2">
      <c r="A2126" s="155"/>
      <c r="B2126" s="156"/>
      <c r="C2126" s="199" t="s">
        <v>2623</v>
      </c>
      <c r="D2126" s="185"/>
      <c r="E2126" s="186">
        <v>2784.64</v>
      </c>
      <c r="F2126" s="159"/>
      <c r="G2126" s="159"/>
      <c r="H2126" s="159"/>
      <c r="I2126" s="159"/>
      <c r="J2126" s="159"/>
      <c r="K2126" s="159"/>
      <c r="L2126" s="159"/>
      <c r="M2126" s="159"/>
      <c r="N2126" s="158"/>
      <c r="O2126" s="158"/>
      <c r="P2126" s="158"/>
      <c r="Q2126" s="158"/>
      <c r="R2126" s="159"/>
      <c r="S2126" s="159"/>
      <c r="T2126" s="159"/>
      <c r="U2126" s="159"/>
      <c r="V2126" s="159"/>
      <c r="W2126" s="159"/>
      <c r="X2126" s="159"/>
      <c r="Y2126" s="159"/>
      <c r="Z2126" s="148"/>
      <c r="AA2126" s="148"/>
      <c r="AB2126" s="148"/>
      <c r="AC2126" s="148"/>
      <c r="AD2126" s="148"/>
      <c r="AE2126" s="148"/>
      <c r="AF2126" s="148"/>
      <c r="AG2126" s="148" t="s">
        <v>369</v>
      </c>
      <c r="AH2126" s="148">
        <v>0</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1" x14ac:dyDescent="0.2">
      <c r="A2127" s="172">
        <v>511</v>
      </c>
      <c r="B2127" s="173" t="s">
        <v>2624</v>
      </c>
      <c r="C2127" s="181" t="s">
        <v>2625</v>
      </c>
      <c r="D2127" s="174" t="s">
        <v>448</v>
      </c>
      <c r="E2127" s="175">
        <v>272.38</v>
      </c>
      <c r="F2127" s="176"/>
      <c r="G2127" s="177">
        <f>ROUND(E2127*F2127,2)</f>
        <v>0</v>
      </c>
      <c r="H2127" s="176"/>
      <c r="I2127" s="177">
        <f>ROUND(E2127*H2127,2)</f>
        <v>0</v>
      </c>
      <c r="J2127" s="176"/>
      <c r="K2127" s="177">
        <f>ROUND(E2127*J2127,2)</f>
        <v>0</v>
      </c>
      <c r="L2127" s="177">
        <v>21</v>
      </c>
      <c r="M2127" s="177">
        <f>G2127*(1+L2127/100)</f>
        <v>0</v>
      </c>
      <c r="N2127" s="175">
        <v>1.0000000000000001E-5</v>
      </c>
      <c r="O2127" s="175">
        <f>ROUND(E2127*N2127,2)</f>
        <v>0</v>
      </c>
      <c r="P2127" s="175">
        <v>0</v>
      </c>
      <c r="Q2127" s="175">
        <f>ROUND(E2127*P2127,2)</f>
        <v>0</v>
      </c>
      <c r="R2127" s="177"/>
      <c r="S2127" s="177" t="s">
        <v>297</v>
      </c>
      <c r="T2127" s="178" t="s">
        <v>298</v>
      </c>
      <c r="U2127" s="159">
        <v>6.8000000000000005E-2</v>
      </c>
      <c r="V2127" s="159">
        <f>ROUND(E2127*U2127,2)</f>
        <v>18.52</v>
      </c>
      <c r="W2127" s="159"/>
      <c r="X2127" s="159" t="s">
        <v>355</v>
      </c>
      <c r="Y2127" s="159" t="s">
        <v>300</v>
      </c>
      <c r="Z2127" s="148"/>
      <c r="AA2127" s="148"/>
      <c r="AB2127" s="148"/>
      <c r="AC2127" s="148"/>
      <c r="AD2127" s="148"/>
      <c r="AE2127" s="148"/>
      <c r="AF2127" s="148"/>
      <c r="AG2127" s="148" t="s">
        <v>356</v>
      </c>
      <c r="AH2127" s="148"/>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2" x14ac:dyDescent="0.2">
      <c r="A2128" s="155"/>
      <c r="B2128" s="156"/>
      <c r="C2128" s="199" t="s">
        <v>2626</v>
      </c>
      <c r="D2128" s="185"/>
      <c r="E2128" s="186">
        <v>13.2</v>
      </c>
      <c r="F2128" s="159"/>
      <c r="G2128" s="159"/>
      <c r="H2128" s="159"/>
      <c r="I2128" s="159"/>
      <c r="J2128" s="159"/>
      <c r="K2128" s="159"/>
      <c r="L2128" s="159"/>
      <c r="M2128" s="159"/>
      <c r="N2128" s="158"/>
      <c r="O2128" s="158"/>
      <c r="P2128" s="158"/>
      <c r="Q2128" s="158"/>
      <c r="R2128" s="159"/>
      <c r="S2128" s="159"/>
      <c r="T2128" s="159"/>
      <c r="U2128" s="159"/>
      <c r="V2128" s="159"/>
      <c r="W2128" s="159"/>
      <c r="X2128" s="159"/>
      <c r="Y2128" s="159"/>
      <c r="Z2128" s="148"/>
      <c r="AA2128" s="148"/>
      <c r="AB2128" s="148"/>
      <c r="AC2128" s="148"/>
      <c r="AD2128" s="148"/>
      <c r="AE2128" s="148"/>
      <c r="AF2128" s="148"/>
      <c r="AG2128" s="148" t="s">
        <v>369</v>
      </c>
      <c r="AH2128" s="148">
        <v>0</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3" x14ac:dyDescent="0.2">
      <c r="A2129" s="155"/>
      <c r="B2129" s="156"/>
      <c r="C2129" s="199" t="s">
        <v>2627</v>
      </c>
      <c r="D2129" s="185"/>
      <c r="E2129" s="186">
        <v>259.18</v>
      </c>
      <c r="F2129" s="159"/>
      <c r="G2129" s="159"/>
      <c r="H2129" s="159"/>
      <c r="I2129" s="159"/>
      <c r="J2129" s="159"/>
      <c r="K2129" s="159"/>
      <c r="L2129" s="159"/>
      <c r="M2129" s="159"/>
      <c r="N2129" s="158"/>
      <c r="O2129" s="158"/>
      <c r="P2129" s="158"/>
      <c r="Q2129" s="158"/>
      <c r="R2129" s="159"/>
      <c r="S2129" s="159"/>
      <c r="T2129" s="159"/>
      <c r="U2129" s="159"/>
      <c r="V2129" s="159"/>
      <c r="W2129" s="159"/>
      <c r="X2129" s="159"/>
      <c r="Y2129" s="159"/>
      <c r="Z2129" s="148"/>
      <c r="AA2129" s="148"/>
      <c r="AB2129" s="148"/>
      <c r="AC2129" s="148"/>
      <c r="AD2129" s="148"/>
      <c r="AE2129" s="148"/>
      <c r="AF2129" s="148"/>
      <c r="AG2129" s="148" t="s">
        <v>369</v>
      </c>
      <c r="AH2129" s="148">
        <v>0</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x14ac:dyDescent="0.2">
      <c r="A2130" s="162" t="s">
        <v>292</v>
      </c>
      <c r="B2130" s="163" t="s">
        <v>246</v>
      </c>
      <c r="C2130" s="180" t="s">
        <v>247</v>
      </c>
      <c r="D2130" s="164"/>
      <c r="E2130" s="165"/>
      <c r="F2130" s="166"/>
      <c r="G2130" s="166">
        <f>SUMIF(AG2131:AG2179,"&lt;&gt;NOR",G2131:G2179)</f>
        <v>0</v>
      </c>
      <c r="H2130" s="166"/>
      <c r="I2130" s="166">
        <f>SUM(I2131:I2179)</f>
        <v>0</v>
      </c>
      <c r="J2130" s="166"/>
      <c r="K2130" s="166">
        <f>SUM(K2131:K2179)</f>
        <v>0</v>
      </c>
      <c r="L2130" s="166"/>
      <c r="M2130" s="166">
        <f>SUM(M2131:M2179)</f>
        <v>0</v>
      </c>
      <c r="N2130" s="165"/>
      <c r="O2130" s="165">
        <f>SUM(O2131:O2179)</f>
        <v>0.88</v>
      </c>
      <c r="P2130" s="165"/>
      <c r="Q2130" s="165">
        <f>SUM(Q2131:Q2179)</f>
        <v>0</v>
      </c>
      <c r="R2130" s="166"/>
      <c r="S2130" s="166"/>
      <c r="T2130" s="167"/>
      <c r="U2130" s="161"/>
      <c r="V2130" s="161">
        <f>SUM(V2131:V2179)</f>
        <v>412.21999999999997</v>
      </c>
      <c r="W2130" s="161"/>
      <c r="X2130" s="161"/>
      <c r="Y2130" s="161"/>
      <c r="AG2130" t="s">
        <v>293</v>
      </c>
    </row>
    <row r="2131" spans="1:60" ht="22.5" outlineLevel="1" x14ac:dyDescent="0.2">
      <c r="A2131" s="172">
        <v>512</v>
      </c>
      <c r="B2131" s="173" t="s">
        <v>2628</v>
      </c>
      <c r="C2131" s="181" t="s">
        <v>2629</v>
      </c>
      <c r="D2131" s="174" t="s">
        <v>448</v>
      </c>
      <c r="E2131" s="175">
        <v>3067.3597500000001</v>
      </c>
      <c r="F2131" s="176"/>
      <c r="G2131" s="177">
        <f>ROUND(E2131*F2131,2)</f>
        <v>0</v>
      </c>
      <c r="H2131" s="176"/>
      <c r="I2131" s="177">
        <f>ROUND(E2131*H2131,2)</f>
        <v>0</v>
      </c>
      <c r="J2131" s="176"/>
      <c r="K2131" s="177">
        <f>ROUND(E2131*J2131,2)</f>
        <v>0</v>
      </c>
      <c r="L2131" s="177">
        <v>21</v>
      </c>
      <c r="M2131" s="177">
        <f>G2131*(1+L2131/100)</f>
        <v>0</v>
      </c>
      <c r="N2131" s="175">
        <v>6.9999999999999994E-5</v>
      </c>
      <c r="O2131" s="175">
        <f>ROUND(E2131*N2131,2)</f>
        <v>0.21</v>
      </c>
      <c r="P2131" s="175">
        <v>0</v>
      </c>
      <c r="Q2131" s="175">
        <f>ROUND(E2131*P2131,2)</f>
        <v>0</v>
      </c>
      <c r="R2131" s="177" t="s">
        <v>2630</v>
      </c>
      <c r="S2131" s="177" t="s">
        <v>306</v>
      </c>
      <c r="T2131" s="178" t="s">
        <v>364</v>
      </c>
      <c r="U2131" s="159">
        <v>3.2480000000000002E-2</v>
      </c>
      <c r="V2131" s="159">
        <f>ROUND(E2131*U2131,2)</f>
        <v>99.63</v>
      </c>
      <c r="W2131" s="159"/>
      <c r="X2131" s="159" t="s">
        <v>355</v>
      </c>
      <c r="Y2131" s="159" t="s">
        <v>300</v>
      </c>
      <c r="Z2131" s="148"/>
      <c r="AA2131" s="148"/>
      <c r="AB2131" s="148"/>
      <c r="AC2131" s="148"/>
      <c r="AD2131" s="148"/>
      <c r="AE2131" s="148"/>
      <c r="AF2131" s="148"/>
      <c r="AG2131" s="148" t="s">
        <v>356</v>
      </c>
      <c r="AH2131" s="148"/>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2" x14ac:dyDescent="0.2">
      <c r="A2132" s="155"/>
      <c r="B2132" s="156"/>
      <c r="C2132" s="199" t="s">
        <v>2631</v>
      </c>
      <c r="D2132" s="185"/>
      <c r="E2132" s="186"/>
      <c r="F2132" s="159"/>
      <c r="G2132" s="159"/>
      <c r="H2132" s="159"/>
      <c r="I2132" s="159"/>
      <c r="J2132" s="159"/>
      <c r="K2132" s="159"/>
      <c r="L2132" s="159"/>
      <c r="M2132" s="159"/>
      <c r="N2132" s="158"/>
      <c r="O2132" s="158"/>
      <c r="P2132" s="158"/>
      <c r="Q2132" s="158"/>
      <c r="R2132" s="159"/>
      <c r="S2132" s="159"/>
      <c r="T2132" s="159"/>
      <c r="U2132" s="159"/>
      <c r="V2132" s="159"/>
      <c r="W2132" s="159"/>
      <c r="X2132" s="159"/>
      <c r="Y2132" s="159"/>
      <c r="Z2132" s="148"/>
      <c r="AA2132" s="148"/>
      <c r="AB2132" s="148"/>
      <c r="AC2132" s="148"/>
      <c r="AD2132" s="148"/>
      <c r="AE2132" s="148"/>
      <c r="AF2132" s="148"/>
      <c r="AG2132" s="148" t="s">
        <v>369</v>
      </c>
      <c r="AH2132" s="148">
        <v>0</v>
      </c>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3" x14ac:dyDescent="0.2">
      <c r="A2133" s="155"/>
      <c r="B2133" s="156"/>
      <c r="C2133" s="199" t="s">
        <v>886</v>
      </c>
      <c r="D2133" s="185"/>
      <c r="E2133" s="186">
        <v>21.995000000000001</v>
      </c>
      <c r="F2133" s="159"/>
      <c r="G2133" s="159"/>
      <c r="H2133" s="159"/>
      <c r="I2133" s="159"/>
      <c r="J2133" s="159"/>
      <c r="K2133" s="159"/>
      <c r="L2133" s="159"/>
      <c r="M2133" s="159"/>
      <c r="N2133" s="158"/>
      <c r="O2133" s="158"/>
      <c r="P2133" s="158"/>
      <c r="Q2133" s="158"/>
      <c r="R2133" s="159"/>
      <c r="S2133" s="159"/>
      <c r="T2133" s="159"/>
      <c r="U2133" s="159"/>
      <c r="V2133" s="159"/>
      <c r="W2133" s="159"/>
      <c r="X2133" s="159"/>
      <c r="Y2133" s="159"/>
      <c r="Z2133" s="148"/>
      <c r="AA2133" s="148"/>
      <c r="AB2133" s="148"/>
      <c r="AC2133" s="148"/>
      <c r="AD2133" s="148"/>
      <c r="AE2133" s="148"/>
      <c r="AF2133" s="148"/>
      <c r="AG2133" s="148" t="s">
        <v>369</v>
      </c>
      <c r="AH2133" s="148">
        <v>5</v>
      </c>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3" x14ac:dyDescent="0.2">
      <c r="A2134" s="155"/>
      <c r="B2134" s="156"/>
      <c r="C2134" s="199" t="s">
        <v>887</v>
      </c>
      <c r="D2134" s="185"/>
      <c r="E2134" s="186">
        <v>205.8</v>
      </c>
      <c r="F2134" s="159"/>
      <c r="G2134" s="159"/>
      <c r="H2134" s="159"/>
      <c r="I2134" s="159"/>
      <c r="J2134" s="159"/>
      <c r="K2134" s="159"/>
      <c r="L2134" s="159"/>
      <c r="M2134" s="159"/>
      <c r="N2134" s="158"/>
      <c r="O2134" s="158"/>
      <c r="P2134" s="158"/>
      <c r="Q2134" s="158"/>
      <c r="R2134" s="159"/>
      <c r="S2134" s="159"/>
      <c r="T2134" s="159"/>
      <c r="U2134" s="159"/>
      <c r="V2134" s="159"/>
      <c r="W2134" s="159"/>
      <c r="X2134" s="159"/>
      <c r="Y2134" s="159"/>
      <c r="Z2134" s="148"/>
      <c r="AA2134" s="148"/>
      <c r="AB2134" s="148"/>
      <c r="AC2134" s="148"/>
      <c r="AD2134" s="148"/>
      <c r="AE2134" s="148"/>
      <c r="AF2134" s="148"/>
      <c r="AG2134" s="148" t="s">
        <v>369</v>
      </c>
      <c r="AH2134" s="148">
        <v>5</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3" x14ac:dyDescent="0.2">
      <c r="A2135" s="155"/>
      <c r="B2135" s="156"/>
      <c r="C2135" s="199" t="s">
        <v>888</v>
      </c>
      <c r="D2135" s="185"/>
      <c r="E2135" s="186">
        <v>34.799999999999997</v>
      </c>
      <c r="F2135" s="159"/>
      <c r="G2135" s="159"/>
      <c r="H2135" s="159"/>
      <c r="I2135" s="159"/>
      <c r="J2135" s="159"/>
      <c r="K2135" s="159"/>
      <c r="L2135" s="159"/>
      <c r="M2135" s="159"/>
      <c r="N2135" s="158"/>
      <c r="O2135" s="158"/>
      <c r="P2135" s="158"/>
      <c r="Q2135" s="158"/>
      <c r="R2135" s="159"/>
      <c r="S2135" s="159"/>
      <c r="T2135" s="159"/>
      <c r="U2135" s="159"/>
      <c r="V2135" s="159"/>
      <c r="W2135" s="159"/>
      <c r="X2135" s="159"/>
      <c r="Y2135" s="159"/>
      <c r="Z2135" s="148"/>
      <c r="AA2135" s="148"/>
      <c r="AB2135" s="148"/>
      <c r="AC2135" s="148"/>
      <c r="AD2135" s="148"/>
      <c r="AE2135" s="148"/>
      <c r="AF2135" s="148"/>
      <c r="AG2135" s="148" t="s">
        <v>369</v>
      </c>
      <c r="AH2135" s="148">
        <v>5</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3" x14ac:dyDescent="0.2">
      <c r="A2136" s="155"/>
      <c r="B2136" s="156"/>
      <c r="C2136" s="199" t="s">
        <v>2632</v>
      </c>
      <c r="D2136" s="185"/>
      <c r="E2136" s="186">
        <v>28.718</v>
      </c>
      <c r="F2136" s="159"/>
      <c r="G2136" s="159"/>
      <c r="H2136" s="159"/>
      <c r="I2136" s="159"/>
      <c r="J2136" s="159"/>
      <c r="K2136" s="159"/>
      <c r="L2136" s="159"/>
      <c r="M2136" s="159"/>
      <c r="N2136" s="158"/>
      <c r="O2136" s="158"/>
      <c r="P2136" s="158"/>
      <c r="Q2136" s="158"/>
      <c r="R2136" s="159"/>
      <c r="S2136" s="159"/>
      <c r="T2136" s="159"/>
      <c r="U2136" s="159"/>
      <c r="V2136" s="159"/>
      <c r="W2136" s="159"/>
      <c r="X2136" s="159"/>
      <c r="Y2136" s="159"/>
      <c r="Z2136" s="148"/>
      <c r="AA2136" s="148"/>
      <c r="AB2136" s="148"/>
      <c r="AC2136" s="148"/>
      <c r="AD2136" s="148"/>
      <c r="AE2136" s="148"/>
      <c r="AF2136" s="148"/>
      <c r="AG2136" s="148" t="s">
        <v>369</v>
      </c>
      <c r="AH2136" s="148">
        <v>5</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3" x14ac:dyDescent="0.2">
      <c r="A2137" s="155"/>
      <c r="B2137" s="156"/>
      <c r="C2137" s="199" t="s">
        <v>2633</v>
      </c>
      <c r="D2137" s="185"/>
      <c r="E2137" s="186">
        <v>344.46</v>
      </c>
      <c r="F2137" s="159"/>
      <c r="G2137" s="159"/>
      <c r="H2137" s="159"/>
      <c r="I2137" s="159"/>
      <c r="J2137" s="159"/>
      <c r="K2137" s="159"/>
      <c r="L2137" s="159"/>
      <c r="M2137" s="159"/>
      <c r="N2137" s="158"/>
      <c r="O2137" s="158"/>
      <c r="P2137" s="158"/>
      <c r="Q2137" s="158"/>
      <c r="R2137" s="159"/>
      <c r="S2137" s="159"/>
      <c r="T2137" s="159"/>
      <c r="U2137" s="159"/>
      <c r="V2137" s="159"/>
      <c r="W2137" s="159"/>
      <c r="X2137" s="159"/>
      <c r="Y2137" s="159"/>
      <c r="Z2137" s="148"/>
      <c r="AA2137" s="148"/>
      <c r="AB2137" s="148"/>
      <c r="AC2137" s="148"/>
      <c r="AD2137" s="148"/>
      <c r="AE2137" s="148"/>
      <c r="AF2137" s="148"/>
      <c r="AG2137" s="148" t="s">
        <v>369</v>
      </c>
      <c r="AH2137" s="148">
        <v>5</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3" x14ac:dyDescent="0.2">
      <c r="A2138" s="155"/>
      <c r="B2138" s="156"/>
      <c r="C2138" s="199" t="s">
        <v>2634</v>
      </c>
      <c r="D2138" s="185"/>
      <c r="E2138" s="186"/>
      <c r="F2138" s="159"/>
      <c r="G2138" s="159"/>
      <c r="H2138" s="159"/>
      <c r="I2138" s="159"/>
      <c r="J2138" s="159"/>
      <c r="K2138" s="159"/>
      <c r="L2138" s="159"/>
      <c r="M2138" s="159"/>
      <c r="N2138" s="158"/>
      <c r="O2138" s="158"/>
      <c r="P2138" s="158"/>
      <c r="Q2138" s="158"/>
      <c r="R2138" s="159"/>
      <c r="S2138" s="159"/>
      <c r="T2138" s="159"/>
      <c r="U2138" s="159"/>
      <c r="V2138" s="159"/>
      <c r="W2138" s="159"/>
      <c r="X2138" s="159"/>
      <c r="Y2138" s="159"/>
      <c r="Z2138" s="148"/>
      <c r="AA2138" s="148"/>
      <c r="AB2138" s="148"/>
      <c r="AC2138" s="148"/>
      <c r="AD2138" s="148"/>
      <c r="AE2138" s="148"/>
      <c r="AF2138" s="148"/>
      <c r="AG2138" s="148" t="s">
        <v>369</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3" x14ac:dyDescent="0.2">
      <c r="A2139" s="155"/>
      <c r="B2139" s="156"/>
      <c r="C2139" s="199" t="s">
        <v>2635</v>
      </c>
      <c r="D2139" s="185"/>
      <c r="E2139" s="186">
        <v>514.66449999999998</v>
      </c>
      <c r="F2139" s="159"/>
      <c r="G2139" s="159"/>
      <c r="H2139" s="159"/>
      <c r="I2139" s="159"/>
      <c r="J2139" s="159"/>
      <c r="K2139" s="159"/>
      <c r="L2139" s="159"/>
      <c r="M2139" s="159"/>
      <c r="N2139" s="158"/>
      <c r="O2139" s="158"/>
      <c r="P2139" s="158"/>
      <c r="Q2139" s="158"/>
      <c r="R2139" s="159"/>
      <c r="S2139" s="159"/>
      <c r="T2139" s="159"/>
      <c r="U2139" s="159"/>
      <c r="V2139" s="159"/>
      <c r="W2139" s="159"/>
      <c r="X2139" s="159"/>
      <c r="Y2139" s="159"/>
      <c r="Z2139" s="148"/>
      <c r="AA2139" s="148"/>
      <c r="AB2139" s="148"/>
      <c r="AC2139" s="148"/>
      <c r="AD2139" s="148"/>
      <c r="AE2139" s="148"/>
      <c r="AF2139" s="148"/>
      <c r="AG2139" s="148" t="s">
        <v>369</v>
      </c>
      <c r="AH2139" s="148">
        <v>0</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3" x14ac:dyDescent="0.2">
      <c r="A2140" s="155"/>
      <c r="B2140" s="156"/>
      <c r="C2140" s="199" t="s">
        <v>939</v>
      </c>
      <c r="D2140" s="185"/>
      <c r="E2140" s="186">
        <v>54.960999999999999</v>
      </c>
      <c r="F2140" s="159"/>
      <c r="G2140" s="159"/>
      <c r="H2140" s="159"/>
      <c r="I2140" s="159"/>
      <c r="J2140" s="159"/>
      <c r="K2140" s="159"/>
      <c r="L2140" s="159"/>
      <c r="M2140" s="159"/>
      <c r="N2140" s="158"/>
      <c r="O2140" s="158"/>
      <c r="P2140" s="158"/>
      <c r="Q2140" s="158"/>
      <c r="R2140" s="159"/>
      <c r="S2140" s="159"/>
      <c r="T2140" s="159"/>
      <c r="U2140" s="159"/>
      <c r="V2140" s="159"/>
      <c r="W2140" s="159"/>
      <c r="X2140" s="159"/>
      <c r="Y2140" s="159"/>
      <c r="Z2140" s="148"/>
      <c r="AA2140" s="148"/>
      <c r="AB2140" s="148"/>
      <c r="AC2140" s="148"/>
      <c r="AD2140" s="148"/>
      <c r="AE2140" s="148"/>
      <c r="AF2140" s="148"/>
      <c r="AG2140" s="148" t="s">
        <v>369</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3" x14ac:dyDescent="0.2">
      <c r="A2141" s="155"/>
      <c r="B2141" s="156"/>
      <c r="C2141" s="199" t="s">
        <v>940</v>
      </c>
      <c r="D2141" s="185"/>
      <c r="E2141" s="186">
        <v>52.886000000000003</v>
      </c>
      <c r="F2141" s="159"/>
      <c r="G2141" s="159"/>
      <c r="H2141" s="159"/>
      <c r="I2141" s="159"/>
      <c r="J2141" s="159"/>
      <c r="K2141" s="159"/>
      <c r="L2141" s="159"/>
      <c r="M2141" s="159"/>
      <c r="N2141" s="158"/>
      <c r="O2141" s="158"/>
      <c r="P2141" s="158"/>
      <c r="Q2141" s="158"/>
      <c r="R2141" s="159"/>
      <c r="S2141" s="159"/>
      <c r="T2141" s="159"/>
      <c r="U2141" s="159"/>
      <c r="V2141" s="159"/>
      <c r="W2141" s="159"/>
      <c r="X2141" s="159"/>
      <c r="Y2141" s="159"/>
      <c r="Z2141" s="148"/>
      <c r="AA2141" s="148"/>
      <c r="AB2141" s="148"/>
      <c r="AC2141" s="148"/>
      <c r="AD2141" s="148"/>
      <c r="AE2141" s="148"/>
      <c r="AF2141" s="148"/>
      <c r="AG2141" s="148" t="s">
        <v>369</v>
      </c>
      <c r="AH2141" s="148">
        <v>0</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3" x14ac:dyDescent="0.2">
      <c r="A2142" s="155"/>
      <c r="B2142" s="156"/>
      <c r="C2142" s="199" t="s">
        <v>942</v>
      </c>
      <c r="D2142" s="185"/>
      <c r="E2142" s="186">
        <v>224.309</v>
      </c>
      <c r="F2142" s="159"/>
      <c r="G2142" s="159"/>
      <c r="H2142" s="159"/>
      <c r="I2142" s="159"/>
      <c r="J2142" s="159"/>
      <c r="K2142" s="159"/>
      <c r="L2142" s="159"/>
      <c r="M2142" s="159"/>
      <c r="N2142" s="158"/>
      <c r="O2142" s="158"/>
      <c r="P2142" s="158"/>
      <c r="Q2142" s="158"/>
      <c r="R2142" s="159"/>
      <c r="S2142" s="159"/>
      <c r="T2142" s="159"/>
      <c r="U2142" s="159"/>
      <c r="V2142" s="159"/>
      <c r="W2142" s="159"/>
      <c r="X2142" s="159"/>
      <c r="Y2142" s="159"/>
      <c r="Z2142" s="148"/>
      <c r="AA2142" s="148"/>
      <c r="AB2142" s="148"/>
      <c r="AC2142" s="148"/>
      <c r="AD2142" s="148"/>
      <c r="AE2142" s="148"/>
      <c r="AF2142" s="148"/>
      <c r="AG2142" s="148" t="s">
        <v>369</v>
      </c>
      <c r="AH2142" s="148">
        <v>0</v>
      </c>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3" x14ac:dyDescent="0.2">
      <c r="A2143" s="155"/>
      <c r="B2143" s="156"/>
      <c r="C2143" s="199" t="s">
        <v>945</v>
      </c>
      <c r="D2143" s="185"/>
      <c r="E2143" s="186">
        <v>52.08</v>
      </c>
      <c r="F2143" s="159"/>
      <c r="G2143" s="159"/>
      <c r="H2143" s="159"/>
      <c r="I2143" s="159"/>
      <c r="J2143" s="159"/>
      <c r="K2143" s="159"/>
      <c r="L2143" s="159"/>
      <c r="M2143" s="159"/>
      <c r="N2143" s="158"/>
      <c r="O2143" s="158"/>
      <c r="P2143" s="158"/>
      <c r="Q2143" s="158"/>
      <c r="R2143" s="159"/>
      <c r="S2143" s="159"/>
      <c r="T2143" s="159"/>
      <c r="U2143" s="159"/>
      <c r="V2143" s="159"/>
      <c r="W2143" s="159"/>
      <c r="X2143" s="159"/>
      <c r="Y2143" s="159"/>
      <c r="Z2143" s="148"/>
      <c r="AA2143" s="148"/>
      <c r="AB2143" s="148"/>
      <c r="AC2143" s="148"/>
      <c r="AD2143" s="148"/>
      <c r="AE2143" s="148"/>
      <c r="AF2143" s="148"/>
      <c r="AG2143" s="148" t="s">
        <v>369</v>
      </c>
      <c r="AH2143" s="148">
        <v>0</v>
      </c>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3" x14ac:dyDescent="0.2">
      <c r="A2144" s="155"/>
      <c r="B2144" s="156"/>
      <c r="C2144" s="199" t="s">
        <v>947</v>
      </c>
      <c r="D2144" s="185"/>
      <c r="E2144" s="186">
        <v>51.77</v>
      </c>
      <c r="F2144" s="159"/>
      <c r="G2144" s="159"/>
      <c r="H2144" s="159"/>
      <c r="I2144" s="159"/>
      <c r="J2144" s="159"/>
      <c r="K2144" s="159"/>
      <c r="L2144" s="159"/>
      <c r="M2144" s="159"/>
      <c r="N2144" s="158"/>
      <c r="O2144" s="158"/>
      <c r="P2144" s="158"/>
      <c r="Q2144" s="158"/>
      <c r="R2144" s="159"/>
      <c r="S2144" s="159"/>
      <c r="T2144" s="159"/>
      <c r="U2144" s="159"/>
      <c r="V2144" s="159"/>
      <c r="W2144" s="159"/>
      <c r="X2144" s="159"/>
      <c r="Y2144" s="159"/>
      <c r="Z2144" s="148"/>
      <c r="AA2144" s="148"/>
      <c r="AB2144" s="148"/>
      <c r="AC2144" s="148"/>
      <c r="AD2144" s="148"/>
      <c r="AE2144" s="148"/>
      <c r="AF2144" s="148"/>
      <c r="AG2144" s="148" t="s">
        <v>369</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3" x14ac:dyDescent="0.2">
      <c r="A2145" s="155"/>
      <c r="B2145" s="156"/>
      <c r="C2145" s="199" t="s">
        <v>949</v>
      </c>
      <c r="D2145" s="185"/>
      <c r="E2145" s="186">
        <v>53.94</v>
      </c>
      <c r="F2145" s="159"/>
      <c r="G2145" s="159"/>
      <c r="H2145" s="159"/>
      <c r="I2145" s="159"/>
      <c r="J2145" s="159"/>
      <c r="K2145" s="159"/>
      <c r="L2145" s="159"/>
      <c r="M2145" s="159"/>
      <c r="N2145" s="158"/>
      <c r="O2145" s="158"/>
      <c r="P2145" s="158"/>
      <c r="Q2145" s="158"/>
      <c r="R2145" s="159"/>
      <c r="S2145" s="159"/>
      <c r="T2145" s="159"/>
      <c r="U2145" s="159"/>
      <c r="V2145" s="159"/>
      <c r="W2145" s="159"/>
      <c r="X2145" s="159"/>
      <c r="Y2145" s="159"/>
      <c r="Z2145" s="148"/>
      <c r="AA2145" s="148"/>
      <c r="AB2145" s="148"/>
      <c r="AC2145" s="148"/>
      <c r="AD2145" s="148"/>
      <c r="AE2145" s="148"/>
      <c r="AF2145" s="148"/>
      <c r="AG2145" s="148" t="s">
        <v>369</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3" x14ac:dyDescent="0.2">
      <c r="A2146" s="155"/>
      <c r="B2146" s="156"/>
      <c r="C2146" s="199" t="s">
        <v>951</v>
      </c>
      <c r="D2146" s="185"/>
      <c r="E2146" s="186">
        <v>56.42</v>
      </c>
      <c r="F2146" s="159"/>
      <c r="G2146" s="159"/>
      <c r="H2146" s="159"/>
      <c r="I2146" s="159"/>
      <c r="J2146" s="159"/>
      <c r="K2146" s="159"/>
      <c r="L2146" s="159"/>
      <c r="M2146" s="159"/>
      <c r="N2146" s="158"/>
      <c r="O2146" s="158"/>
      <c r="P2146" s="158"/>
      <c r="Q2146" s="158"/>
      <c r="R2146" s="159"/>
      <c r="S2146" s="159"/>
      <c r="T2146" s="159"/>
      <c r="U2146" s="159"/>
      <c r="V2146" s="159"/>
      <c r="W2146" s="159"/>
      <c r="X2146" s="159"/>
      <c r="Y2146" s="159"/>
      <c r="Z2146" s="148"/>
      <c r="AA2146" s="148"/>
      <c r="AB2146" s="148"/>
      <c r="AC2146" s="148"/>
      <c r="AD2146" s="148"/>
      <c r="AE2146" s="148"/>
      <c r="AF2146" s="148"/>
      <c r="AG2146" s="148" t="s">
        <v>369</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3" x14ac:dyDescent="0.2">
      <c r="A2147" s="155"/>
      <c r="B2147" s="156"/>
      <c r="C2147" s="199" t="s">
        <v>953</v>
      </c>
      <c r="D2147" s="185"/>
      <c r="E2147" s="186">
        <v>56.11</v>
      </c>
      <c r="F2147" s="159"/>
      <c r="G2147" s="159"/>
      <c r="H2147" s="159"/>
      <c r="I2147" s="159"/>
      <c r="J2147" s="159"/>
      <c r="K2147" s="159"/>
      <c r="L2147" s="159"/>
      <c r="M2147" s="159"/>
      <c r="N2147" s="158"/>
      <c r="O2147" s="158"/>
      <c r="P2147" s="158"/>
      <c r="Q2147" s="158"/>
      <c r="R2147" s="159"/>
      <c r="S2147" s="159"/>
      <c r="T2147" s="159"/>
      <c r="U2147" s="159"/>
      <c r="V2147" s="159"/>
      <c r="W2147" s="159"/>
      <c r="X2147" s="159"/>
      <c r="Y2147" s="159"/>
      <c r="Z2147" s="148"/>
      <c r="AA2147" s="148"/>
      <c r="AB2147" s="148"/>
      <c r="AC2147" s="148"/>
      <c r="AD2147" s="148"/>
      <c r="AE2147" s="148"/>
      <c r="AF2147" s="148"/>
      <c r="AG2147" s="148" t="s">
        <v>369</v>
      </c>
      <c r="AH2147" s="148">
        <v>0</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3" x14ac:dyDescent="0.2">
      <c r="A2148" s="155"/>
      <c r="B2148" s="156"/>
      <c r="C2148" s="199" t="s">
        <v>2636</v>
      </c>
      <c r="D2148" s="185"/>
      <c r="E2148" s="186">
        <v>48.795000000000002</v>
      </c>
      <c r="F2148" s="159"/>
      <c r="G2148" s="159"/>
      <c r="H2148" s="159"/>
      <c r="I2148" s="159"/>
      <c r="J2148" s="159"/>
      <c r="K2148" s="159"/>
      <c r="L2148" s="159"/>
      <c r="M2148" s="159"/>
      <c r="N2148" s="158"/>
      <c r="O2148" s="158"/>
      <c r="P2148" s="158"/>
      <c r="Q2148" s="158"/>
      <c r="R2148" s="159"/>
      <c r="S2148" s="159"/>
      <c r="T2148" s="159"/>
      <c r="U2148" s="159"/>
      <c r="V2148" s="159"/>
      <c r="W2148" s="159"/>
      <c r="X2148" s="159"/>
      <c r="Y2148" s="159"/>
      <c r="Z2148" s="148"/>
      <c r="AA2148" s="148"/>
      <c r="AB2148" s="148"/>
      <c r="AC2148" s="148"/>
      <c r="AD2148" s="148"/>
      <c r="AE2148" s="148"/>
      <c r="AF2148" s="148"/>
      <c r="AG2148" s="148" t="s">
        <v>369</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3" x14ac:dyDescent="0.2">
      <c r="A2149" s="155"/>
      <c r="B2149" s="156"/>
      <c r="C2149" s="199" t="s">
        <v>957</v>
      </c>
      <c r="D2149" s="185"/>
      <c r="E2149" s="186">
        <v>74.131200000000007</v>
      </c>
      <c r="F2149" s="159"/>
      <c r="G2149" s="159"/>
      <c r="H2149" s="159"/>
      <c r="I2149" s="159"/>
      <c r="J2149" s="159"/>
      <c r="K2149" s="159"/>
      <c r="L2149" s="159"/>
      <c r="M2149" s="159"/>
      <c r="N2149" s="158"/>
      <c r="O2149" s="158"/>
      <c r="P2149" s="158"/>
      <c r="Q2149" s="158"/>
      <c r="R2149" s="159"/>
      <c r="S2149" s="159"/>
      <c r="T2149" s="159"/>
      <c r="U2149" s="159"/>
      <c r="V2149" s="159"/>
      <c r="W2149" s="159"/>
      <c r="X2149" s="159"/>
      <c r="Y2149" s="159"/>
      <c r="Z2149" s="148"/>
      <c r="AA2149" s="148"/>
      <c r="AB2149" s="148"/>
      <c r="AC2149" s="148"/>
      <c r="AD2149" s="148"/>
      <c r="AE2149" s="148"/>
      <c r="AF2149" s="148"/>
      <c r="AG2149" s="148" t="s">
        <v>369</v>
      </c>
      <c r="AH2149" s="148">
        <v>0</v>
      </c>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3" x14ac:dyDescent="0.2">
      <c r="A2150" s="155"/>
      <c r="B2150" s="156"/>
      <c r="C2150" s="199" t="s">
        <v>958</v>
      </c>
      <c r="D2150" s="185"/>
      <c r="E2150" s="186">
        <v>12.09</v>
      </c>
      <c r="F2150" s="159"/>
      <c r="G2150" s="159"/>
      <c r="H2150" s="159"/>
      <c r="I2150" s="159"/>
      <c r="J2150" s="159"/>
      <c r="K2150" s="159"/>
      <c r="L2150" s="159"/>
      <c r="M2150" s="159"/>
      <c r="N2150" s="158"/>
      <c r="O2150" s="158"/>
      <c r="P2150" s="158"/>
      <c r="Q2150" s="158"/>
      <c r="R2150" s="159"/>
      <c r="S2150" s="159"/>
      <c r="T2150" s="159"/>
      <c r="U2150" s="159"/>
      <c r="V2150" s="159"/>
      <c r="W2150" s="159"/>
      <c r="X2150" s="159"/>
      <c r="Y2150" s="159"/>
      <c r="Z2150" s="148"/>
      <c r="AA2150" s="148"/>
      <c r="AB2150" s="148"/>
      <c r="AC2150" s="148"/>
      <c r="AD2150" s="148"/>
      <c r="AE2150" s="148"/>
      <c r="AF2150" s="148"/>
      <c r="AG2150" s="148" t="s">
        <v>369</v>
      </c>
      <c r="AH2150" s="148">
        <v>0</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3" x14ac:dyDescent="0.2">
      <c r="A2151" s="155"/>
      <c r="B2151" s="156"/>
      <c r="C2151" s="199" t="s">
        <v>960</v>
      </c>
      <c r="D2151" s="185"/>
      <c r="E2151" s="186">
        <v>53.072800000000001</v>
      </c>
      <c r="F2151" s="159"/>
      <c r="G2151" s="159"/>
      <c r="H2151" s="159"/>
      <c r="I2151" s="159"/>
      <c r="J2151" s="159"/>
      <c r="K2151" s="159"/>
      <c r="L2151" s="159"/>
      <c r="M2151" s="159"/>
      <c r="N2151" s="158"/>
      <c r="O2151" s="158"/>
      <c r="P2151" s="158"/>
      <c r="Q2151" s="158"/>
      <c r="R2151" s="159"/>
      <c r="S2151" s="159"/>
      <c r="T2151" s="159"/>
      <c r="U2151" s="159"/>
      <c r="V2151" s="159"/>
      <c r="W2151" s="159"/>
      <c r="X2151" s="159"/>
      <c r="Y2151" s="159"/>
      <c r="Z2151" s="148"/>
      <c r="AA2151" s="148"/>
      <c r="AB2151" s="148"/>
      <c r="AC2151" s="148"/>
      <c r="AD2151" s="148"/>
      <c r="AE2151" s="148"/>
      <c r="AF2151" s="148"/>
      <c r="AG2151" s="148" t="s">
        <v>369</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3" x14ac:dyDescent="0.2">
      <c r="A2152" s="155"/>
      <c r="B2152" s="156"/>
      <c r="C2152" s="199" t="s">
        <v>962</v>
      </c>
      <c r="D2152" s="185"/>
      <c r="E2152" s="186">
        <v>14.414999999999999</v>
      </c>
      <c r="F2152" s="159"/>
      <c r="G2152" s="159"/>
      <c r="H2152" s="159"/>
      <c r="I2152" s="159"/>
      <c r="J2152" s="159"/>
      <c r="K2152" s="159"/>
      <c r="L2152" s="159"/>
      <c r="M2152" s="159"/>
      <c r="N2152" s="158"/>
      <c r="O2152" s="158"/>
      <c r="P2152" s="158"/>
      <c r="Q2152" s="158"/>
      <c r="R2152" s="159"/>
      <c r="S2152" s="159"/>
      <c r="T2152" s="159"/>
      <c r="U2152" s="159"/>
      <c r="V2152" s="159"/>
      <c r="W2152" s="159"/>
      <c r="X2152" s="159"/>
      <c r="Y2152" s="159"/>
      <c r="Z2152" s="148"/>
      <c r="AA2152" s="148"/>
      <c r="AB2152" s="148"/>
      <c r="AC2152" s="148"/>
      <c r="AD2152" s="148"/>
      <c r="AE2152" s="148"/>
      <c r="AF2152" s="148"/>
      <c r="AG2152" s="148" t="s">
        <v>369</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3" x14ac:dyDescent="0.2">
      <c r="A2153" s="155"/>
      <c r="B2153" s="156"/>
      <c r="C2153" s="199" t="s">
        <v>963</v>
      </c>
      <c r="D2153" s="185"/>
      <c r="E2153" s="186">
        <v>38.270000000000003</v>
      </c>
      <c r="F2153" s="159"/>
      <c r="G2153" s="159"/>
      <c r="H2153" s="159"/>
      <c r="I2153" s="159"/>
      <c r="J2153" s="159"/>
      <c r="K2153" s="159"/>
      <c r="L2153" s="159"/>
      <c r="M2153" s="159"/>
      <c r="N2153" s="158"/>
      <c r="O2153" s="158"/>
      <c r="P2153" s="158"/>
      <c r="Q2153" s="158"/>
      <c r="R2153" s="159"/>
      <c r="S2153" s="159"/>
      <c r="T2153" s="159"/>
      <c r="U2153" s="159"/>
      <c r="V2153" s="159"/>
      <c r="W2153" s="159"/>
      <c r="X2153" s="159"/>
      <c r="Y2153" s="159"/>
      <c r="Z2153" s="148"/>
      <c r="AA2153" s="148"/>
      <c r="AB2153" s="148"/>
      <c r="AC2153" s="148"/>
      <c r="AD2153" s="148"/>
      <c r="AE2153" s="148"/>
      <c r="AF2153" s="148"/>
      <c r="AG2153" s="148" t="s">
        <v>369</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3" x14ac:dyDescent="0.2">
      <c r="A2154" s="155"/>
      <c r="B2154" s="156"/>
      <c r="C2154" s="199" t="s">
        <v>965</v>
      </c>
      <c r="D2154" s="185"/>
      <c r="E2154" s="186">
        <v>67.766000000000005</v>
      </c>
      <c r="F2154" s="159"/>
      <c r="G2154" s="159"/>
      <c r="H2154" s="159"/>
      <c r="I2154" s="159"/>
      <c r="J2154" s="159"/>
      <c r="K2154" s="159"/>
      <c r="L2154" s="159"/>
      <c r="M2154" s="159"/>
      <c r="N2154" s="158"/>
      <c r="O2154" s="158"/>
      <c r="P2154" s="158"/>
      <c r="Q2154" s="158"/>
      <c r="R2154" s="159"/>
      <c r="S2154" s="159"/>
      <c r="T2154" s="159"/>
      <c r="U2154" s="159"/>
      <c r="V2154" s="159"/>
      <c r="W2154" s="159"/>
      <c r="X2154" s="159"/>
      <c r="Y2154" s="159"/>
      <c r="Z2154" s="148"/>
      <c r="AA2154" s="148"/>
      <c r="AB2154" s="148"/>
      <c r="AC2154" s="148"/>
      <c r="AD2154" s="148"/>
      <c r="AE2154" s="148"/>
      <c r="AF2154" s="148"/>
      <c r="AG2154" s="148" t="s">
        <v>369</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3" x14ac:dyDescent="0.2">
      <c r="A2155" s="155"/>
      <c r="B2155" s="156"/>
      <c r="C2155" s="199" t="s">
        <v>967</v>
      </c>
      <c r="D2155" s="185"/>
      <c r="E2155" s="186">
        <v>37.850999999999999</v>
      </c>
      <c r="F2155" s="159"/>
      <c r="G2155" s="159"/>
      <c r="H2155" s="159"/>
      <c r="I2155" s="159"/>
      <c r="J2155" s="159"/>
      <c r="K2155" s="159"/>
      <c r="L2155" s="159"/>
      <c r="M2155" s="159"/>
      <c r="N2155" s="158"/>
      <c r="O2155" s="158"/>
      <c r="P2155" s="158"/>
      <c r="Q2155" s="158"/>
      <c r="R2155" s="159"/>
      <c r="S2155" s="159"/>
      <c r="T2155" s="159"/>
      <c r="U2155" s="159"/>
      <c r="V2155" s="159"/>
      <c r="W2155" s="159"/>
      <c r="X2155" s="159"/>
      <c r="Y2155" s="159"/>
      <c r="Z2155" s="148"/>
      <c r="AA2155" s="148"/>
      <c r="AB2155" s="148"/>
      <c r="AC2155" s="148"/>
      <c r="AD2155" s="148"/>
      <c r="AE2155" s="148"/>
      <c r="AF2155" s="148"/>
      <c r="AG2155" s="148" t="s">
        <v>369</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3" x14ac:dyDescent="0.2">
      <c r="A2156" s="155"/>
      <c r="B2156" s="156"/>
      <c r="C2156" s="199" t="s">
        <v>969</v>
      </c>
      <c r="D2156" s="185"/>
      <c r="E2156" s="186">
        <v>33.045999999999999</v>
      </c>
      <c r="F2156" s="159"/>
      <c r="G2156" s="159"/>
      <c r="H2156" s="159"/>
      <c r="I2156" s="159"/>
      <c r="J2156" s="159"/>
      <c r="K2156" s="159"/>
      <c r="L2156" s="159"/>
      <c r="M2156" s="159"/>
      <c r="N2156" s="158"/>
      <c r="O2156" s="158"/>
      <c r="P2156" s="158"/>
      <c r="Q2156" s="158"/>
      <c r="R2156" s="159"/>
      <c r="S2156" s="159"/>
      <c r="T2156" s="159"/>
      <c r="U2156" s="159"/>
      <c r="V2156" s="159"/>
      <c r="W2156" s="159"/>
      <c r="X2156" s="159"/>
      <c r="Y2156" s="159"/>
      <c r="Z2156" s="148"/>
      <c r="AA2156" s="148"/>
      <c r="AB2156" s="148"/>
      <c r="AC2156" s="148"/>
      <c r="AD2156" s="148"/>
      <c r="AE2156" s="148"/>
      <c r="AF2156" s="148"/>
      <c r="AG2156" s="148" t="s">
        <v>369</v>
      </c>
      <c r="AH2156" s="148">
        <v>0</v>
      </c>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3" x14ac:dyDescent="0.2">
      <c r="A2157" s="155"/>
      <c r="B2157" s="156"/>
      <c r="C2157" s="199" t="s">
        <v>971</v>
      </c>
      <c r="D2157" s="185"/>
      <c r="E2157" s="186">
        <v>37.35</v>
      </c>
      <c r="F2157" s="159"/>
      <c r="G2157" s="159"/>
      <c r="H2157" s="159"/>
      <c r="I2157" s="159"/>
      <c r="J2157" s="159"/>
      <c r="K2157" s="159"/>
      <c r="L2157" s="159"/>
      <c r="M2157" s="159"/>
      <c r="N2157" s="158"/>
      <c r="O2157" s="158"/>
      <c r="P2157" s="158"/>
      <c r="Q2157" s="158"/>
      <c r="R2157" s="159"/>
      <c r="S2157" s="159"/>
      <c r="T2157" s="159"/>
      <c r="U2157" s="159"/>
      <c r="V2157" s="159"/>
      <c r="W2157" s="159"/>
      <c r="X2157" s="159"/>
      <c r="Y2157" s="159"/>
      <c r="Z2157" s="148"/>
      <c r="AA2157" s="148"/>
      <c r="AB2157" s="148"/>
      <c r="AC2157" s="148"/>
      <c r="AD2157" s="148"/>
      <c r="AE2157" s="148"/>
      <c r="AF2157" s="148"/>
      <c r="AG2157" s="148" t="s">
        <v>369</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3" x14ac:dyDescent="0.2">
      <c r="A2158" s="155"/>
      <c r="B2158" s="156"/>
      <c r="C2158" s="199" t="s">
        <v>2637</v>
      </c>
      <c r="D2158" s="185"/>
      <c r="E2158" s="186">
        <v>7.1649000000000003</v>
      </c>
      <c r="F2158" s="159"/>
      <c r="G2158" s="159"/>
      <c r="H2158" s="159"/>
      <c r="I2158" s="159"/>
      <c r="J2158" s="159"/>
      <c r="K2158" s="159"/>
      <c r="L2158" s="159"/>
      <c r="M2158" s="159"/>
      <c r="N2158" s="158"/>
      <c r="O2158" s="158"/>
      <c r="P2158" s="158"/>
      <c r="Q2158" s="158"/>
      <c r="R2158" s="159"/>
      <c r="S2158" s="159"/>
      <c r="T2158" s="159"/>
      <c r="U2158" s="159"/>
      <c r="V2158" s="159"/>
      <c r="W2158" s="159"/>
      <c r="X2158" s="159"/>
      <c r="Y2158" s="159"/>
      <c r="Z2158" s="148"/>
      <c r="AA2158" s="148"/>
      <c r="AB2158" s="148"/>
      <c r="AC2158" s="148"/>
      <c r="AD2158" s="148"/>
      <c r="AE2158" s="148"/>
      <c r="AF2158" s="148"/>
      <c r="AG2158" s="148" t="s">
        <v>369</v>
      </c>
      <c r="AH2158" s="148">
        <v>0</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3" x14ac:dyDescent="0.2">
      <c r="A2159" s="155"/>
      <c r="B2159" s="156"/>
      <c r="C2159" s="199" t="s">
        <v>973</v>
      </c>
      <c r="D2159" s="185"/>
      <c r="E2159" s="186">
        <v>43.65</v>
      </c>
      <c r="F2159" s="159"/>
      <c r="G2159" s="159"/>
      <c r="H2159" s="159"/>
      <c r="I2159" s="159"/>
      <c r="J2159" s="159"/>
      <c r="K2159" s="159"/>
      <c r="L2159" s="159"/>
      <c r="M2159" s="159"/>
      <c r="N2159" s="158"/>
      <c r="O2159" s="158"/>
      <c r="P2159" s="158"/>
      <c r="Q2159" s="158"/>
      <c r="R2159" s="159"/>
      <c r="S2159" s="159"/>
      <c r="T2159" s="159"/>
      <c r="U2159" s="159"/>
      <c r="V2159" s="159"/>
      <c r="W2159" s="159"/>
      <c r="X2159" s="159"/>
      <c r="Y2159" s="159"/>
      <c r="Z2159" s="148"/>
      <c r="AA2159" s="148"/>
      <c r="AB2159" s="148"/>
      <c r="AC2159" s="148"/>
      <c r="AD2159" s="148"/>
      <c r="AE2159" s="148"/>
      <c r="AF2159" s="148"/>
      <c r="AG2159" s="148" t="s">
        <v>369</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3" x14ac:dyDescent="0.2">
      <c r="A2160" s="155"/>
      <c r="B2160" s="156"/>
      <c r="C2160" s="199" t="s">
        <v>974</v>
      </c>
      <c r="D2160" s="185"/>
      <c r="E2160" s="186">
        <v>69.128</v>
      </c>
      <c r="F2160" s="159"/>
      <c r="G2160" s="159"/>
      <c r="H2160" s="159"/>
      <c r="I2160" s="159"/>
      <c r="J2160" s="159"/>
      <c r="K2160" s="159"/>
      <c r="L2160" s="159"/>
      <c r="M2160" s="159"/>
      <c r="N2160" s="158"/>
      <c r="O2160" s="158"/>
      <c r="P2160" s="158"/>
      <c r="Q2160" s="158"/>
      <c r="R2160" s="159"/>
      <c r="S2160" s="159"/>
      <c r="T2160" s="159"/>
      <c r="U2160" s="159"/>
      <c r="V2160" s="159"/>
      <c r="W2160" s="159"/>
      <c r="X2160" s="159"/>
      <c r="Y2160" s="159"/>
      <c r="Z2160" s="148"/>
      <c r="AA2160" s="148"/>
      <c r="AB2160" s="148"/>
      <c r="AC2160" s="148"/>
      <c r="AD2160" s="148"/>
      <c r="AE2160" s="148"/>
      <c r="AF2160" s="148"/>
      <c r="AG2160" s="148" t="s">
        <v>369</v>
      </c>
      <c r="AH2160" s="148">
        <v>0</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3" x14ac:dyDescent="0.2">
      <c r="A2161" s="155"/>
      <c r="B2161" s="156"/>
      <c r="C2161" s="199" t="s">
        <v>975</v>
      </c>
      <c r="D2161" s="185"/>
      <c r="E2161" s="186">
        <v>59.253999999999998</v>
      </c>
      <c r="F2161" s="159"/>
      <c r="G2161" s="159"/>
      <c r="H2161" s="159"/>
      <c r="I2161" s="159"/>
      <c r="J2161" s="159"/>
      <c r="K2161" s="159"/>
      <c r="L2161" s="159"/>
      <c r="M2161" s="159"/>
      <c r="N2161" s="158"/>
      <c r="O2161" s="158"/>
      <c r="P2161" s="158"/>
      <c r="Q2161" s="158"/>
      <c r="R2161" s="159"/>
      <c r="S2161" s="159"/>
      <c r="T2161" s="159"/>
      <c r="U2161" s="159"/>
      <c r="V2161" s="159"/>
      <c r="W2161" s="159"/>
      <c r="X2161" s="159"/>
      <c r="Y2161" s="159"/>
      <c r="Z2161" s="148"/>
      <c r="AA2161" s="148"/>
      <c r="AB2161" s="148"/>
      <c r="AC2161" s="148"/>
      <c r="AD2161" s="148"/>
      <c r="AE2161" s="148"/>
      <c r="AF2161" s="148"/>
      <c r="AG2161" s="148" t="s">
        <v>369</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3" x14ac:dyDescent="0.2">
      <c r="A2162" s="155"/>
      <c r="B2162" s="156"/>
      <c r="C2162" s="199" t="s">
        <v>977</v>
      </c>
      <c r="D2162" s="185"/>
      <c r="E2162" s="186">
        <v>53.641300000000001</v>
      </c>
      <c r="F2162" s="159"/>
      <c r="G2162" s="159"/>
      <c r="H2162" s="159"/>
      <c r="I2162" s="159"/>
      <c r="J2162" s="159"/>
      <c r="K2162" s="159"/>
      <c r="L2162" s="159"/>
      <c r="M2162" s="159"/>
      <c r="N2162" s="158"/>
      <c r="O2162" s="158"/>
      <c r="P2162" s="158"/>
      <c r="Q2162" s="158"/>
      <c r="R2162" s="159"/>
      <c r="S2162" s="159"/>
      <c r="T2162" s="159"/>
      <c r="U2162" s="159"/>
      <c r="V2162" s="159"/>
      <c r="W2162" s="159"/>
      <c r="X2162" s="159"/>
      <c r="Y2162" s="159"/>
      <c r="Z2162" s="148"/>
      <c r="AA2162" s="148"/>
      <c r="AB2162" s="148"/>
      <c r="AC2162" s="148"/>
      <c r="AD2162" s="148"/>
      <c r="AE2162" s="148"/>
      <c r="AF2162" s="148"/>
      <c r="AG2162" s="148" t="s">
        <v>369</v>
      </c>
      <c r="AH2162" s="148">
        <v>0</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3" x14ac:dyDescent="0.2">
      <c r="A2163" s="155"/>
      <c r="B2163" s="156"/>
      <c r="C2163" s="199" t="s">
        <v>979</v>
      </c>
      <c r="D2163" s="185"/>
      <c r="E2163" s="186">
        <v>20.14</v>
      </c>
      <c r="F2163" s="159"/>
      <c r="G2163" s="159"/>
      <c r="H2163" s="159"/>
      <c r="I2163" s="159"/>
      <c r="J2163" s="159"/>
      <c r="K2163" s="159"/>
      <c r="L2163" s="159"/>
      <c r="M2163" s="159"/>
      <c r="N2163" s="158"/>
      <c r="O2163" s="158"/>
      <c r="P2163" s="158"/>
      <c r="Q2163" s="158"/>
      <c r="R2163" s="159"/>
      <c r="S2163" s="159"/>
      <c r="T2163" s="159"/>
      <c r="U2163" s="159"/>
      <c r="V2163" s="159"/>
      <c r="W2163" s="159"/>
      <c r="X2163" s="159"/>
      <c r="Y2163" s="159"/>
      <c r="Z2163" s="148"/>
      <c r="AA2163" s="148"/>
      <c r="AB2163" s="148"/>
      <c r="AC2163" s="148"/>
      <c r="AD2163" s="148"/>
      <c r="AE2163" s="148"/>
      <c r="AF2163" s="148"/>
      <c r="AG2163" s="148" t="s">
        <v>369</v>
      </c>
      <c r="AH2163" s="148">
        <v>0</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3" x14ac:dyDescent="0.2">
      <c r="A2164" s="155"/>
      <c r="B2164" s="156"/>
      <c r="C2164" s="199" t="s">
        <v>980</v>
      </c>
      <c r="D2164" s="185"/>
      <c r="E2164" s="186">
        <v>85.197500000000005</v>
      </c>
      <c r="F2164" s="159"/>
      <c r="G2164" s="159"/>
      <c r="H2164" s="159"/>
      <c r="I2164" s="159"/>
      <c r="J2164" s="159"/>
      <c r="K2164" s="159"/>
      <c r="L2164" s="159"/>
      <c r="M2164" s="159"/>
      <c r="N2164" s="158"/>
      <c r="O2164" s="158"/>
      <c r="P2164" s="158"/>
      <c r="Q2164" s="158"/>
      <c r="R2164" s="159"/>
      <c r="S2164" s="159"/>
      <c r="T2164" s="159"/>
      <c r="U2164" s="159"/>
      <c r="V2164" s="159"/>
      <c r="W2164" s="159"/>
      <c r="X2164" s="159"/>
      <c r="Y2164" s="159"/>
      <c r="Z2164" s="148"/>
      <c r="AA2164" s="148"/>
      <c r="AB2164" s="148"/>
      <c r="AC2164" s="148"/>
      <c r="AD2164" s="148"/>
      <c r="AE2164" s="148"/>
      <c r="AF2164" s="148"/>
      <c r="AG2164" s="148" t="s">
        <v>369</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3" x14ac:dyDescent="0.2">
      <c r="A2165" s="155"/>
      <c r="B2165" s="156"/>
      <c r="C2165" s="199" t="s">
        <v>982</v>
      </c>
      <c r="D2165" s="185"/>
      <c r="E2165" s="186">
        <v>42.93</v>
      </c>
      <c r="F2165" s="159"/>
      <c r="G2165" s="159"/>
      <c r="H2165" s="159"/>
      <c r="I2165" s="159"/>
      <c r="J2165" s="159"/>
      <c r="K2165" s="159"/>
      <c r="L2165" s="159"/>
      <c r="M2165" s="159"/>
      <c r="N2165" s="158"/>
      <c r="O2165" s="158"/>
      <c r="P2165" s="158"/>
      <c r="Q2165" s="158"/>
      <c r="R2165" s="159"/>
      <c r="S2165" s="159"/>
      <c r="T2165" s="159"/>
      <c r="U2165" s="159"/>
      <c r="V2165" s="159"/>
      <c r="W2165" s="159"/>
      <c r="X2165" s="159"/>
      <c r="Y2165" s="159"/>
      <c r="Z2165" s="148"/>
      <c r="AA2165" s="148"/>
      <c r="AB2165" s="148"/>
      <c r="AC2165" s="148"/>
      <c r="AD2165" s="148"/>
      <c r="AE2165" s="148"/>
      <c r="AF2165" s="148"/>
      <c r="AG2165" s="148" t="s">
        <v>369</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3" x14ac:dyDescent="0.2">
      <c r="A2166" s="155"/>
      <c r="B2166" s="156"/>
      <c r="C2166" s="199" t="s">
        <v>984</v>
      </c>
      <c r="D2166" s="185"/>
      <c r="E2166" s="186">
        <v>41.87</v>
      </c>
      <c r="F2166" s="159"/>
      <c r="G2166" s="159"/>
      <c r="H2166" s="159"/>
      <c r="I2166" s="159"/>
      <c r="J2166" s="159"/>
      <c r="K2166" s="159"/>
      <c r="L2166" s="159"/>
      <c r="M2166" s="159"/>
      <c r="N2166" s="158"/>
      <c r="O2166" s="158"/>
      <c r="P2166" s="158"/>
      <c r="Q2166" s="158"/>
      <c r="R2166" s="159"/>
      <c r="S2166" s="159"/>
      <c r="T2166" s="159"/>
      <c r="U2166" s="159"/>
      <c r="V2166" s="159"/>
      <c r="W2166" s="159"/>
      <c r="X2166" s="159"/>
      <c r="Y2166" s="159"/>
      <c r="Z2166" s="148"/>
      <c r="AA2166" s="148"/>
      <c r="AB2166" s="148"/>
      <c r="AC2166" s="148"/>
      <c r="AD2166" s="148"/>
      <c r="AE2166" s="148"/>
      <c r="AF2166" s="148"/>
      <c r="AG2166" s="148" t="s">
        <v>369</v>
      </c>
      <c r="AH2166" s="148">
        <v>0</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3" x14ac:dyDescent="0.2">
      <c r="A2167" s="155"/>
      <c r="B2167" s="156"/>
      <c r="C2167" s="199" t="s">
        <v>985</v>
      </c>
      <c r="D2167" s="185"/>
      <c r="E2167" s="186">
        <v>41.87</v>
      </c>
      <c r="F2167" s="159"/>
      <c r="G2167" s="159"/>
      <c r="H2167" s="159"/>
      <c r="I2167" s="159"/>
      <c r="J2167" s="159"/>
      <c r="K2167" s="159"/>
      <c r="L2167" s="159"/>
      <c r="M2167" s="159"/>
      <c r="N2167" s="158"/>
      <c r="O2167" s="158"/>
      <c r="P2167" s="158"/>
      <c r="Q2167" s="158"/>
      <c r="R2167" s="159"/>
      <c r="S2167" s="159"/>
      <c r="T2167" s="159"/>
      <c r="U2167" s="159"/>
      <c r="V2167" s="159"/>
      <c r="W2167" s="159"/>
      <c r="X2167" s="159"/>
      <c r="Y2167" s="159"/>
      <c r="Z2167" s="148"/>
      <c r="AA2167" s="148"/>
      <c r="AB2167" s="148"/>
      <c r="AC2167" s="148"/>
      <c r="AD2167" s="148"/>
      <c r="AE2167" s="148"/>
      <c r="AF2167" s="148"/>
      <c r="AG2167" s="148" t="s">
        <v>369</v>
      </c>
      <c r="AH2167" s="148">
        <v>0</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3" x14ac:dyDescent="0.2">
      <c r="A2168" s="155"/>
      <c r="B2168" s="156"/>
      <c r="C2168" s="199" t="s">
        <v>986</v>
      </c>
      <c r="D2168" s="185"/>
      <c r="E2168" s="186">
        <v>24.114999999999998</v>
      </c>
      <c r="F2168" s="159"/>
      <c r="G2168" s="159"/>
      <c r="H2168" s="159"/>
      <c r="I2168" s="159"/>
      <c r="J2168" s="159"/>
      <c r="K2168" s="159"/>
      <c r="L2168" s="159"/>
      <c r="M2168" s="159"/>
      <c r="N2168" s="158"/>
      <c r="O2168" s="158"/>
      <c r="P2168" s="158"/>
      <c r="Q2168" s="158"/>
      <c r="R2168" s="159"/>
      <c r="S2168" s="159"/>
      <c r="T2168" s="159"/>
      <c r="U2168" s="159"/>
      <c r="V2168" s="159"/>
      <c r="W2168" s="159"/>
      <c r="X2168" s="159"/>
      <c r="Y2168" s="159"/>
      <c r="Z2168" s="148"/>
      <c r="AA2168" s="148"/>
      <c r="AB2168" s="148"/>
      <c r="AC2168" s="148"/>
      <c r="AD2168" s="148"/>
      <c r="AE2168" s="148"/>
      <c r="AF2168" s="148"/>
      <c r="AG2168" s="148" t="s">
        <v>369</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3" x14ac:dyDescent="0.2">
      <c r="A2169" s="155"/>
      <c r="B2169" s="156"/>
      <c r="C2169" s="199" t="s">
        <v>988</v>
      </c>
      <c r="D2169" s="185"/>
      <c r="E2169" s="186">
        <v>78.212999999999994</v>
      </c>
      <c r="F2169" s="159"/>
      <c r="G2169" s="159"/>
      <c r="H2169" s="159"/>
      <c r="I2169" s="159"/>
      <c r="J2169" s="159"/>
      <c r="K2169" s="159"/>
      <c r="L2169" s="159"/>
      <c r="M2169" s="159"/>
      <c r="N2169" s="158"/>
      <c r="O2169" s="158"/>
      <c r="P2169" s="158"/>
      <c r="Q2169" s="158"/>
      <c r="R2169" s="159"/>
      <c r="S2169" s="159"/>
      <c r="T2169" s="159"/>
      <c r="U2169" s="159"/>
      <c r="V2169" s="159"/>
      <c r="W2169" s="159"/>
      <c r="X2169" s="159"/>
      <c r="Y2169" s="159"/>
      <c r="Z2169" s="148"/>
      <c r="AA2169" s="148"/>
      <c r="AB2169" s="148"/>
      <c r="AC2169" s="148"/>
      <c r="AD2169" s="148"/>
      <c r="AE2169" s="148"/>
      <c r="AF2169" s="148"/>
      <c r="AG2169" s="148" t="s">
        <v>369</v>
      </c>
      <c r="AH2169" s="148">
        <v>0</v>
      </c>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3" x14ac:dyDescent="0.2">
      <c r="A2170" s="155"/>
      <c r="B2170" s="156"/>
      <c r="C2170" s="199" t="s">
        <v>989</v>
      </c>
      <c r="D2170" s="185"/>
      <c r="E2170" s="186">
        <v>47.26</v>
      </c>
      <c r="F2170" s="159"/>
      <c r="G2170" s="159"/>
      <c r="H2170" s="159"/>
      <c r="I2170" s="159"/>
      <c r="J2170" s="159"/>
      <c r="K2170" s="159"/>
      <c r="L2170" s="159"/>
      <c r="M2170" s="159"/>
      <c r="N2170" s="158"/>
      <c r="O2170" s="158"/>
      <c r="P2170" s="158"/>
      <c r="Q2170" s="158"/>
      <c r="R2170" s="159"/>
      <c r="S2170" s="159"/>
      <c r="T2170" s="159"/>
      <c r="U2170" s="159"/>
      <c r="V2170" s="159"/>
      <c r="W2170" s="159"/>
      <c r="X2170" s="159"/>
      <c r="Y2170" s="159"/>
      <c r="Z2170" s="148"/>
      <c r="AA2170" s="148"/>
      <c r="AB2170" s="148"/>
      <c r="AC2170" s="148"/>
      <c r="AD2170" s="148"/>
      <c r="AE2170" s="148"/>
      <c r="AF2170" s="148"/>
      <c r="AG2170" s="148" t="s">
        <v>369</v>
      </c>
      <c r="AH2170" s="148">
        <v>0</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3" x14ac:dyDescent="0.2">
      <c r="A2171" s="155"/>
      <c r="B2171" s="156"/>
      <c r="C2171" s="199" t="s">
        <v>990</v>
      </c>
      <c r="D2171" s="185"/>
      <c r="E2171" s="186">
        <v>57.42</v>
      </c>
      <c r="F2171" s="159"/>
      <c r="G2171" s="159"/>
      <c r="H2171" s="159"/>
      <c r="I2171" s="159"/>
      <c r="J2171" s="159"/>
      <c r="K2171" s="159"/>
      <c r="L2171" s="159"/>
      <c r="M2171" s="159"/>
      <c r="N2171" s="158"/>
      <c r="O2171" s="158"/>
      <c r="P2171" s="158"/>
      <c r="Q2171" s="158"/>
      <c r="R2171" s="159"/>
      <c r="S2171" s="159"/>
      <c r="T2171" s="159"/>
      <c r="U2171" s="159"/>
      <c r="V2171" s="159"/>
      <c r="W2171" s="159"/>
      <c r="X2171" s="159"/>
      <c r="Y2171" s="159"/>
      <c r="Z2171" s="148"/>
      <c r="AA2171" s="148"/>
      <c r="AB2171" s="148"/>
      <c r="AC2171" s="148"/>
      <c r="AD2171" s="148"/>
      <c r="AE2171" s="148"/>
      <c r="AF2171" s="148"/>
      <c r="AG2171" s="148" t="s">
        <v>369</v>
      </c>
      <c r="AH2171" s="148">
        <v>0</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3" x14ac:dyDescent="0.2">
      <c r="A2172" s="155"/>
      <c r="B2172" s="156"/>
      <c r="C2172" s="199" t="s">
        <v>991</v>
      </c>
      <c r="D2172" s="185"/>
      <c r="E2172" s="186">
        <v>35.417999999999999</v>
      </c>
      <c r="F2172" s="159"/>
      <c r="G2172" s="159"/>
      <c r="H2172" s="159"/>
      <c r="I2172" s="159"/>
      <c r="J2172" s="159"/>
      <c r="K2172" s="159"/>
      <c r="L2172" s="159"/>
      <c r="M2172" s="159"/>
      <c r="N2172" s="158"/>
      <c r="O2172" s="158"/>
      <c r="P2172" s="158"/>
      <c r="Q2172" s="158"/>
      <c r="R2172" s="159"/>
      <c r="S2172" s="159"/>
      <c r="T2172" s="159"/>
      <c r="U2172" s="159"/>
      <c r="V2172" s="159"/>
      <c r="W2172" s="159"/>
      <c r="X2172" s="159"/>
      <c r="Y2172" s="159"/>
      <c r="Z2172" s="148"/>
      <c r="AA2172" s="148"/>
      <c r="AB2172" s="148"/>
      <c r="AC2172" s="148"/>
      <c r="AD2172" s="148"/>
      <c r="AE2172" s="148"/>
      <c r="AF2172" s="148"/>
      <c r="AG2172" s="148" t="s">
        <v>369</v>
      </c>
      <c r="AH2172" s="148">
        <v>0</v>
      </c>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outlineLevel="3" x14ac:dyDescent="0.2">
      <c r="A2173" s="155"/>
      <c r="B2173" s="156"/>
      <c r="C2173" s="199" t="s">
        <v>993</v>
      </c>
      <c r="D2173" s="185"/>
      <c r="E2173" s="186">
        <v>49.748849999999997</v>
      </c>
      <c r="F2173" s="159"/>
      <c r="G2173" s="159"/>
      <c r="H2173" s="159"/>
      <c r="I2173" s="159"/>
      <c r="J2173" s="159"/>
      <c r="K2173" s="159"/>
      <c r="L2173" s="159"/>
      <c r="M2173" s="159"/>
      <c r="N2173" s="158"/>
      <c r="O2173" s="158"/>
      <c r="P2173" s="158"/>
      <c r="Q2173" s="158"/>
      <c r="R2173" s="159"/>
      <c r="S2173" s="159"/>
      <c r="T2173" s="159"/>
      <c r="U2173" s="159"/>
      <c r="V2173" s="159"/>
      <c r="W2173" s="159"/>
      <c r="X2173" s="159"/>
      <c r="Y2173" s="159"/>
      <c r="Z2173" s="148"/>
      <c r="AA2173" s="148"/>
      <c r="AB2173" s="148"/>
      <c r="AC2173" s="148"/>
      <c r="AD2173" s="148"/>
      <c r="AE2173" s="148"/>
      <c r="AF2173" s="148"/>
      <c r="AG2173" s="148" t="s">
        <v>369</v>
      </c>
      <c r="AH2173" s="148">
        <v>0</v>
      </c>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outlineLevel="3" x14ac:dyDescent="0.2">
      <c r="A2174" s="155"/>
      <c r="B2174" s="156"/>
      <c r="C2174" s="199" t="s">
        <v>995</v>
      </c>
      <c r="D2174" s="185"/>
      <c r="E2174" s="186">
        <v>55.3</v>
      </c>
      <c r="F2174" s="159"/>
      <c r="G2174" s="159"/>
      <c r="H2174" s="159"/>
      <c r="I2174" s="159"/>
      <c r="J2174" s="159"/>
      <c r="K2174" s="159"/>
      <c r="L2174" s="159"/>
      <c r="M2174" s="159"/>
      <c r="N2174" s="158"/>
      <c r="O2174" s="158"/>
      <c r="P2174" s="158"/>
      <c r="Q2174" s="158"/>
      <c r="R2174" s="159"/>
      <c r="S2174" s="159"/>
      <c r="T2174" s="159"/>
      <c r="U2174" s="159"/>
      <c r="V2174" s="159"/>
      <c r="W2174" s="159"/>
      <c r="X2174" s="159"/>
      <c r="Y2174" s="159"/>
      <c r="Z2174" s="148"/>
      <c r="AA2174" s="148"/>
      <c r="AB2174" s="148"/>
      <c r="AC2174" s="148"/>
      <c r="AD2174" s="148"/>
      <c r="AE2174" s="148"/>
      <c r="AF2174" s="148"/>
      <c r="AG2174" s="148" t="s">
        <v>369</v>
      </c>
      <c r="AH2174" s="148">
        <v>0</v>
      </c>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3" x14ac:dyDescent="0.2">
      <c r="A2175" s="155"/>
      <c r="B2175" s="156"/>
      <c r="C2175" s="199" t="s">
        <v>996</v>
      </c>
      <c r="D2175" s="185"/>
      <c r="E2175" s="186">
        <v>31.445</v>
      </c>
      <c r="F2175" s="159"/>
      <c r="G2175" s="159"/>
      <c r="H2175" s="159"/>
      <c r="I2175" s="159"/>
      <c r="J2175" s="159"/>
      <c r="K2175" s="159"/>
      <c r="L2175" s="159"/>
      <c r="M2175" s="159"/>
      <c r="N2175" s="158"/>
      <c r="O2175" s="158"/>
      <c r="P2175" s="158"/>
      <c r="Q2175" s="158"/>
      <c r="R2175" s="159"/>
      <c r="S2175" s="159"/>
      <c r="T2175" s="159"/>
      <c r="U2175" s="159"/>
      <c r="V2175" s="159"/>
      <c r="W2175" s="159"/>
      <c r="X2175" s="159"/>
      <c r="Y2175" s="159"/>
      <c r="Z2175" s="148"/>
      <c r="AA2175" s="148"/>
      <c r="AB2175" s="148"/>
      <c r="AC2175" s="148"/>
      <c r="AD2175" s="148"/>
      <c r="AE2175" s="148"/>
      <c r="AF2175" s="148"/>
      <c r="AG2175" s="148" t="s">
        <v>369</v>
      </c>
      <c r="AH2175" s="148">
        <v>0</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3" x14ac:dyDescent="0.2">
      <c r="A2176" s="155"/>
      <c r="B2176" s="156"/>
      <c r="C2176" s="199" t="s">
        <v>997</v>
      </c>
      <c r="D2176" s="185"/>
      <c r="E2176" s="186">
        <v>28.16</v>
      </c>
      <c r="F2176" s="159"/>
      <c r="G2176" s="159"/>
      <c r="H2176" s="159"/>
      <c r="I2176" s="159"/>
      <c r="J2176" s="159"/>
      <c r="K2176" s="159"/>
      <c r="L2176" s="159"/>
      <c r="M2176" s="159"/>
      <c r="N2176" s="158"/>
      <c r="O2176" s="158"/>
      <c r="P2176" s="158"/>
      <c r="Q2176" s="158"/>
      <c r="R2176" s="159"/>
      <c r="S2176" s="159"/>
      <c r="T2176" s="159"/>
      <c r="U2176" s="159"/>
      <c r="V2176" s="159"/>
      <c r="W2176" s="159"/>
      <c r="X2176" s="159"/>
      <c r="Y2176" s="159"/>
      <c r="Z2176" s="148"/>
      <c r="AA2176" s="148"/>
      <c r="AB2176" s="148"/>
      <c r="AC2176" s="148"/>
      <c r="AD2176" s="148"/>
      <c r="AE2176" s="148"/>
      <c r="AF2176" s="148"/>
      <c r="AG2176" s="148" t="s">
        <v>369</v>
      </c>
      <c r="AH2176" s="148">
        <v>0</v>
      </c>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3" x14ac:dyDescent="0.2">
      <c r="A2177" s="155"/>
      <c r="B2177" s="156"/>
      <c r="C2177" s="199" t="s">
        <v>998</v>
      </c>
      <c r="D2177" s="185"/>
      <c r="E2177" s="186">
        <v>25.733699999999999</v>
      </c>
      <c r="F2177" s="159"/>
      <c r="G2177" s="159"/>
      <c r="H2177" s="159"/>
      <c r="I2177" s="159"/>
      <c r="J2177" s="159"/>
      <c r="K2177" s="159"/>
      <c r="L2177" s="159"/>
      <c r="M2177" s="159"/>
      <c r="N2177" s="158"/>
      <c r="O2177" s="158"/>
      <c r="P2177" s="158"/>
      <c r="Q2177" s="158"/>
      <c r="R2177" s="159"/>
      <c r="S2177" s="159"/>
      <c r="T2177" s="159"/>
      <c r="U2177" s="159"/>
      <c r="V2177" s="159"/>
      <c r="W2177" s="159"/>
      <c r="X2177" s="159"/>
      <c r="Y2177" s="159"/>
      <c r="Z2177" s="148"/>
      <c r="AA2177" s="148"/>
      <c r="AB2177" s="148"/>
      <c r="AC2177" s="148"/>
      <c r="AD2177" s="148"/>
      <c r="AE2177" s="148"/>
      <c r="AF2177" s="148"/>
      <c r="AG2177" s="148" t="s">
        <v>369</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1" x14ac:dyDescent="0.2">
      <c r="A2178" s="172">
        <v>513</v>
      </c>
      <c r="B2178" s="173" t="s">
        <v>2638</v>
      </c>
      <c r="C2178" s="181" t="s">
        <v>2639</v>
      </c>
      <c r="D2178" s="174" t="s">
        <v>448</v>
      </c>
      <c r="E2178" s="175">
        <v>3067.3597500000001</v>
      </c>
      <c r="F2178" s="176"/>
      <c r="G2178" s="177">
        <f>ROUND(E2178*F2178,2)</f>
        <v>0</v>
      </c>
      <c r="H2178" s="176"/>
      <c r="I2178" s="177">
        <f>ROUND(E2178*H2178,2)</f>
        <v>0</v>
      </c>
      <c r="J2178" s="176"/>
      <c r="K2178" s="177">
        <f>ROUND(E2178*J2178,2)</f>
        <v>0</v>
      </c>
      <c r="L2178" s="177">
        <v>21</v>
      </c>
      <c r="M2178" s="177">
        <f>G2178*(1+L2178/100)</f>
        <v>0</v>
      </c>
      <c r="N2178" s="175">
        <v>2.2000000000000001E-4</v>
      </c>
      <c r="O2178" s="175">
        <f>ROUND(E2178*N2178,2)</f>
        <v>0.67</v>
      </c>
      <c r="P2178" s="175">
        <v>0</v>
      </c>
      <c r="Q2178" s="175">
        <f>ROUND(E2178*P2178,2)</f>
        <v>0</v>
      </c>
      <c r="R2178" s="177" t="s">
        <v>2630</v>
      </c>
      <c r="S2178" s="177" t="s">
        <v>297</v>
      </c>
      <c r="T2178" s="178" t="s">
        <v>364</v>
      </c>
      <c r="U2178" s="159">
        <v>0.10191</v>
      </c>
      <c r="V2178" s="159">
        <f>ROUND(E2178*U2178,2)</f>
        <v>312.58999999999997</v>
      </c>
      <c r="W2178" s="159"/>
      <c r="X2178" s="159" t="s">
        <v>355</v>
      </c>
      <c r="Y2178" s="159" t="s">
        <v>300</v>
      </c>
      <c r="Z2178" s="148"/>
      <c r="AA2178" s="148"/>
      <c r="AB2178" s="148"/>
      <c r="AC2178" s="148"/>
      <c r="AD2178" s="148"/>
      <c r="AE2178" s="148"/>
      <c r="AF2178" s="148"/>
      <c r="AG2178" s="148" t="s">
        <v>356</v>
      </c>
      <c r="AH2178" s="148"/>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2" x14ac:dyDescent="0.2">
      <c r="A2179" s="155"/>
      <c r="B2179" s="156"/>
      <c r="C2179" s="199" t="s">
        <v>2640</v>
      </c>
      <c r="D2179" s="185"/>
      <c r="E2179" s="186">
        <v>3067.3597500000001</v>
      </c>
      <c r="F2179" s="159"/>
      <c r="G2179" s="159"/>
      <c r="H2179" s="159"/>
      <c r="I2179" s="159"/>
      <c r="J2179" s="159"/>
      <c r="K2179" s="159"/>
      <c r="L2179" s="159"/>
      <c r="M2179" s="159"/>
      <c r="N2179" s="158"/>
      <c r="O2179" s="158"/>
      <c r="P2179" s="158"/>
      <c r="Q2179" s="158"/>
      <c r="R2179" s="159"/>
      <c r="S2179" s="159"/>
      <c r="T2179" s="159"/>
      <c r="U2179" s="159"/>
      <c r="V2179" s="159"/>
      <c r="W2179" s="159"/>
      <c r="X2179" s="159"/>
      <c r="Y2179" s="159"/>
      <c r="Z2179" s="148"/>
      <c r="AA2179" s="148"/>
      <c r="AB2179" s="148"/>
      <c r="AC2179" s="148"/>
      <c r="AD2179" s="148"/>
      <c r="AE2179" s="148"/>
      <c r="AF2179" s="148"/>
      <c r="AG2179" s="148" t="s">
        <v>369</v>
      </c>
      <c r="AH2179" s="148">
        <v>5</v>
      </c>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x14ac:dyDescent="0.2">
      <c r="A2180" s="162" t="s">
        <v>292</v>
      </c>
      <c r="B2180" s="163" t="s">
        <v>248</v>
      </c>
      <c r="C2180" s="180" t="s">
        <v>249</v>
      </c>
      <c r="D2180" s="164"/>
      <c r="E2180" s="165"/>
      <c r="F2180" s="166"/>
      <c r="G2180" s="166">
        <f>SUMIF(AG2181:AG2188,"&lt;&gt;NOR",G2181:G2188)</f>
        <v>0</v>
      </c>
      <c r="H2180" s="166"/>
      <c r="I2180" s="166">
        <f>SUM(I2181:I2188)</f>
        <v>0</v>
      </c>
      <c r="J2180" s="166"/>
      <c r="K2180" s="166">
        <f>SUM(K2181:K2188)</f>
        <v>0</v>
      </c>
      <c r="L2180" s="166"/>
      <c r="M2180" s="166">
        <f>SUM(M2181:M2188)</f>
        <v>0</v>
      </c>
      <c r="N2180" s="165"/>
      <c r="O2180" s="165">
        <f>SUM(O2181:O2188)</f>
        <v>0.06</v>
      </c>
      <c r="P2180" s="165"/>
      <c r="Q2180" s="165">
        <f>SUM(Q2181:Q2188)</f>
        <v>0</v>
      </c>
      <c r="R2180" s="166"/>
      <c r="S2180" s="166"/>
      <c r="T2180" s="167"/>
      <c r="U2180" s="161"/>
      <c r="V2180" s="161">
        <f>SUM(V2181:V2188)</f>
        <v>113.36</v>
      </c>
      <c r="W2180" s="161"/>
      <c r="X2180" s="161"/>
      <c r="Y2180" s="161"/>
      <c r="AG2180" t="s">
        <v>293</v>
      </c>
    </row>
    <row r="2181" spans="1:60" outlineLevel="1" x14ac:dyDescent="0.2">
      <c r="A2181" s="172">
        <v>514</v>
      </c>
      <c r="B2181" s="173" t="s">
        <v>2641</v>
      </c>
      <c r="C2181" s="181" t="s">
        <v>2642</v>
      </c>
      <c r="D2181" s="174" t="s">
        <v>448</v>
      </c>
      <c r="E2181" s="175">
        <v>46</v>
      </c>
      <c r="F2181" s="176"/>
      <c r="G2181" s="177">
        <f>ROUND(E2181*F2181,2)</f>
        <v>0</v>
      </c>
      <c r="H2181" s="176"/>
      <c r="I2181" s="177">
        <f>ROUND(E2181*H2181,2)</f>
        <v>0</v>
      </c>
      <c r="J2181" s="176"/>
      <c r="K2181" s="177">
        <f>ROUND(E2181*J2181,2)</f>
        <v>0</v>
      </c>
      <c r="L2181" s="177">
        <v>21</v>
      </c>
      <c r="M2181" s="177">
        <f>G2181*(1+L2181/100)</f>
        <v>0</v>
      </c>
      <c r="N2181" s="175">
        <v>9.0000000000000006E-5</v>
      </c>
      <c r="O2181" s="175">
        <f>ROUND(E2181*N2181,2)</f>
        <v>0</v>
      </c>
      <c r="P2181" s="175">
        <v>0</v>
      </c>
      <c r="Q2181" s="175">
        <f>ROUND(E2181*P2181,2)</f>
        <v>0</v>
      </c>
      <c r="R2181" s="177"/>
      <c r="S2181" s="177" t="s">
        <v>297</v>
      </c>
      <c r="T2181" s="178" t="s">
        <v>298</v>
      </c>
      <c r="U2181" s="159">
        <v>2.1</v>
      </c>
      <c r="V2181" s="159">
        <f>ROUND(E2181*U2181,2)</f>
        <v>96.6</v>
      </c>
      <c r="W2181" s="159"/>
      <c r="X2181" s="159" t="s">
        <v>355</v>
      </c>
      <c r="Y2181" s="159" t="s">
        <v>300</v>
      </c>
      <c r="Z2181" s="148"/>
      <c r="AA2181" s="148"/>
      <c r="AB2181" s="148"/>
      <c r="AC2181" s="148"/>
      <c r="AD2181" s="148"/>
      <c r="AE2181" s="148"/>
      <c r="AF2181" s="148"/>
      <c r="AG2181" s="148" t="s">
        <v>356</v>
      </c>
      <c r="AH2181" s="148"/>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2" x14ac:dyDescent="0.2">
      <c r="A2182" s="155"/>
      <c r="B2182" s="156"/>
      <c r="C2182" s="262" t="s">
        <v>2643</v>
      </c>
      <c r="D2182" s="263"/>
      <c r="E2182" s="263"/>
      <c r="F2182" s="263"/>
      <c r="G2182" s="263"/>
      <c r="H2182" s="159"/>
      <c r="I2182" s="159"/>
      <c r="J2182" s="159"/>
      <c r="K2182" s="159"/>
      <c r="L2182" s="159"/>
      <c r="M2182" s="159"/>
      <c r="N2182" s="158"/>
      <c r="O2182" s="158"/>
      <c r="P2182" s="158"/>
      <c r="Q2182" s="158"/>
      <c r="R2182" s="159"/>
      <c r="S2182" s="159"/>
      <c r="T2182" s="159"/>
      <c r="U2182" s="159"/>
      <c r="V2182" s="159"/>
      <c r="W2182" s="159"/>
      <c r="X2182" s="159"/>
      <c r="Y2182" s="159"/>
      <c r="Z2182" s="148"/>
      <c r="AA2182" s="148"/>
      <c r="AB2182" s="148"/>
      <c r="AC2182" s="148"/>
      <c r="AD2182" s="148"/>
      <c r="AE2182" s="148"/>
      <c r="AF2182" s="148"/>
      <c r="AG2182" s="148" t="s">
        <v>303</v>
      </c>
      <c r="AH2182" s="148"/>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2" x14ac:dyDescent="0.2">
      <c r="A2183" s="155"/>
      <c r="B2183" s="156"/>
      <c r="C2183" s="199" t="s">
        <v>2644</v>
      </c>
      <c r="D2183" s="185"/>
      <c r="E2183" s="186">
        <v>46</v>
      </c>
      <c r="F2183" s="159"/>
      <c r="G2183" s="159"/>
      <c r="H2183" s="159"/>
      <c r="I2183" s="159"/>
      <c r="J2183" s="159"/>
      <c r="K2183" s="159"/>
      <c r="L2183" s="159"/>
      <c r="M2183" s="159"/>
      <c r="N2183" s="158"/>
      <c r="O2183" s="158"/>
      <c r="P2183" s="158"/>
      <c r="Q2183" s="158"/>
      <c r="R2183" s="159"/>
      <c r="S2183" s="159"/>
      <c r="T2183" s="159"/>
      <c r="U2183" s="159"/>
      <c r="V2183" s="159"/>
      <c r="W2183" s="159"/>
      <c r="X2183" s="159"/>
      <c r="Y2183" s="159"/>
      <c r="Z2183" s="148"/>
      <c r="AA2183" s="148"/>
      <c r="AB2183" s="148"/>
      <c r="AC2183" s="148"/>
      <c r="AD2183" s="148"/>
      <c r="AE2183" s="148"/>
      <c r="AF2183" s="148"/>
      <c r="AG2183" s="148" t="s">
        <v>369</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1" x14ac:dyDescent="0.2">
      <c r="A2184" s="172">
        <v>515</v>
      </c>
      <c r="B2184" s="173" t="s">
        <v>2645</v>
      </c>
      <c r="C2184" s="181" t="s">
        <v>2646</v>
      </c>
      <c r="D2184" s="174" t="s">
        <v>640</v>
      </c>
      <c r="E2184" s="175">
        <v>139.69999999999999</v>
      </c>
      <c r="F2184" s="176"/>
      <c r="G2184" s="177">
        <f>ROUND(E2184*F2184,2)</f>
        <v>0</v>
      </c>
      <c r="H2184" s="176"/>
      <c r="I2184" s="177">
        <f>ROUND(E2184*H2184,2)</f>
        <v>0</v>
      </c>
      <c r="J2184" s="176"/>
      <c r="K2184" s="177">
        <f>ROUND(E2184*J2184,2)</f>
        <v>0</v>
      </c>
      <c r="L2184" s="177">
        <v>21</v>
      </c>
      <c r="M2184" s="177">
        <f>G2184*(1+L2184/100)</f>
        <v>0</v>
      </c>
      <c r="N2184" s="175">
        <v>4.2000000000000002E-4</v>
      </c>
      <c r="O2184" s="175">
        <f>ROUND(E2184*N2184,2)</f>
        <v>0.06</v>
      </c>
      <c r="P2184" s="175">
        <v>0</v>
      </c>
      <c r="Q2184" s="175">
        <f>ROUND(E2184*P2184,2)</f>
        <v>0</v>
      </c>
      <c r="R2184" s="177"/>
      <c r="S2184" s="177" t="s">
        <v>297</v>
      </c>
      <c r="T2184" s="178" t="s">
        <v>364</v>
      </c>
      <c r="U2184" s="159">
        <v>0.12</v>
      </c>
      <c r="V2184" s="159">
        <f>ROUND(E2184*U2184,2)</f>
        <v>16.760000000000002</v>
      </c>
      <c r="W2184" s="159"/>
      <c r="X2184" s="159" t="s">
        <v>355</v>
      </c>
      <c r="Y2184" s="159" t="s">
        <v>300</v>
      </c>
      <c r="Z2184" s="148"/>
      <c r="AA2184" s="148"/>
      <c r="AB2184" s="148"/>
      <c r="AC2184" s="148"/>
      <c r="AD2184" s="148"/>
      <c r="AE2184" s="148"/>
      <c r="AF2184" s="148"/>
      <c r="AG2184" s="148" t="s">
        <v>356</v>
      </c>
      <c r="AH2184" s="148"/>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outlineLevel="2" x14ac:dyDescent="0.2">
      <c r="A2185" s="155"/>
      <c r="B2185" s="156"/>
      <c r="C2185" s="199" t="s">
        <v>2647</v>
      </c>
      <c r="D2185" s="185"/>
      <c r="E2185" s="186"/>
      <c r="F2185" s="159"/>
      <c r="G2185" s="159"/>
      <c r="H2185" s="159"/>
      <c r="I2185" s="159"/>
      <c r="J2185" s="159"/>
      <c r="K2185" s="159"/>
      <c r="L2185" s="159"/>
      <c r="M2185" s="159"/>
      <c r="N2185" s="158"/>
      <c r="O2185" s="158"/>
      <c r="P2185" s="158"/>
      <c r="Q2185" s="158"/>
      <c r="R2185" s="159"/>
      <c r="S2185" s="159"/>
      <c r="T2185" s="159"/>
      <c r="U2185" s="159"/>
      <c r="V2185" s="159"/>
      <c r="W2185" s="159"/>
      <c r="X2185" s="159"/>
      <c r="Y2185" s="159"/>
      <c r="Z2185" s="148"/>
      <c r="AA2185" s="148"/>
      <c r="AB2185" s="148"/>
      <c r="AC2185" s="148"/>
      <c r="AD2185" s="148"/>
      <c r="AE2185" s="148"/>
      <c r="AF2185" s="148"/>
      <c r="AG2185" s="148" t="s">
        <v>369</v>
      </c>
      <c r="AH2185" s="148">
        <v>0</v>
      </c>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3" x14ac:dyDescent="0.2">
      <c r="A2186" s="155"/>
      <c r="B2186" s="156"/>
      <c r="C2186" s="199" t="s">
        <v>2648</v>
      </c>
      <c r="D2186" s="185"/>
      <c r="E2186" s="186">
        <v>139.69999999999999</v>
      </c>
      <c r="F2186" s="159"/>
      <c r="G2186" s="159"/>
      <c r="H2186" s="159"/>
      <c r="I2186" s="159"/>
      <c r="J2186" s="159"/>
      <c r="K2186" s="159"/>
      <c r="L2186" s="159"/>
      <c r="M2186" s="159"/>
      <c r="N2186" s="158"/>
      <c r="O2186" s="158"/>
      <c r="P2186" s="158"/>
      <c r="Q2186" s="158"/>
      <c r="R2186" s="159"/>
      <c r="S2186" s="159"/>
      <c r="T2186" s="159"/>
      <c r="U2186" s="159"/>
      <c r="V2186" s="159"/>
      <c r="W2186" s="159"/>
      <c r="X2186" s="159"/>
      <c r="Y2186" s="159"/>
      <c r="Z2186" s="148"/>
      <c r="AA2186" s="148"/>
      <c r="AB2186" s="148"/>
      <c r="AC2186" s="148"/>
      <c r="AD2186" s="148"/>
      <c r="AE2186" s="148"/>
      <c r="AF2186" s="148"/>
      <c r="AG2186" s="148" t="s">
        <v>369</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1" x14ac:dyDescent="0.2">
      <c r="A2187" s="155">
        <v>516</v>
      </c>
      <c r="B2187" s="156" t="s">
        <v>2649</v>
      </c>
      <c r="C2187" s="204" t="s">
        <v>2650</v>
      </c>
      <c r="D2187" s="157" t="s">
        <v>0</v>
      </c>
      <c r="E2187" s="198"/>
      <c r="F2187" s="160"/>
      <c r="G2187" s="159">
        <f>ROUND(E2187*F2187,2)</f>
        <v>0</v>
      </c>
      <c r="H2187" s="160"/>
      <c r="I2187" s="159">
        <f>ROUND(E2187*H2187,2)</f>
        <v>0</v>
      </c>
      <c r="J2187" s="160"/>
      <c r="K2187" s="159">
        <f>ROUND(E2187*J2187,2)</f>
        <v>0</v>
      </c>
      <c r="L2187" s="159">
        <v>21</v>
      </c>
      <c r="M2187" s="159">
        <f>G2187*(1+L2187/100)</f>
        <v>0</v>
      </c>
      <c r="N2187" s="158">
        <v>0</v>
      </c>
      <c r="O2187" s="158">
        <f>ROUND(E2187*N2187,2)</f>
        <v>0</v>
      </c>
      <c r="P2187" s="158">
        <v>0</v>
      </c>
      <c r="Q2187" s="158">
        <f>ROUND(E2187*P2187,2)</f>
        <v>0</v>
      </c>
      <c r="R2187" s="159" t="s">
        <v>2651</v>
      </c>
      <c r="S2187" s="159" t="s">
        <v>306</v>
      </c>
      <c r="T2187" s="159" t="s">
        <v>364</v>
      </c>
      <c r="U2187" s="159">
        <v>0</v>
      </c>
      <c r="V2187" s="159">
        <f>ROUND(E2187*U2187,2)</f>
        <v>0</v>
      </c>
      <c r="W2187" s="159"/>
      <c r="X2187" s="159" t="s">
        <v>1648</v>
      </c>
      <c r="Y2187" s="159" t="s">
        <v>300</v>
      </c>
      <c r="Z2187" s="148"/>
      <c r="AA2187" s="148"/>
      <c r="AB2187" s="148"/>
      <c r="AC2187" s="148"/>
      <c r="AD2187" s="148"/>
      <c r="AE2187" s="148"/>
      <c r="AF2187" s="148"/>
      <c r="AG2187" s="148" t="s">
        <v>1649</v>
      </c>
      <c r="AH2187" s="148"/>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2" x14ac:dyDescent="0.2">
      <c r="A2188" s="155"/>
      <c r="B2188" s="156"/>
      <c r="C2188" s="271" t="s">
        <v>1958</v>
      </c>
      <c r="D2188" s="272"/>
      <c r="E2188" s="272"/>
      <c r="F2188" s="272"/>
      <c r="G2188" s="272"/>
      <c r="H2188" s="159"/>
      <c r="I2188" s="159"/>
      <c r="J2188" s="159"/>
      <c r="K2188" s="159"/>
      <c r="L2188" s="159"/>
      <c r="M2188" s="159"/>
      <c r="N2188" s="158"/>
      <c r="O2188" s="158"/>
      <c r="P2188" s="158"/>
      <c r="Q2188" s="158"/>
      <c r="R2188" s="159"/>
      <c r="S2188" s="159"/>
      <c r="T2188" s="159"/>
      <c r="U2188" s="159"/>
      <c r="V2188" s="159"/>
      <c r="W2188" s="159"/>
      <c r="X2188" s="159"/>
      <c r="Y2188" s="159"/>
      <c r="Z2188" s="148"/>
      <c r="AA2188" s="148"/>
      <c r="AB2188" s="148"/>
      <c r="AC2188" s="148"/>
      <c r="AD2188" s="148"/>
      <c r="AE2188" s="148"/>
      <c r="AF2188" s="148"/>
      <c r="AG2188" s="148" t="s">
        <v>367</v>
      </c>
      <c r="AH2188" s="148"/>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x14ac:dyDescent="0.2">
      <c r="A2189" s="162" t="s">
        <v>292</v>
      </c>
      <c r="B2189" s="163" t="s">
        <v>259</v>
      </c>
      <c r="C2189" s="180" t="s">
        <v>260</v>
      </c>
      <c r="D2189" s="164"/>
      <c r="E2189" s="165"/>
      <c r="F2189" s="166"/>
      <c r="G2189" s="166">
        <f>SUMIF(AG2190:AG2191,"&lt;&gt;NOR",G2190:G2191)</f>
        <v>0</v>
      </c>
      <c r="H2189" s="166"/>
      <c r="I2189" s="166">
        <f>SUM(I2190:I2191)</f>
        <v>0</v>
      </c>
      <c r="J2189" s="166"/>
      <c r="K2189" s="166">
        <f>SUM(K2190:K2191)</f>
        <v>0</v>
      </c>
      <c r="L2189" s="166"/>
      <c r="M2189" s="166">
        <f>SUM(M2190:M2191)</f>
        <v>0</v>
      </c>
      <c r="N2189" s="165"/>
      <c r="O2189" s="165">
        <f>SUM(O2190:O2191)</f>
        <v>0</v>
      </c>
      <c r="P2189" s="165"/>
      <c r="Q2189" s="165">
        <f>SUM(Q2190:Q2191)</f>
        <v>0</v>
      </c>
      <c r="R2189" s="166"/>
      <c r="S2189" s="166"/>
      <c r="T2189" s="167"/>
      <c r="U2189" s="161"/>
      <c r="V2189" s="161">
        <f>SUM(V2190:V2191)</f>
        <v>99</v>
      </c>
      <c r="W2189" s="161"/>
      <c r="X2189" s="161"/>
      <c r="Y2189" s="161"/>
      <c r="AG2189" t="s">
        <v>293</v>
      </c>
    </row>
    <row r="2190" spans="1:60" ht="22.5" outlineLevel="1" x14ac:dyDescent="0.2">
      <c r="A2190" s="172">
        <v>517</v>
      </c>
      <c r="B2190" s="173" t="s">
        <v>2652</v>
      </c>
      <c r="C2190" s="181" t="s">
        <v>2653</v>
      </c>
      <c r="D2190" s="174" t="s">
        <v>506</v>
      </c>
      <c r="E2190" s="175">
        <v>1</v>
      </c>
      <c r="F2190" s="176"/>
      <c r="G2190" s="177">
        <f>ROUND(E2190*F2190,2)</f>
        <v>0</v>
      </c>
      <c r="H2190" s="176"/>
      <c r="I2190" s="177">
        <f>ROUND(E2190*H2190,2)</f>
        <v>0</v>
      </c>
      <c r="J2190" s="176"/>
      <c r="K2190" s="177">
        <f>ROUND(E2190*J2190,2)</f>
        <v>0</v>
      </c>
      <c r="L2190" s="177">
        <v>21</v>
      </c>
      <c r="M2190" s="177">
        <f>G2190*(1+L2190/100)</f>
        <v>0</v>
      </c>
      <c r="N2190" s="175">
        <v>0</v>
      </c>
      <c r="O2190" s="175">
        <f>ROUND(E2190*N2190,2)</f>
        <v>0</v>
      </c>
      <c r="P2190" s="175">
        <v>0</v>
      </c>
      <c r="Q2190" s="175">
        <f>ROUND(E2190*P2190,2)</f>
        <v>0</v>
      </c>
      <c r="R2190" s="177" t="s">
        <v>2654</v>
      </c>
      <c r="S2190" s="177" t="s">
        <v>306</v>
      </c>
      <c r="T2190" s="178" t="s">
        <v>298</v>
      </c>
      <c r="U2190" s="159">
        <v>99</v>
      </c>
      <c r="V2190" s="159">
        <f>ROUND(E2190*U2190,2)</f>
        <v>99</v>
      </c>
      <c r="W2190" s="159"/>
      <c r="X2190" s="159" t="s">
        <v>2655</v>
      </c>
      <c r="Y2190" s="159" t="s">
        <v>300</v>
      </c>
      <c r="Z2190" s="148"/>
      <c r="AA2190" s="148"/>
      <c r="AB2190" s="148"/>
      <c r="AC2190" s="148"/>
      <c r="AD2190" s="148"/>
      <c r="AE2190" s="148"/>
      <c r="AF2190" s="148"/>
      <c r="AG2190" s="148" t="s">
        <v>2656</v>
      </c>
      <c r="AH2190" s="148"/>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2" x14ac:dyDescent="0.2">
      <c r="A2191" s="155"/>
      <c r="B2191" s="156"/>
      <c r="C2191" s="199" t="s">
        <v>2657</v>
      </c>
      <c r="D2191" s="185"/>
      <c r="E2191" s="186">
        <v>1</v>
      </c>
      <c r="F2191" s="159"/>
      <c r="G2191" s="159"/>
      <c r="H2191" s="159"/>
      <c r="I2191" s="159"/>
      <c r="J2191" s="159"/>
      <c r="K2191" s="159"/>
      <c r="L2191" s="159"/>
      <c r="M2191" s="159"/>
      <c r="N2191" s="158"/>
      <c r="O2191" s="158"/>
      <c r="P2191" s="158"/>
      <c r="Q2191" s="158"/>
      <c r="R2191" s="159"/>
      <c r="S2191" s="159"/>
      <c r="T2191" s="159"/>
      <c r="U2191" s="159"/>
      <c r="V2191" s="159"/>
      <c r="W2191" s="159"/>
      <c r="X2191" s="159"/>
      <c r="Y2191" s="159"/>
      <c r="Z2191" s="148"/>
      <c r="AA2191" s="148"/>
      <c r="AB2191" s="148"/>
      <c r="AC2191" s="148"/>
      <c r="AD2191" s="148"/>
      <c r="AE2191" s="148"/>
      <c r="AF2191" s="148"/>
      <c r="AG2191" s="148" t="s">
        <v>369</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x14ac:dyDescent="0.2">
      <c r="A2192" s="3"/>
      <c r="B2192" s="4"/>
      <c r="C2192" s="182"/>
      <c r="D2192" s="6"/>
      <c r="E2192" s="3"/>
      <c r="F2192" s="3"/>
      <c r="G2192" s="3"/>
      <c r="H2192" s="3"/>
      <c r="I2192" s="3"/>
      <c r="J2192" s="3"/>
      <c r="K2192" s="3"/>
      <c r="L2192" s="3"/>
      <c r="M2192" s="3"/>
      <c r="N2192" s="3"/>
      <c r="O2192" s="3"/>
      <c r="P2192" s="3"/>
      <c r="Q2192" s="3"/>
      <c r="R2192" s="3"/>
      <c r="S2192" s="3"/>
      <c r="T2192" s="3"/>
      <c r="U2192" s="3"/>
      <c r="V2192" s="3"/>
      <c r="W2192" s="3"/>
      <c r="X2192" s="3"/>
      <c r="Y2192" s="3"/>
      <c r="AE2192">
        <v>15</v>
      </c>
      <c r="AF2192">
        <v>21</v>
      </c>
      <c r="AG2192" t="s">
        <v>278</v>
      </c>
    </row>
    <row r="2193" spans="1:33" x14ac:dyDescent="0.2">
      <c r="A2193" s="151"/>
      <c r="B2193" s="152" t="s">
        <v>29</v>
      </c>
      <c r="C2193" s="183"/>
      <c r="D2193" s="153"/>
      <c r="E2193" s="154"/>
      <c r="F2193" s="154"/>
      <c r="G2193" s="171">
        <f>G8+G87+G162+G388+G467+G485+G508+G675+G682+G784+G790+G858+G896+G1171+G1183+G1363+G1405+G1535+G1540+G1559+G1602+G1666+G1816+G1874+G1968+G1990+G2008+G2108+G2130+G2180+G2189</f>
        <v>0</v>
      </c>
      <c r="H2193" s="3"/>
      <c r="I2193" s="3"/>
      <c r="J2193" s="3"/>
      <c r="K2193" s="3"/>
      <c r="L2193" s="3"/>
      <c r="M2193" s="3"/>
      <c r="N2193" s="3"/>
      <c r="O2193" s="3"/>
      <c r="P2193" s="3"/>
      <c r="Q2193" s="3"/>
      <c r="R2193" s="3"/>
      <c r="S2193" s="3"/>
      <c r="T2193" s="3"/>
      <c r="U2193" s="3"/>
      <c r="V2193" s="3"/>
      <c r="W2193" s="3"/>
      <c r="X2193" s="3"/>
      <c r="Y2193" s="3"/>
      <c r="AE2193">
        <f>SUMIF(L7:L2191,AE2192,G7:G2191)</f>
        <v>0</v>
      </c>
      <c r="AF2193">
        <f>SUMIF(L7:L2191,AF2192,G7:G2191)</f>
        <v>0</v>
      </c>
      <c r="AG2193" t="s">
        <v>357</v>
      </c>
    </row>
    <row r="2194" spans="1:33" x14ac:dyDescent="0.2">
      <c r="C2194" s="184"/>
      <c r="D2194" s="10"/>
      <c r="AG2194" t="s">
        <v>358</v>
      </c>
    </row>
    <row r="2195" spans="1:33" x14ac:dyDescent="0.2">
      <c r="D2195" s="10"/>
    </row>
    <row r="2196" spans="1:33" x14ac:dyDescent="0.2">
      <c r="D2196" s="10"/>
    </row>
    <row r="2197" spans="1:33" x14ac:dyDescent="0.2">
      <c r="D2197" s="10"/>
    </row>
    <row r="2198" spans="1:33" x14ac:dyDescent="0.2">
      <c r="D2198" s="10"/>
    </row>
    <row r="2199" spans="1:33" x14ac:dyDescent="0.2">
      <c r="D2199" s="10"/>
    </row>
    <row r="2200" spans="1:33" x14ac:dyDescent="0.2">
      <c r="D2200" s="10"/>
    </row>
    <row r="2201" spans="1:33" x14ac:dyDescent="0.2">
      <c r="D2201" s="10"/>
    </row>
    <row r="2202" spans="1:33" x14ac:dyDescent="0.2">
      <c r="D2202" s="10"/>
    </row>
    <row r="2203" spans="1:33" x14ac:dyDescent="0.2">
      <c r="D2203" s="10"/>
    </row>
    <row r="2204" spans="1:33" x14ac:dyDescent="0.2">
      <c r="D2204" s="10"/>
    </row>
    <row r="2205" spans="1:33" x14ac:dyDescent="0.2">
      <c r="D2205" s="10"/>
    </row>
    <row r="2206" spans="1:33" x14ac:dyDescent="0.2">
      <c r="D2206" s="10"/>
    </row>
    <row r="2207" spans="1:33" x14ac:dyDescent="0.2">
      <c r="D2207" s="10"/>
    </row>
    <row r="2208" spans="1:33"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t7CQ0IQOqjVN/7hRS6Cdmd0cKB4D2JIhbV4o18+La/XwpuFliyrRWb4IU/WmPBylekMZTZ/0hobqLSi2mlFkQ==" saltValue="CP2isC+NlBKZ1WUkO07l2A==" spinCount="100000" sheet="1" formatRows="0"/>
  <mergeCells count="208">
    <mergeCell ref="A1:G1"/>
    <mergeCell ref="C2:G2"/>
    <mergeCell ref="C3:G3"/>
    <mergeCell ref="C4:G4"/>
    <mergeCell ref="C10:G10"/>
    <mergeCell ref="C14:G14"/>
    <mergeCell ref="C60:G60"/>
    <mergeCell ref="C68:G68"/>
    <mergeCell ref="C73:G73"/>
    <mergeCell ref="C85:G85"/>
    <mergeCell ref="C91:G91"/>
    <mergeCell ref="C96:G96"/>
    <mergeCell ref="C39:G39"/>
    <mergeCell ref="C43:G43"/>
    <mergeCell ref="C46:G46"/>
    <mergeCell ref="C50:G50"/>
    <mergeCell ref="C54:G54"/>
    <mergeCell ref="C57:G57"/>
    <mergeCell ref="C124:G124"/>
    <mergeCell ref="C130:G130"/>
    <mergeCell ref="C136:G136"/>
    <mergeCell ref="C139:G139"/>
    <mergeCell ref="C142:G142"/>
    <mergeCell ref="C149:G149"/>
    <mergeCell ref="C101:G101"/>
    <mergeCell ref="C104:G104"/>
    <mergeCell ref="C108:G108"/>
    <mergeCell ref="C112:G112"/>
    <mergeCell ref="C117:G117"/>
    <mergeCell ref="C120:G120"/>
    <mergeCell ref="C171:G171"/>
    <mergeCell ref="C172:G172"/>
    <mergeCell ref="C176:G176"/>
    <mergeCell ref="C177:G177"/>
    <mergeCell ref="C182:G182"/>
    <mergeCell ref="C183:G183"/>
    <mergeCell ref="C152:G152"/>
    <mergeCell ref="C155:G155"/>
    <mergeCell ref="C158:G158"/>
    <mergeCell ref="C164:G164"/>
    <mergeCell ref="C165:G165"/>
    <mergeCell ref="C168:G168"/>
    <mergeCell ref="C285:G285"/>
    <mergeCell ref="C288:G288"/>
    <mergeCell ref="C291:G291"/>
    <mergeCell ref="C296:G296"/>
    <mergeCell ref="C301:G301"/>
    <mergeCell ref="C304:G304"/>
    <mergeCell ref="C192:G192"/>
    <mergeCell ref="C198:G198"/>
    <mergeCell ref="C228:G228"/>
    <mergeCell ref="C270:G270"/>
    <mergeCell ref="C273:G273"/>
    <mergeCell ref="C279:G279"/>
    <mergeCell ref="C370:G370"/>
    <mergeCell ref="C381:G381"/>
    <mergeCell ref="C395:G395"/>
    <mergeCell ref="C401:G401"/>
    <mergeCell ref="C404:G404"/>
    <mergeCell ref="C410:G410"/>
    <mergeCell ref="C307:G307"/>
    <mergeCell ref="C343:G343"/>
    <mergeCell ref="C351:G351"/>
    <mergeCell ref="C365:G365"/>
    <mergeCell ref="C366:G366"/>
    <mergeCell ref="C369:G369"/>
    <mergeCell ref="C473:G473"/>
    <mergeCell ref="C477:G477"/>
    <mergeCell ref="C481:G481"/>
    <mergeCell ref="C487:G487"/>
    <mergeCell ref="C490:G490"/>
    <mergeCell ref="C493:G493"/>
    <mergeCell ref="C411:G411"/>
    <mergeCell ref="C414:G414"/>
    <mergeCell ref="C416:G416"/>
    <mergeCell ref="C421:G421"/>
    <mergeCell ref="C446:G446"/>
    <mergeCell ref="C469:G469"/>
    <mergeCell ref="C520:G520"/>
    <mergeCell ref="C523:G523"/>
    <mergeCell ref="C524:G524"/>
    <mergeCell ref="C527:G527"/>
    <mergeCell ref="C528:G528"/>
    <mergeCell ref="C603:G603"/>
    <mergeCell ref="C496:G496"/>
    <mergeCell ref="C499:G499"/>
    <mergeCell ref="C510:G510"/>
    <mergeCell ref="C511:G511"/>
    <mergeCell ref="C514:G514"/>
    <mergeCell ref="C517:G517"/>
    <mergeCell ref="C634:G634"/>
    <mergeCell ref="C677:G677"/>
    <mergeCell ref="C684:G684"/>
    <mergeCell ref="C685:G685"/>
    <mergeCell ref="C688:G688"/>
    <mergeCell ref="C693:G693"/>
    <mergeCell ref="C606:G606"/>
    <mergeCell ref="C609:G609"/>
    <mergeCell ref="C612:G612"/>
    <mergeCell ref="C613:G613"/>
    <mergeCell ref="C623:G623"/>
    <mergeCell ref="C626:G626"/>
    <mergeCell ref="C720:G720"/>
    <mergeCell ref="C723:G723"/>
    <mergeCell ref="C726:G726"/>
    <mergeCell ref="C729:G729"/>
    <mergeCell ref="C732:G732"/>
    <mergeCell ref="C735:G735"/>
    <mergeCell ref="C696:G696"/>
    <mergeCell ref="C706:G706"/>
    <mergeCell ref="C707:G707"/>
    <mergeCell ref="C713:G713"/>
    <mergeCell ref="C716:G716"/>
    <mergeCell ref="C719:G719"/>
    <mergeCell ref="C782:G782"/>
    <mergeCell ref="C786:G786"/>
    <mergeCell ref="C792:G792"/>
    <mergeCell ref="C796:G796"/>
    <mergeCell ref="C801:G801"/>
    <mergeCell ref="C807:G807"/>
    <mergeCell ref="C736:G736"/>
    <mergeCell ref="C748:G748"/>
    <mergeCell ref="C763:G763"/>
    <mergeCell ref="C769:G769"/>
    <mergeCell ref="C775:G775"/>
    <mergeCell ref="C776:G776"/>
    <mergeCell ref="C894:G894"/>
    <mergeCell ref="C898:G898"/>
    <mergeCell ref="C904:G904"/>
    <mergeCell ref="C914:G914"/>
    <mergeCell ref="C929:G929"/>
    <mergeCell ref="C934:G934"/>
    <mergeCell ref="C833:G833"/>
    <mergeCell ref="C836:G836"/>
    <mergeCell ref="C839:G839"/>
    <mergeCell ref="C844:G844"/>
    <mergeCell ref="C856:G856"/>
    <mergeCell ref="C869:G869"/>
    <mergeCell ref="C989:G989"/>
    <mergeCell ref="C993:G993"/>
    <mergeCell ref="C1026:G1026"/>
    <mergeCell ref="C1037:G1037"/>
    <mergeCell ref="C1042:G1042"/>
    <mergeCell ref="C1045:G1045"/>
    <mergeCell ref="C947:G947"/>
    <mergeCell ref="C966:G966"/>
    <mergeCell ref="C969:G969"/>
    <mergeCell ref="C973:G973"/>
    <mergeCell ref="C979:G979"/>
    <mergeCell ref="C983:G983"/>
    <mergeCell ref="C1085:G1085"/>
    <mergeCell ref="C1088:G1088"/>
    <mergeCell ref="C1109:G1109"/>
    <mergeCell ref="C1146:G1146"/>
    <mergeCell ref="C1173:G1173"/>
    <mergeCell ref="C1362:G1362"/>
    <mergeCell ref="C1048:G1048"/>
    <mergeCell ref="C1051:G1051"/>
    <mergeCell ref="C1054:G1054"/>
    <mergeCell ref="C1080:G1080"/>
    <mergeCell ref="C1081:G1081"/>
    <mergeCell ref="C1084:G1084"/>
    <mergeCell ref="C1571:G1571"/>
    <mergeCell ref="C1575:G1575"/>
    <mergeCell ref="C1581:G1581"/>
    <mergeCell ref="C1598:G1598"/>
    <mergeCell ref="C1633:G1633"/>
    <mergeCell ref="C1635:G1635"/>
    <mergeCell ref="C1385:G1385"/>
    <mergeCell ref="C1500:G1500"/>
    <mergeCell ref="C1505:G1505"/>
    <mergeCell ref="C1515:G1515"/>
    <mergeCell ref="C1539:G1539"/>
    <mergeCell ref="C1558:G1558"/>
    <mergeCell ref="C1649:G1649"/>
    <mergeCell ref="C1651:G1651"/>
    <mergeCell ref="C1653:G1653"/>
    <mergeCell ref="C1657:G1657"/>
    <mergeCell ref="C1659:G1659"/>
    <mergeCell ref="C1661:G1661"/>
    <mergeCell ref="C1637:G1637"/>
    <mergeCell ref="C1639:G1639"/>
    <mergeCell ref="C1641:G1641"/>
    <mergeCell ref="C1643:G1643"/>
    <mergeCell ref="C1645:G1645"/>
    <mergeCell ref="C1647:G1647"/>
    <mergeCell ref="C1812:G1812"/>
    <mergeCell ref="C1817:G1817"/>
    <mergeCell ref="C1873:G1873"/>
    <mergeCell ref="C1915:G1915"/>
    <mergeCell ref="C1918:G1918"/>
    <mergeCell ref="C1967:G1967"/>
    <mergeCell ref="C1665:G1665"/>
    <mergeCell ref="C1684:G1684"/>
    <mergeCell ref="C1708:G1708"/>
    <mergeCell ref="C1713:G1713"/>
    <mergeCell ref="C1789:G1789"/>
    <mergeCell ref="C1795:G1795"/>
    <mergeCell ref="C2010:G2010"/>
    <mergeCell ref="C2028:G2028"/>
    <mergeCell ref="C2182:G2182"/>
    <mergeCell ref="C2188:G2188"/>
    <mergeCell ref="C1970:G1970"/>
    <mergeCell ref="C1975:G1975"/>
    <mergeCell ref="C1989:G1989"/>
    <mergeCell ref="C1995:G1995"/>
    <mergeCell ref="C2003:G2003"/>
    <mergeCell ref="C2007:G200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66</v>
      </c>
      <c r="C4" s="268" t="s">
        <v>67</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206</v>
      </c>
      <c r="C8" s="180" t="s">
        <v>207</v>
      </c>
      <c r="D8" s="164"/>
      <c r="E8" s="165"/>
      <c r="F8" s="166"/>
      <c r="G8" s="166">
        <f>SUMIF(AG9:AG10,"&lt;&gt;NOR",G9:G10)</f>
        <v>0</v>
      </c>
      <c r="H8" s="166"/>
      <c r="I8" s="166">
        <f>SUM(I9:I10)</f>
        <v>0</v>
      </c>
      <c r="J8" s="166"/>
      <c r="K8" s="166">
        <f>SUM(K9:K10)</f>
        <v>0</v>
      </c>
      <c r="L8" s="166"/>
      <c r="M8" s="166">
        <f>SUM(M9:M10)</f>
        <v>0</v>
      </c>
      <c r="N8" s="165"/>
      <c r="O8" s="165">
        <f>SUM(O9:O10)</f>
        <v>0</v>
      </c>
      <c r="P8" s="165"/>
      <c r="Q8" s="165">
        <f>SUM(Q9:Q10)</f>
        <v>0</v>
      </c>
      <c r="R8" s="166"/>
      <c r="S8" s="166"/>
      <c r="T8" s="167"/>
      <c r="U8" s="161"/>
      <c r="V8" s="161">
        <f>SUM(V9:V10)</f>
        <v>0</v>
      </c>
      <c r="W8" s="161"/>
      <c r="X8" s="161"/>
      <c r="Y8" s="161"/>
      <c r="AG8" t="s">
        <v>293</v>
      </c>
    </row>
    <row r="9" spans="1:60" ht="22.5" outlineLevel="1" x14ac:dyDescent="0.2">
      <c r="A9" s="191">
        <v>1</v>
      </c>
      <c r="B9" s="192" t="s">
        <v>2658</v>
      </c>
      <c r="C9" s="203" t="s">
        <v>2659</v>
      </c>
      <c r="D9" s="193" t="s">
        <v>448</v>
      </c>
      <c r="E9" s="194">
        <v>3165</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297</v>
      </c>
      <c r="T9" s="197" t="s">
        <v>298</v>
      </c>
      <c r="U9" s="159">
        <v>0</v>
      </c>
      <c r="V9" s="159">
        <f>ROUND(E9*U9,2)</f>
        <v>0</v>
      </c>
      <c r="W9" s="159"/>
      <c r="X9" s="159" t="s">
        <v>355</v>
      </c>
      <c r="Y9" s="159" t="s">
        <v>300</v>
      </c>
      <c r="Z9" s="148"/>
      <c r="AA9" s="148"/>
      <c r="AB9" s="148"/>
      <c r="AC9" s="148"/>
      <c r="AD9" s="148"/>
      <c r="AE9" s="148"/>
      <c r="AF9" s="148"/>
      <c r="AG9" s="148" t="s">
        <v>2660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91">
        <v>2</v>
      </c>
      <c r="B10" s="192" t="s">
        <v>2661</v>
      </c>
      <c r="C10" s="203" t="s">
        <v>2662</v>
      </c>
      <c r="D10" s="193" t="s">
        <v>448</v>
      </c>
      <c r="E10" s="194">
        <v>1627</v>
      </c>
      <c r="F10" s="195"/>
      <c r="G10" s="196">
        <f>ROUND(E10*F10,2)</f>
        <v>0</v>
      </c>
      <c r="H10" s="195"/>
      <c r="I10" s="196">
        <f>ROUND(E10*H10,2)</f>
        <v>0</v>
      </c>
      <c r="J10" s="195"/>
      <c r="K10" s="196">
        <f>ROUND(E10*J10,2)</f>
        <v>0</v>
      </c>
      <c r="L10" s="196">
        <v>21</v>
      </c>
      <c r="M10" s="196">
        <f>G10*(1+L10/100)</f>
        <v>0</v>
      </c>
      <c r="N10" s="194">
        <v>0</v>
      </c>
      <c r="O10" s="194">
        <f>ROUND(E10*N10,2)</f>
        <v>0</v>
      </c>
      <c r="P10" s="194">
        <v>0</v>
      </c>
      <c r="Q10" s="194">
        <f>ROUND(E10*P10,2)</f>
        <v>0</v>
      </c>
      <c r="R10" s="196"/>
      <c r="S10" s="196" t="s">
        <v>297</v>
      </c>
      <c r="T10" s="197" t="s">
        <v>298</v>
      </c>
      <c r="U10" s="159">
        <v>0</v>
      </c>
      <c r="V10" s="159">
        <f>ROUND(E10*U10,2)</f>
        <v>0</v>
      </c>
      <c r="W10" s="159"/>
      <c r="X10" s="159" t="s">
        <v>355</v>
      </c>
      <c r="Y10" s="159" t="s">
        <v>300</v>
      </c>
      <c r="Z10" s="148"/>
      <c r="AA10" s="148"/>
      <c r="AB10" s="148"/>
      <c r="AC10" s="148"/>
      <c r="AD10" s="148"/>
      <c r="AE10" s="148"/>
      <c r="AF10" s="148"/>
      <c r="AG10" s="148" t="s">
        <v>2660</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x14ac:dyDescent="0.2">
      <c r="A11" s="162" t="s">
        <v>292</v>
      </c>
      <c r="B11" s="163" t="s">
        <v>232</v>
      </c>
      <c r="C11" s="180" t="s">
        <v>233</v>
      </c>
      <c r="D11" s="164"/>
      <c r="E11" s="165"/>
      <c r="F11" s="166"/>
      <c r="G11" s="166">
        <f>SUMIF(AG12:AG17,"&lt;&gt;NOR",G12:G17)</f>
        <v>0</v>
      </c>
      <c r="H11" s="166"/>
      <c r="I11" s="166">
        <f>SUM(I12:I17)</f>
        <v>0</v>
      </c>
      <c r="J11" s="166"/>
      <c r="K11" s="166">
        <f>SUM(K12:K17)</f>
        <v>0</v>
      </c>
      <c r="L11" s="166"/>
      <c r="M11" s="166">
        <f>SUM(M12:M17)</f>
        <v>0</v>
      </c>
      <c r="N11" s="165"/>
      <c r="O11" s="165">
        <f>SUM(O12:O17)</f>
        <v>0</v>
      </c>
      <c r="P11" s="165"/>
      <c r="Q11" s="165">
        <f>SUM(Q12:Q17)</f>
        <v>0</v>
      </c>
      <c r="R11" s="166"/>
      <c r="S11" s="166"/>
      <c r="T11" s="167"/>
      <c r="U11" s="161"/>
      <c r="V11" s="161">
        <f>SUM(V12:V17)</f>
        <v>0</v>
      </c>
      <c r="W11" s="161"/>
      <c r="X11" s="161"/>
      <c r="Y11" s="161"/>
      <c r="AG11" t="s">
        <v>293</v>
      </c>
    </row>
    <row r="12" spans="1:60" outlineLevel="1" x14ac:dyDescent="0.2">
      <c r="A12" s="191">
        <v>3</v>
      </c>
      <c r="B12" s="192" t="s">
        <v>2663</v>
      </c>
      <c r="C12" s="203" t="s">
        <v>2664</v>
      </c>
      <c r="D12" s="193" t="s">
        <v>448</v>
      </c>
      <c r="E12" s="194">
        <v>3169</v>
      </c>
      <c r="F12" s="195"/>
      <c r="G12" s="196">
        <f t="shared" ref="G12:G17" si="0">ROUND(E12*F12,2)</f>
        <v>0</v>
      </c>
      <c r="H12" s="195"/>
      <c r="I12" s="196">
        <f t="shared" ref="I12:I17" si="1">ROUND(E12*H12,2)</f>
        <v>0</v>
      </c>
      <c r="J12" s="195"/>
      <c r="K12" s="196">
        <f t="shared" ref="K12:K17" si="2">ROUND(E12*J12,2)</f>
        <v>0</v>
      </c>
      <c r="L12" s="196">
        <v>21</v>
      </c>
      <c r="M12" s="196">
        <f t="shared" ref="M12:M17" si="3">G12*(1+L12/100)</f>
        <v>0</v>
      </c>
      <c r="N12" s="194">
        <v>0</v>
      </c>
      <c r="O12" s="194">
        <f t="shared" ref="O12:O17" si="4">ROUND(E12*N12,2)</f>
        <v>0</v>
      </c>
      <c r="P12" s="194">
        <v>0</v>
      </c>
      <c r="Q12" s="194">
        <f t="shared" ref="Q12:Q17" si="5">ROUND(E12*P12,2)</f>
        <v>0</v>
      </c>
      <c r="R12" s="196"/>
      <c r="S12" s="196" t="s">
        <v>297</v>
      </c>
      <c r="T12" s="197" t="s">
        <v>298</v>
      </c>
      <c r="U12" s="159">
        <v>0</v>
      </c>
      <c r="V12" s="159">
        <f t="shared" ref="V12:V17" si="6">ROUND(E12*U12,2)</f>
        <v>0</v>
      </c>
      <c r="W12" s="159"/>
      <c r="X12" s="159" t="s">
        <v>355</v>
      </c>
      <c r="Y12" s="159" t="s">
        <v>300</v>
      </c>
      <c r="Z12" s="148"/>
      <c r="AA12" s="148"/>
      <c r="AB12" s="148"/>
      <c r="AC12" s="148"/>
      <c r="AD12" s="148"/>
      <c r="AE12" s="148"/>
      <c r="AF12" s="148"/>
      <c r="AG12" s="148" t="s">
        <v>2660</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2.5" outlineLevel="1" x14ac:dyDescent="0.2">
      <c r="A13" s="191">
        <v>4</v>
      </c>
      <c r="B13" s="192" t="s">
        <v>2665</v>
      </c>
      <c r="C13" s="203" t="s">
        <v>2666</v>
      </c>
      <c r="D13" s="193" t="s">
        <v>448</v>
      </c>
      <c r="E13" s="194">
        <v>3549</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297</v>
      </c>
      <c r="T13" s="197" t="s">
        <v>298</v>
      </c>
      <c r="U13" s="159">
        <v>0</v>
      </c>
      <c r="V13" s="159">
        <f t="shared" si="6"/>
        <v>0</v>
      </c>
      <c r="W13" s="159"/>
      <c r="X13" s="159" t="s">
        <v>355</v>
      </c>
      <c r="Y13" s="159" t="s">
        <v>300</v>
      </c>
      <c r="Z13" s="148"/>
      <c r="AA13" s="148"/>
      <c r="AB13" s="148"/>
      <c r="AC13" s="148"/>
      <c r="AD13" s="148"/>
      <c r="AE13" s="148"/>
      <c r="AF13" s="148"/>
      <c r="AG13" s="148" t="s">
        <v>2660</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91">
        <v>5</v>
      </c>
      <c r="B14" s="192" t="s">
        <v>2667</v>
      </c>
      <c r="C14" s="203" t="s">
        <v>2668</v>
      </c>
      <c r="D14" s="193" t="s">
        <v>448</v>
      </c>
      <c r="E14" s="194">
        <v>400</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297</v>
      </c>
      <c r="T14" s="197" t="s">
        <v>298</v>
      </c>
      <c r="U14" s="159">
        <v>0</v>
      </c>
      <c r="V14" s="159">
        <f t="shared" si="6"/>
        <v>0</v>
      </c>
      <c r="W14" s="159"/>
      <c r="X14" s="159" t="s">
        <v>355</v>
      </c>
      <c r="Y14" s="159" t="s">
        <v>300</v>
      </c>
      <c r="Z14" s="148"/>
      <c r="AA14" s="148"/>
      <c r="AB14" s="148"/>
      <c r="AC14" s="148"/>
      <c r="AD14" s="148"/>
      <c r="AE14" s="148"/>
      <c r="AF14" s="148"/>
      <c r="AG14" s="148" t="s">
        <v>356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91">
        <v>6</v>
      </c>
      <c r="B15" s="192" t="s">
        <v>2669</v>
      </c>
      <c r="C15" s="203" t="s">
        <v>2670</v>
      </c>
      <c r="D15" s="193" t="s">
        <v>448</v>
      </c>
      <c r="E15" s="194">
        <v>186</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297</v>
      </c>
      <c r="T15" s="197" t="s">
        <v>298</v>
      </c>
      <c r="U15" s="159">
        <v>0</v>
      </c>
      <c r="V15" s="159">
        <f t="shared" si="6"/>
        <v>0</v>
      </c>
      <c r="W15" s="159"/>
      <c r="X15" s="159" t="s">
        <v>355</v>
      </c>
      <c r="Y15" s="159" t="s">
        <v>300</v>
      </c>
      <c r="Z15" s="148"/>
      <c r="AA15" s="148"/>
      <c r="AB15" s="148"/>
      <c r="AC15" s="148"/>
      <c r="AD15" s="148"/>
      <c r="AE15" s="148"/>
      <c r="AF15" s="148"/>
      <c r="AG15" s="148" t="s">
        <v>2660</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33.75" outlineLevel="1" x14ac:dyDescent="0.2">
      <c r="A16" s="191">
        <v>7</v>
      </c>
      <c r="B16" s="192" t="s">
        <v>2671</v>
      </c>
      <c r="C16" s="203" t="s">
        <v>2672</v>
      </c>
      <c r="D16" s="193" t="s">
        <v>448</v>
      </c>
      <c r="E16" s="194">
        <v>1176</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297</v>
      </c>
      <c r="T16" s="197" t="s">
        <v>298</v>
      </c>
      <c r="U16" s="159">
        <v>0</v>
      </c>
      <c r="V16" s="159">
        <f t="shared" si="6"/>
        <v>0</v>
      </c>
      <c r="W16" s="159"/>
      <c r="X16" s="159" t="s">
        <v>355</v>
      </c>
      <c r="Y16" s="159" t="s">
        <v>300</v>
      </c>
      <c r="Z16" s="148"/>
      <c r="AA16" s="148"/>
      <c r="AB16" s="148"/>
      <c r="AC16" s="148"/>
      <c r="AD16" s="148"/>
      <c r="AE16" s="148"/>
      <c r="AF16" s="148"/>
      <c r="AG16" s="148" t="s">
        <v>356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91">
        <v>8</v>
      </c>
      <c r="B17" s="192" t="s">
        <v>2673</v>
      </c>
      <c r="C17" s="203" t="s">
        <v>2674</v>
      </c>
      <c r="D17" s="193" t="s">
        <v>448</v>
      </c>
      <c r="E17" s="194">
        <v>235</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297</v>
      </c>
      <c r="T17" s="197" t="s">
        <v>298</v>
      </c>
      <c r="U17" s="159">
        <v>0</v>
      </c>
      <c r="V17" s="159">
        <f t="shared" si="6"/>
        <v>0</v>
      </c>
      <c r="W17" s="159"/>
      <c r="X17" s="159" t="s">
        <v>355</v>
      </c>
      <c r="Y17" s="159" t="s">
        <v>300</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x14ac:dyDescent="0.2">
      <c r="A18" s="162" t="s">
        <v>292</v>
      </c>
      <c r="B18" s="163" t="s">
        <v>208</v>
      </c>
      <c r="C18" s="180" t="s">
        <v>209</v>
      </c>
      <c r="D18" s="164"/>
      <c r="E18" s="165"/>
      <c r="F18" s="166"/>
      <c r="G18" s="166">
        <f>SUMIF(AG19:AG21,"&lt;&gt;NOR",G19:G21)</f>
        <v>0</v>
      </c>
      <c r="H18" s="166"/>
      <c r="I18" s="166">
        <f>SUM(I19:I21)</f>
        <v>0</v>
      </c>
      <c r="J18" s="166"/>
      <c r="K18" s="166">
        <f>SUM(K19:K21)</f>
        <v>0</v>
      </c>
      <c r="L18" s="166"/>
      <c r="M18" s="166">
        <f>SUM(M19:M21)</f>
        <v>0</v>
      </c>
      <c r="N18" s="165"/>
      <c r="O18" s="165">
        <f>SUM(O19:O21)</f>
        <v>0</v>
      </c>
      <c r="P18" s="165"/>
      <c r="Q18" s="165">
        <f>SUM(Q19:Q21)</f>
        <v>0</v>
      </c>
      <c r="R18" s="166"/>
      <c r="S18" s="166"/>
      <c r="T18" s="167"/>
      <c r="U18" s="161"/>
      <c r="V18" s="161">
        <f>SUM(V19:V21)</f>
        <v>0</v>
      </c>
      <c r="W18" s="161"/>
      <c r="X18" s="161"/>
      <c r="Y18" s="161"/>
      <c r="AG18" t="s">
        <v>293</v>
      </c>
    </row>
    <row r="19" spans="1:60" ht="22.5" outlineLevel="1" x14ac:dyDescent="0.2">
      <c r="A19" s="191">
        <v>9</v>
      </c>
      <c r="B19" s="192" t="s">
        <v>2675</v>
      </c>
      <c r="C19" s="203" t="s">
        <v>2676</v>
      </c>
      <c r="D19" s="193" t="s">
        <v>448</v>
      </c>
      <c r="E19" s="194">
        <v>3165</v>
      </c>
      <c r="F19" s="195"/>
      <c r="G19" s="196">
        <f>ROUND(E19*F19,2)</f>
        <v>0</v>
      </c>
      <c r="H19" s="195"/>
      <c r="I19" s="196">
        <f>ROUND(E19*H19,2)</f>
        <v>0</v>
      </c>
      <c r="J19" s="195"/>
      <c r="K19" s="196">
        <f>ROUND(E19*J19,2)</f>
        <v>0</v>
      </c>
      <c r="L19" s="196">
        <v>21</v>
      </c>
      <c r="M19" s="196">
        <f>G19*(1+L19/100)</f>
        <v>0</v>
      </c>
      <c r="N19" s="194">
        <v>0</v>
      </c>
      <c r="O19" s="194">
        <f>ROUND(E19*N19,2)</f>
        <v>0</v>
      </c>
      <c r="P19" s="194">
        <v>0</v>
      </c>
      <c r="Q19" s="194">
        <f>ROUND(E19*P19,2)</f>
        <v>0</v>
      </c>
      <c r="R19" s="196"/>
      <c r="S19" s="196" t="s">
        <v>297</v>
      </c>
      <c r="T19" s="197" t="s">
        <v>298</v>
      </c>
      <c r="U19" s="159">
        <v>0</v>
      </c>
      <c r="V19" s="159">
        <f>ROUND(E19*U19,2)</f>
        <v>0</v>
      </c>
      <c r="W19" s="159"/>
      <c r="X19" s="159" t="s">
        <v>355</v>
      </c>
      <c r="Y19" s="159" t="s">
        <v>300</v>
      </c>
      <c r="Z19" s="148"/>
      <c r="AA19" s="148"/>
      <c r="AB19" s="148"/>
      <c r="AC19" s="148"/>
      <c r="AD19" s="148"/>
      <c r="AE19" s="148"/>
      <c r="AF19" s="148"/>
      <c r="AG19" s="148" t="s">
        <v>2660</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91">
        <v>10</v>
      </c>
      <c r="B20" s="192" t="s">
        <v>2677</v>
      </c>
      <c r="C20" s="203" t="s">
        <v>2678</v>
      </c>
      <c r="D20" s="193" t="s">
        <v>448</v>
      </c>
      <c r="E20" s="194">
        <v>1362</v>
      </c>
      <c r="F20" s="195"/>
      <c r="G20" s="196">
        <f>ROUND(E20*F20,2)</f>
        <v>0</v>
      </c>
      <c r="H20" s="195"/>
      <c r="I20" s="196">
        <f>ROUND(E20*H20,2)</f>
        <v>0</v>
      </c>
      <c r="J20" s="195"/>
      <c r="K20" s="196">
        <f>ROUND(E20*J20,2)</f>
        <v>0</v>
      </c>
      <c r="L20" s="196">
        <v>21</v>
      </c>
      <c r="M20" s="196">
        <f>G20*(1+L20/100)</f>
        <v>0</v>
      </c>
      <c r="N20" s="194">
        <v>0</v>
      </c>
      <c r="O20" s="194">
        <f>ROUND(E20*N20,2)</f>
        <v>0</v>
      </c>
      <c r="P20" s="194">
        <v>0</v>
      </c>
      <c r="Q20" s="194">
        <f>ROUND(E20*P20,2)</f>
        <v>0</v>
      </c>
      <c r="R20" s="196"/>
      <c r="S20" s="196" t="s">
        <v>297</v>
      </c>
      <c r="T20" s="197" t="s">
        <v>298</v>
      </c>
      <c r="U20" s="159">
        <v>0</v>
      </c>
      <c r="V20" s="159">
        <f>ROUND(E20*U20,2)</f>
        <v>0</v>
      </c>
      <c r="W20" s="159"/>
      <c r="X20" s="159" t="s">
        <v>355</v>
      </c>
      <c r="Y20" s="159" t="s">
        <v>300</v>
      </c>
      <c r="Z20" s="148"/>
      <c r="AA20" s="148"/>
      <c r="AB20" s="148"/>
      <c r="AC20" s="148"/>
      <c r="AD20" s="148"/>
      <c r="AE20" s="148"/>
      <c r="AF20" s="148"/>
      <c r="AG20" s="148" t="s">
        <v>2660</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1" x14ac:dyDescent="0.2">
      <c r="A21" s="191">
        <v>11</v>
      </c>
      <c r="B21" s="192" t="s">
        <v>2679</v>
      </c>
      <c r="C21" s="203" t="s">
        <v>2680</v>
      </c>
      <c r="D21" s="193" t="s">
        <v>448</v>
      </c>
      <c r="E21" s="194">
        <v>25</v>
      </c>
      <c r="F21" s="195"/>
      <c r="G21" s="196">
        <f>ROUND(E21*F21,2)</f>
        <v>0</v>
      </c>
      <c r="H21" s="195"/>
      <c r="I21" s="196">
        <f>ROUND(E21*H21,2)</f>
        <v>0</v>
      </c>
      <c r="J21" s="195"/>
      <c r="K21" s="196">
        <f>ROUND(E21*J21,2)</f>
        <v>0</v>
      </c>
      <c r="L21" s="196">
        <v>21</v>
      </c>
      <c r="M21" s="196">
        <f>G21*(1+L21/100)</f>
        <v>0</v>
      </c>
      <c r="N21" s="194">
        <v>0</v>
      </c>
      <c r="O21" s="194">
        <f>ROUND(E21*N21,2)</f>
        <v>0</v>
      </c>
      <c r="P21" s="194">
        <v>0</v>
      </c>
      <c r="Q21" s="194">
        <f>ROUND(E21*P21,2)</f>
        <v>0</v>
      </c>
      <c r="R21" s="196"/>
      <c r="S21" s="196" t="s">
        <v>297</v>
      </c>
      <c r="T21" s="197" t="s">
        <v>298</v>
      </c>
      <c r="U21" s="159">
        <v>0</v>
      </c>
      <c r="V21" s="159">
        <f>ROUND(E21*U21,2)</f>
        <v>0</v>
      </c>
      <c r="W21" s="159"/>
      <c r="X21" s="159" t="s">
        <v>355</v>
      </c>
      <c r="Y21" s="159" t="s">
        <v>300</v>
      </c>
      <c r="Z21" s="148"/>
      <c r="AA21" s="148"/>
      <c r="AB21" s="148"/>
      <c r="AC21" s="148"/>
      <c r="AD21" s="148"/>
      <c r="AE21" s="148"/>
      <c r="AF21" s="148"/>
      <c r="AG21" s="148" t="s">
        <v>2660</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x14ac:dyDescent="0.2">
      <c r="A22" s="162" t="s">
        <v>292</v>
      </c>
      <c r="B22" s="163" t="s">
        <v>228</v>
      </c>
      <c r="C22" s="180" t="s">
        <v>229</v>
      </c>
      <c r="D22" s="164"/>
      <c r="E22" s="165"/>
      <c r="F22" s="166"/>
      <c r="G22" s="166">
        <f>SUMIF(AG23:AG59,"&lt;&gt;NOR",G23:G59)</f>
        <v>0</v>
      </c>
      <c r="H22" s="166"/>
      <c r="I22" s="166">
        <f>SUM(I23:I59)</f>
        <v>0</v>
      </c>
      <c r="J22" s="166"/>
      <c r="K22" s="166">
        <f>SUM(K23:K59)</f>
        <v>0</v>
      </c>
      <c r="L22" s="166"/>
      <c r="M22" s="166">
        <f>SUM(M23:M59)</f>
        <v>0</v>
      </c>
      <c r="N22" s="165"/>
      <c r="O22" s="165">
        <f>SUM(O23:O59)</f>
        <v>0</v>
      </c>
      <c r="P22" s="165"/>
      <c r="Q22" s="165">
        <f>SUM(Q23:Q59)</f>
        <v>0</v>
      </c>
      <c r="R22" s="166"/>
      <c r="S22" s="166"/>
      <c r="T22" s="167"/>
      <c r="U22" s="161"/>
      <c r="V22" s="161">
        <f>SUM(V23:V59)</f>
        <v>0</v>
      </c>
      <c r="W22" s="161"/>
      <c r="X22" s="161"/>
      <c r="Y22" s="161"/>
      <c r="AG22" t="s">
        <v>293</v>
      </c>
    </row>
    <row r="23" spans="1:60" ht="33.75" outlineLevel="1" x14ac:dyDescent="0.2">
      <c r="A23" s="172">
        <v>12</v>
      </c>
      <c r="B23" s="173" t="s">
        <v>2681</v>
      </c>
      <c r="C23" s="181" t="s">
        <v>2682</v>
      </c>
      <c r="D23" s="174" t="s">
        <v>448</v>
      </c>
      <c r="E23" s="175">
        <v>3549</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297</v>
      </c>
      <c r="T23" s="178" t="s">
        <v>298</v>
      </c>
      <c r="U23" s="159">
        <v>0</v>
      </c>
      <c r="V23" s="159">
        <f>ROUND(E23*U23,2)</f>
        <v>0</v>
      </c>
      <c r="W23" s="159"/>
      <c r="X23" s="159" t="s">
        <v>355</v>
      </c>
      <c r="Y23" s="159" t="s">
        <v>300</v>
      </c>
      <c r="Z23" s="148"/>
      <c r="AA23" s="148"/>
      <c r="AB23" s="148"/>
      <c r="AC23" s="148"/>
      <c r="AD23" s="148"/>
      <c r="AE23" s="148"/>
      <c r="AF23" s="148"/>
      <c r="AG23" s="148" t="s">
        <v>2660</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62" t="s">
        <v>2683</v>
      </c>
      <c r="D24" s="263"/>
      <c r="E24" s="263"/>
      <c r="F24" s="263"/>
      <c r="G24" s="263"/>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303</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2">
        <v>13</v>
      </c>
      <c r="B25" s="173" t="s">
        <v>2684</v>
      </c>
      <c r="C25" s="181" t="s">
        <v>2685</v>
      </c>
      <c r="D25" s="174" t="s">
        <v>448</v>
      </c>
      <c r="E25" s="175">
        <v>3165</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297</v>
      </c>
      <c r="T25" s="178" t="s">
        <v>298</v>
      </c>
      <c r="U25" s="159">
        <v>0</v>
      </c>
      <c r="V25" s="159">
        <f>ROUND(E25*U25,2)</f>
        <v>0</v>
      </c>
      <c r="W25" s="159"/>
      <c r="X25" s="159" t="s">
        <v>443</v>
      </c>
      <c r="Y25" s="159" t="s">
        <v>300</v>
      </c>
      <c r="Z25" s="148"/>
      <c r="AA25" s="148"/>
      <c r="AB25" s="148"/>
      <c r="AC25" s="148"/>
      <c r="AD25" s="148"/>
      <c r="AE25" s="148"/>
      <c r="AF25" s="148"/>
      <c r="AG25" s="148" t="s">
        <v>2686</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62" t="s">
        <v>2687</v>
      </c>
      <c r="D26" s="263"/>
      <c r="E26" s="263"/>
      <c r="F26" s="263"/>
      <c r="G26" s="263"/>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303</v>
      </c>
      <c r="AH26" s="148"/>
      <c r="AI26" s="148"/>
      <c r="AJ26" s="148"/>
      <c r="AK26" s="148"/>
      <c r="AL26" s="148"/>
      <c r="AM26" s="148"/>
      <c r="AN26" s="148"/>
      <c r="AO26" s="148"/>
      <c r="AP26" s="148"/>
      <c r="AQ26" s="148"/>
      <c r="AR26" s="148"/>
      <c r="AS26" s="148"/>
      <c r="AT26" s="148"/>
      <c r="AU26" s="148"/>
      <c r="AV26" s="148"/>
      <c r="AW26" s="148"/>
      <c r="AX26" s="148"/>
      <c r="AY26" s="148"/>
      <c r="AZ26" s="148"/>
      <c r="BA26" s="179" t="str">
        <f>C26</f>
        <v xml:space="preserve"> podkladní pásy pro spojení parozábrany budou ukládány kolmo na vlnu trapezového plechu v odstupu jednoho metru</v>
      </c>
      <c r="BB26" s="148"/>
      <c r="BC26" s="148"/>
      <c r="BD26" s="148"/>
      <c r="BE26" s="148"/>
      <c r="BF26" s="148"/>
      <c r="BG26" s="148"/>
      <c r="BH26" s="148"/>
    </row>
    <row r="27" spans="1:60" ht="22.5" outlineLevel="1" x14ac:dyDescent="0.2">
      <c r="A27" s="191">
        <v>14</v>
      </c>
      <c r="B27" s="192" t="s">
        <v>2688</v>
      </c>
      <c r="C27" s="203" t="s">
        <v>2689</v>
      </c>
      <c r="D27" s="193" t="s">
        <v>640</v>
      </c>
      <c r="E27" s="194">
        <v>234</v>
      </c>
      <c r="F27" s="195"/>
      <c r="G27" s="196">
        <f>ROUND(E27*F27,2)</f>
        <v>0</v>
      </c>
      <c r="H27" s="195"/>
      <c r="I27" s="196">
        <f>ROUND(E27*H27,2)</f>
        <v>0</v>
      </c>
      <c r="J27" s="195"/>
      <c r="K27" s="196">
        <f>ROUND(E27*J27,2)</f>
        <v>0</v>
      </c>
      <c r="L27" s="196">
        <v>21</v>
      </c>
      <c r="M27" s="196">
        <f>G27*(1+L27/100)</f>
        <v>0</v>
      </c>
      <c r="N27" s="194">
        <v>0</v>
      </c>
      <c r="O27" s="194">
        <f>ROUND(E27*N27,2)</f>
        <v>0</v>
      </c>
      <c r="P27" s="194">
        <v>0</v>
      </c>
      <c r="Q27" s="194">
        <f>ROUND(E27*P27,2)</f>
        <v>0</v>
      </c>
      <c r="R27" s="196"/>
      <c r="S27" s="196" t="s">
        <v>297</v>
      </c>
      <c r="T27" s="197" t="s">
        <v>298</v>
      </c>
      <c r="U27" s="159">
        <v>0</v>
      </c>
      <c r="V27" s="159">
        <f>ROUND(E27*U27,2)</f>
        <v>0</v>
      </c>
      <c r="W27" s="159"/>
      <c r="X27" s="159" t="s">
        <v>355</v>
      </c>
      <c r="Y27" s="159" t="s">
        <v>300</v>
      </c>
      <c r="Z27" s="148"/>
      <c r="AA27" s="148"/>
      <c r="AB27" s="148"/>
      <c r="AC27" s="148"/>
      <c r="AD27" s="148"/>
      <c r="AE27" s="148"/>
      <c r="AF27" s="148"/>
      <c r="AG27" s="148" t="s">
        <v>2660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91">
        <v>15</v>
      </c>
      <c r="B28" s="192" t="s">
        <v>2690</v>
      </c>
      <c r="C28" s="203" t="s">
        <v>2691</v>
      </c>
      <c r="D28" s="193" t="s">
        <v>640</v>
      </c>
      <c r="E28" s="194">
        <v>260</v>
      </c>
      <c r="F28" s="195"/>
      <c r="G28" s="196">
        <f>ROUND(E28*F28,2)</f>
        <v>0</v>
      </c>
      <c r="H28" s="195"/>
      <c r="I28" s="196">
        <f>ROUND(E28*H28,2)</f>
        <v>0</v>
      </c>
      <c r="J28" s="195"/>
      <c r="K28" s="196">
        <f>ROUND(E28*J28,2)</f>
        <v>0</v>
      </c>
      <c r="L28" s="196">
        <v>21</v>
      </c>
      <c r="M28" s="196">
        <f>G28*(1+L28/100)</f>
        <v>0</v>
      </c>
      <c r="N28" s="194">
        <v>0</v>
      </c>
      <c r="O28" s="194">
        <f>ROUND(E28*N28,2)</f>
        <v>0</v>
      </c>
      <c r="P28" s="194">
        <v>0</v>
      </c>
      <c r="Q28" s="194">
        <f>ROUND(E28*P28,2)</f>
        <v>0</v>
      </c>
      <c r="R28" s="196"/>
      <c r="S28" s="196" t="s">
        <v>297</v>
      </c>
      <c r="T28" s="197" t="s">
        <v>298</v>
      </c>
      <c r="U28" s="159">
        <v>0</v>
      </c>
      <c r="V28" s="159">
        <f>ROUND(E28*U28,2)</f>
        <v>0</v>
      </c>
      <c r="W28" s="159"/>
      <c r="X28" s="159" t="s">
        <v>355</v>
      </c>
      <c r="Y28" s="159" t="s">
        <v>300</v>
      </c>
      <c r="Z28" s="148"/>
      <c r="AA28" s="148"/>
      <c r="AB28" s="148"/>
      <c r="AC28" s="148"/>
      <c r="AD28" s="148"/>
      <c r="AE28" s="148"/>
      <c r="AF28" s="148"/>
      <c r="AG28" s="148" t="s">
        <v>356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91">
        <v>16</v>
      </c>
      <c r="B29" s="192" t="s">
        <v>2692</v>
      </c>
      <c r="C29" s="203" t="s">
        <v>2693</v>
      </c>
      <c r="D29" s="193" t="s">
        <v>640</v>
      </c>
      <c r="E29" s="194">
        <v>45</v>
      </c>
      <c r="F29" s="195"/>
      <c r="G29" s="196">
        <f>ROUND(E29*F29,2)</f>
        <v>0</v>
      </c>
      <c r="H29" s="195"/>
      <c r="I29" s="196">
        <f>ROUND(E29*H29,2)</f>
        <v>0</v>
      </c>
      <c r="J29" s="195"/>
      <c r="K29" s="196">
        <f>ROUND(E29*J29,2)</f>
        <v>0</v>
      </c>
      <c r="L29" s="196">
        <v>21</v>
      </c>
      <c r="M29" s="196">
        <f>G29*(1+L29/100)</f>
        <v>0</v>
      </c>
      <c r="N29" s="194">
        <v>0</v>
      </c>
      <c r="O29" s="194">
        <f>ROUND(E29*N29,2)</f>
        <v>0</v>
      </c>
      <c r="P29" s="194">
        <v>0</v>
      </c>
      <c r="Q29" s="194">
        <f>ROUND(E29*P29,2)</f>
        <v>0</v>
      </c>
      <c r="R29" s="196"/>
      <c r="S29" s="196" t="s">
        <v>297</v>
      </c>
      <c r="T29" s="197" t="s">
        <v>298</v>
      </c>
      <c r="U29" s="159">
        <v>0</v>
      </c>
      <c r="V29" s="159">
        <f>ROUND(E29*U29,2)</f>
        <v>0</v>
      </c>
      <c r="W29" s="159"/>
      <c r="X29" s="159" t="s">
        <v>355</v>
      </c>
      <c r="Y29" s="159" t="s">
        <v>300</v>
      </c>
      <c r="Z29" s="148"/>
      <c r="AA29" s="148"/>
      <c r="AB29" s="148"/>
      <c r="AC29" s="148"/>
      <c r="AD29" s="148"/>
      <c r="AE29" s="148"/>
      <c r="AF29" s="148"/>
      <c r="AG29" s="148" t="s">
        <v>2660</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22.5" outlineLevel="1" x14ac:dyDescent="0.2">
      <c r="A30" s="172">
        <v>17</v>
      </c>
      <c r="B30" s="173" t="s">
        <v>2694</v>
      </c>
      <c r="C30" s="181" t="s">
        <v>2695</v>
      </c>
      <c r="D30" s="174" t="s">
        <v>640</v>
      </c>
      <c r="E30" s="175">
        <v>71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297</v>
      </c>
      <c r="T30" s="178" t="s">
        <v>298</v>
      </c>
      <c r="U30" s="159">
        <v>0</v>
      </c>
      <c r="V30" s="159">
        <f>ROUND(E30*U30,2)</f>
        <v>0</v>
      </c>
      <c r="W30" s="159"/>
      <c r="X30" s="159" t="s">
        <v>355</v>
      </c>
      <c r="Y30" s="159" t="s">
        <v>300</v>
      </c>
      <c r="Z30" s="148"/>
      <c r="AA30" s="148"/>
      <c r="AB30" s="148"/>
      <c r="AC30" s="148"/>
      <c r="AD30" s="148"/>
      <c r="AE30" s="148"/>
      <c r="AF30" s="148"/>
      <c r="AG30" s="148" t="s">
        <v>2660</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262" t="s">
        <v>2696</v>
      </c>
      <c r="D31" s="263"/>
      <c r="E31" s="263"/>
      <c r="F31" s="263"/>
      <c r="G31" s="26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303</v>
      </c>
      <c r="AH31" s="148"/>
      <c r="AI31" s="148"/>
      <c r="AJ31" s="148"/>
      <c r="AK31" s="148"/>
      <c r="AL31" s="148"/>
      <c r="AM31" s="148"/>
      <c r="AN31" s="148"/>
      <c r="AO31" s="148"/>
      <c r="AP31" s="148"/>
      <c r="AQ31" s="148"/>
      <c r="AR31" s="148"/>
      <c r="AS31" s="148"/>
      <c r="AT31" s="148"/>
      <c r="AU31" s="148"/>
      <c r="AV31" s="148"/>
      <c r="AW31" s="148"/>
      <c r="AX31" s="148"/>
      <c r="AY31" s="148"/>
      <c r="AZ31" s="148"/>
      <c r="BA31" s="179" t="str">
        <f>C31</f>
        <v xml:space="preserve"> - svár atiky a fasády  (jedná se o svár strojově profilované krytiny z AL plechu se systémovou stojatou drážkou výšky 65 mm, šířka plechu 400 mm tl. plechu 1 mm, 65/400/1,0 mm, povrchová úprava RAL 9006 (HPC)</v>
      </c>
      <c r="BB31" s="148"/>
      <c r="BC31" s="148"/>
      <c r="BD31" s="148"/>
      <c r="BE31" s="148"/>
      <c r="BF31" s="148"/>
      <c r="BG31" s="148"/>
      <c r="BH31" s="148"/>
    </row>
    <row r="32" spans="1:60" ht="22.5" outlineLevel="1" x14ac:dyDescent="0.2">
      <c r="A32" s="191">
        <v>18</v>
      </c>
      <c r="B32" s="192" t="s">
        <v>2697</v>
      </c>
      <c r="C32" s="203" t="s">
        <v>2698</v>
      </c>
      <c r="D32" s="193" t="s">
        <v>640</v>
      </c>
      <c r="E32" s="194">
        <v>175</v>
      </c>
      <c r="F32" s="195"/>
      <c r="G32" s="196">
        <f t="shared" ref="G32:G38" si="7">ROUND(E32*F32,2)</f>
        <v>0</v>
      </c>
      <c r="H32" s="195"/>
      <c r="I32" s="196">
        <f t="shared" ref="I32:I38" si="8">ROUND(E32*H32,2)</f>
        <v>0</v>
      </c>
      <c r="J32" s="195"/>
      <c r="K32" s="196">
        <f t="shared" ref="K32:K38" si="9">ROUND(E32*J32,2)</f>
        <v>0</v>
      </c>
      <c r="L32" s="196">
        <v>21</v>
      </c>
      <c r="M32" s="196">
        <f t="shared" ref="M32:M38" si="10">G32*(1+L32/100)</f>
        <v>0</v>
      </c>
      <c r="N32" s="194">
        <v>0</v>
      </c>
      <c r="O32" s="194">
        <f t="shared" ref="O32:O38" si="11">ROUND(E32*N32,2)</f>
        <v>0</v>
      </c>
      <c r="P32" s="194">
        <v>0</v>
      </c>
      <c r="Q32" s="194">
        <f t="shared" ref="Q32:Q38" si="12">ROUND(E32*P32,2)</f>
        <v>0</v>
      </c>
      <c r="R32" s="196"/>
      <c r="S32" s="196" t="s">
        <v>297</v>
      </c>
      <c r="T32" s="197" t="s">
        <v>298</v>
      </c>
      <c r="U32" s="159">
        <v>0</v>
      </c>
      <c r="V32" s="159">
        <f t="shared" ref="V32:V38" si="13">ROUND(E32*U32,2)</f>
        <v>0</v>
      </c>
      <c r="W32" s="159"/>
      <c r="X32" s="159" t="s">
        <v>355</v>
      </c>
      <c r="Y32" s="159" t="s">
        <v>300</v>
      </c>
      <c r="Z32" s="148"/>
      <c r="AA32" s="148"/>
      <c r="AB32" s="148"/>
      <c r="AC32" s="148"/>
      <c r="AD32" s="148"/>
      <c r="AE32" s="148"/>
      <c r="AF32" s="148"/>
      <c r="AG32" s="148" t="s">
        <v>2660</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91">
        <v>19</v>
      </c>
      <c r="B33" s="192" t="s">
        <v>2699</v>
      </c>
      <c r="C33" s="203" t="s">
        <v>2700</v>
      </c>
      <c r="D33" s="193" t="s">
        <v>640</v>
      </c>
      <c r="E33" s="194">
        <v>48.5</v>
      </c>
      <c r="F33" s="195"/>
      <c r="G33" s="196">
        <f t="shared" si="7"/>
        <v>0</v>
      </c>
      <c r="H33" s="195"/>
      <c r="I33" s="196">
        <f t="shared" si="8"/>
        <v>0</v>
      </c>
      <c r="J33" s="195"/>
      <c r="K33" s="196">
        <f t="shared" si="9"/>
        <v>0</v>
      </c>
      <c r="L33" s="196">
        <v>21</v>
      </c>
      <c r="M33" s="196">
        <f t="shared" si="10"/>
        <v>0</v>
      </c>
      <c r="N33" s="194">
        <v>0</v>
      </c>
      <c r="O33" s="194">
        <f t="shared" si="11"/>
        <v>0</v>
      </c>
      <c r="P33" s="194">
        <v>0</v>
      </c>
      <c r="Q33" s="194">
        <f t="shared" si="12"/>
        <v>0</v>
      </c>
      <c r="R33" s="196"/>
      <c r="S33" s="196" t="s">
        <v>297</v>
      </c>
      <c r="T33" s="197" t="s">
        <v>298</v>
      </c>
      <c r="U33" s="159">
        <v>0</v>
      </c>
      <c r="V33" s="159">
        <f t="shared" si="13"/>
        <v>0</v>
      </c>
      <c r="W33" s="159"/>
      <c r="X33" s="159" t="s">
        <v>355</v>
      </c>
      <c r="Y33" s="159" t="s">
        <v>300</v>
      </c>
      <c r="Z33" s="148"/>
      <c r="AA33" s="148"/>
      <c r="AB33" s="148"/>
      <c r="AC33" s="148"/>
      <c r="AD33" s="148"/>
      <c r="AE33" s="148"/>
      <c r="AF33" s="148"/>
      <c r="AG33" s="148" t="s">
        <v>2660</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1" x14ac:dyDescent="0.2">
      <c r="A34" s="191">
        <v>20</v>
      </c>
      <c r="B34" s="192" t="s">
        <v>2701</v>
      </c>
      <c r="C34" s="203" t="s">
        <v>2702</v>
      </c>
      <c r="D34" s="193" t="s">
        <v>640</v>
      </c>
      <c r="E34" s="194">
        <v>15.6</v>
      </c>
      <c r="F34" s="195"/>
      <c r="G34" s="196">
        <f t="shared" si="7"/>
        <v>0</v>
      </c>
      <c r="H34" s="195"/>
      <c r="I34" s="196">
        <f t="shared" si="8"/>
        <v>0</v>
      </c>
      <c r="J34" s="195"/>
      <c r="K34" s="196">
        <f t="shared" si="9"/>
        <v>0</v>
      </c>
      <c r="L34" s="196">
        <v>21</v>
      </c>
      <c r="M34" s="196">
        <f t="shared" si="10"/>
        <v>0</v>
      </c>
      <c r="N34" s="194">
        <v>0</v>
      </c>
      <c r="O34" s="194">
        <f t="shared" si="11"/>
        <v>0</v>
      </c>
      <c r="P34" s="194">
        <v>0</v>
      </c>
      <c r="Q34" s="194">
        <f t="shared" si="12"/>
        <v>0</v>
      </c>
      <c r="R34" s="196"/>
      <c r="S34" s="196" t="s">
        <v>297</v>
      </c>
      <c r="T34" s="197" t="s">
        <v>298</v>
      </c>
      <c r="U34" s="159">
        <v>0</v>
      </c>
      <c r="V34" s="159">
        <f t="shared" si="13"/>
        <v>0</v>
      </c>
      <c r="W34" s="159"/>
      <c r="X34" s="159" t="s">
        <v>355</v>
      </c>
      <c r="Y34" s="159" t="s">
        <v>300</v>
      </c>
      <c r="Z34" s="148"/>
      <c r="AA34" s="148"/>
      <c r="AB34" s="148"/>
      <c r="AC34" s="148"/>
      <c r="AD34" s="148"/>
      <c r="AE34" s="148"/>
      <c r="AF34" s="148"/>
      <c r="AG34" s="148" t="s">
        <v>2660</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91">
        <v>21</v>
      </c>
      <c r="B35" s="192" t="s">
        <v>2703</v>
      </c>
      <c r="C35" s="203" t="s">
        <v>2704</v>
      </c>
      <c r="D35" s="193" t="s">
        <v>640</v>
      </c>
      <c r="E35" s="194">
        <v>127</v>
      </c>
      <c r="F35" s="195"/>
      <c r="G35" s="196">
        <f t="shared" si="7"/>
        <v>0</v>
      </c>
      <c r="H35" s="195"/>
      <c r="I35" s="196">
        <f t="shared" si="8"/>
        <v>0</v>
      </c>
      <c r="J35" s="195"/>
      <c r="K35" s="196">
        <f t="shared" si="9"/>
        <v>0</v>
      </c>
      <c r="L35" s="196">
        <v>21</v>
      </c>
      <c r="M35" s="196">
        <f t="shared" si="10"/>
        <v>0</v>
      </c>
      <c r="N35" s="194">
        <v>0</v>
      </c>
      <c r="O35" s="194">
        <f t="shared" si="11"/>
        <v>0</v>
      </c>
      <c r="P35" s="194">
        <v>0</v>
      </c>
      <c r="Q35" s="194">
        <f t="shared" si="12"/>
        <v>0</v>
      </c>
      <c r="R35" s="196"/>
      <c r="S35" s="196" t="s">
        <v>297</v>
      </c>
      <c r="T35" s="197" t="s">
        <v>298</v>
      </c>
      <c r="U35" s="159">
        <v>0</v>
      </c>
      <c r="V35" s="159">
        <f t="shared" si="13"/>
        <v>0</v>
      </c>
      <c r="W35" s="159"/>
      <c r="X35" s="159" t="s">
        <v>443</v>
      </c>
      <c r="Y35" s="159" t="s">
        <v>300</v>
      </c>
      <c r="Z35" s="148"/>
      <c r="AA35" s="148"/>
      <c r="AB35" s="148"/>
      <c r="AC35" s="148"/>
      <c r="AD35" s="148"/>
      <c r="AE35" s="148"/>
      <c r="AF35" s="148"/>
      <c r="AG35" s="148" t="s">
        <v>2686</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91">
        <v>22</v>
      </c>
      <c r="B36" s="192" t="s">
        <v>2705</v>
      </c>
      <c r="C36" s="203" t="s">
        <v>2706</v>
      </c>
      <c r="D36" s="193" t="s">
        <v>640</v>
      </c>
      <c r="E36" s="194">
        <v>24</v>
      </c>
      <c r="F36" s="195"/>
      <c r="G36" s="196">
        <f t="shared" si="7"/>
        <v>0</v>
      </c>
      <c r="H36" s="195"/>
      <c r="I36" s="196">
        <f t="shared" si="8"/>
        <v>0</v>
      </c>
      <c r="J36" s="195"/>
      <c r="K36" s="196">
        <f t="shared" si="9"/>
        <v>0</v>
      </c>
      <c r="L36" s="196">
        <v>21</v>
      </c>
      <c r="M36" s="196">
        <f t="shared" si="10"/>
        <v>0</v>
      </c>
      <c r="N36" s="194">
        <v>0</v>
      </c>
      <c r="O36" s="194">
        <f t="shared" si="11"/>
        <v>0</v>
      </c>
      <c r="P36" s="194">
        <v>0</v>
      </c>
      <c r="Q36" s="194">
        <f t="shared" si="12"/>
        <v>0</v>
      </c>
      <c r="R36" s="196"/>
      <c r="S36" s="196" t="s">
        <v>297</v>
      </c>
      <c r="T36" s="197" t="s">
        <v>298</v>
      </c>
      <c r="U36" s="159">
        <v>0</v>
      </c>
      <c r="V36" s="159">
        <f t="shared" si="13"/>
        <v>0</v>
      </c>
      <c r="W36" s="159"/>
      <c r="X36" s="159" t="s">
        <v>355</v>
      </c>
      <c r="Y36" s="159" t="s">
        <v>300</v>
      </c>
      <c r="Z36" s="148"/>
      <c r="AA36" s="148"/>
      <c r="AB36" s="148"/>
      <c r="AC36" s="148"/>
      <c r="AD36" s="148"/>
      <c r="AE36" s="148"/>
      <c r="AF36" s="148"/>
      <c r="AG36" s="148" t="s">
        <v>2660</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91">
        <v>23</v>
      </c>
      <c r="B37" s="192" t="s">
        <v>2707</v>
      </c>
      <c r="C37" s="203" t="s">
        <v>2708</v>
      </c>
      <c r="D37" s="193" t="s">
        <v>640</v>
      </c>
      <c r="E37" s="194">
        <v>65</v>
      </c>
      <c r="F37" s="195"/>
      <c r="G37" s="196">
        <f t="shared" si="7"/>
        <v>0</v>
      </c>
      <c r="H37" s="195"/>
      <c r="I37" s="196">
        <f t="shared" si="8"/>
        <v>0</v>
      </c>
      <c r="J37" s="195"/>
      <c r="K37" s="196">
        <f t="shared" si="9"/>
        <v>0</v>
      </c>
      <c r="L37" s="196">
        <v>21</v>
      </c>
      <c r="M37" s="196">
        <f t="shared" si="10"/>
        <v>0</v>
      </c>
      <c r="N37" s="194">
        <v>0</v>
      </c>
      <c r="O37" s="194">
        <f t="shared" si="11"/>
        <v>0</v>
      </c>
      <c r="P37" s="194">
        <v>0</v>
      </c>
      <c r="Q37" s="194">
        <f t="shared" si="12"/>
        <v>0</v>
      </c>
      <c r="R37" s="196"/>
      <c r="S37" s="196" t="s">
        <v>297</v>
      </c>
      <c r="T37" s="197" t="s">
        <v>298</v>
      </c>
      <c r="U37" s="159">
        <v>0</v>
      </c>
      <c r="V37" s="159">
        <f t="shared" si="13"/>
        <v>0</v>
      </c>
      <c r="W37" s="159"/>
      <c r="X37" s="159" t="s">
        <v>355</v>
      </c>
      <c r="Y37" s="159" t="s">
        <v>300</v>
      </c>
      <c r="Z37" s="148"/>
      <c r="AA37" s="148"/>
      <c r="AB37" s="148"/>
      <c r="AC37" s="148"/>
      <c r="AD37" s="148"/>
      <c r="AE37" s="148"/>
      <c r="AF37" s="148"/>
      <c r="AG37" s="148" t="s">
        <v>2660</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33.75" outlineLevel="1" x14ac:dyDescent="0.2">
      <c r="A38" s="172">
        <v>24</v>
      </c>
      <c r="B38" s="173" t="s">
        <v>2709</v>
      </c>
      <c r="C38" s="181" t="s">
        <v>2710</v>
      </c>
      <c r="D38" s="174" t="s">
        <v>448</v>
      </c>
      <c r="E38" s="175">
        <v>1176</v>
      </c>
      <c r="F38" s="176"/>
      <c r="G38" s="177">
        <f t="shared" si="7"/>
        <v>0</v>
      </c>
      <c r="H38" s="176"/>
      <c r="I38" s="177">
        <f t="shared" si="8"/>
        <v>0</v>
      </c>
      <c r="J38" s="176"/>
      <c r="K38" s="177">
        <f t="shared" si="9"/>
        <v>0</v>
      </c>
      <c r="L38" s="177">
        <v>21</v>
      </c>
      <c r="M38" s="177">
        <f t="shared" si="10"/>
        <v>0</v>
      </c>
      <c r="N38" s="175">
        <v>0</v>
      </c>
      <c r="O38" s="175">
        <f t="shared" si="11"/>
        <v>0</v>
      </c>
      <c r="P38" s="175">
        <v>0</v>
      </c>
      <c r="Q38" s="175">
        <f t="shared" si="12"/>
        <v>0</v>
      </c>
      <c r="R38" s="177"/>
      <c r="S38" s="177" t="s">
        <v>297</v>
      </c>
      <c r="T38" s="178" t="s">
        <v>298</v>
      </c>
      <c r="U38" s="159">
        <v>0</v>
      </c>
      <c r="V38" s="159">
        <f t="shared" si="13"/>
        <v>0</v>
      </c>
      <c r="W38" s="159"/>
      <c r="X38" s="159" t="s">
        <v>355</v>
      </c>
      <c r="Y38" s="159" t="s">
        <v>300</v>
      </c>
      <c r="Z38" s="148"/>
      <c r="AA38" s="148"/>
      <c r="AB38" s="148"/>
      <c r="AC38" s="148"/>
      <c r="AD38" s="148"/>
      <c r="AE38" s="148"/>
      <c r="AF38" s="148"/>
      <c r="AG38" s="148" t="s">
        <v>2660</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199" t="s">
        <v>2711</v>
      </c>
      <c r="D39" s="185"/>
      <c r="E39" s="186">
        <v>1033</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99" t="s">
        <v>2712</v>
      </c>
      <c r="D40" s="185"/>
      <c r="E40" s="186">
        <v>87</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9" t="s">
        <v>2713</v>
      </c>
      <c r="D41" s="185"/>
      <c r="E41" s="186">
        <v>56</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369</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91">
        <v>25</v>
      </c>
      <c r="B42" s="192" t="s">
        <v>2714</v>
      </c>
      <c r="C42" s="203" t="s">
        <v>2715</v>
      </c>
      <c r="D42" s="193" t="s">
        <v>640</v>
      </c>
      <c r="E42" s="194">
        <v>70</v>
      </c>
      <c r="F42" s="195"/>
      <c r="G42" s="196">
        <f t="shared" ref="G42:G59" si="14">ROUND(E42*F42,2)</f>
        <v>0</v>
      </c>
      <c r="H42" s="195"/>
      <c r="I42" s="196">
        <f t="shared" ref="I42:I59" si="15">ROUND(E42*H42,2)</f>
        <v>0</v>
      </c>
      <c r="J42" s="195"/>
      <c r="K42" s="196">
        <f t="shared" ref="K42:K59" si="16">ROUND(E42*J42,2)</f>
        <v>0</v>
      </c>
      <c r="L42" s="196">
        <v>21</v>
      </c>
      <c r="M42" s="196">
        <f t="shared" ref="M42:M59" si="17">G42*(1+L42/100)</f>
        <v>0</v>
      </c>
      <c r="N42" s="194">
        <v>0</v>
      </c>
      <c r="O42" s="194">
        <f t="shared" ref="O42:O59" si="18">ROUND(E42*N42,2)</f>
        <v>0</v>
      </c>
      <c r="P42" s="194">
        <v>0</v>
      </c>
      <c r="Q42" s="194">
        <f t="shared" ref="Q42:Q59" si="19">ROUND(E42*P42,2)</f>
        <v>0</v>
      </c>
      <c r="R42" s="196"/>
      <c r="S42" s="196" t="s">
        <v>297</v>
      </c>
      <c r="T42" s="197" t="s">
        <v>298</v>
      </c>
      <c r="U42" s="159">
        <v>0</v>
      </c>
      <c r="V42" s="159">
        <f t="shared" ref="V42:V59" si="20">ROUND(E42*U42,2)</f>
        <v>0</v>
      </c>
      <c r="W42" s="159"/>
      <c r="X42" s="159" t="s">
        <v>355</v>
      </c>
      <c r="Y42" s="159" t="s">
        <v>300</v>
      </c>
      <c r="Z42" s="148"/>
      <c r="AA42" s="148"/>
      <c r="AB42" s="148"/>
      <c r="AC42" s="148"/>
      <c r="AD42" s="148"/>
      <c r="AE42" s="148"/>
      <c r="AF42" s="148"/>
      <c r="AG42" s="148" t="s">
        <v>2660</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91">
        <v>26</v>
      </c>
      <c r="B43" s="192" t="s">
        <v>2716</v>
      </c>
      <c r="C43" s="203" t="s">
        <v>2717</v>
      </c>
      <c r="D43" s="193" t="s">
        <v>640</v>
      </c>
      <c r="E43" s="194">
        <v>89.1</v>
      </c>
      <c r="F43" s="195"/>
      <c r="G43" s="196">
        <f t="shared" si="14"/>
        <v>0</v>
      </c>
      <c r="H43" s="195"/>
      <c r="I43" s="196">
        <f t="shared" si="15"/>
        <v>0</v>
      </c>
      <c r="J43" s="195"/>
      <c r="K43" s="196">
        <f t="shared" si="16"/>
        <v>0</v>
      </c>
      <c r="L43" s="196">
        <v>21</v>
      </c>
      <c r="M43" s="196">
        <f t="shared" si="17"/>
        <v>0</v>
      </c>
      <c r="N43" s="194">
        <v>0</v>
      </c>
      <c r="O43" s="194">
        <f t="shared" si="18"/>
        <v>0</v>
      </c>
      <c r="P43" s="194">
        <v>0</v>
      </c>
      <c r="Q43" s="194">
        <f t="shared" si="19"/>
        <v>0</v>
      </c>
      <c r="R43" s="196"/>
      <c r="S43" s="196" t="s">
        <v>297</v>
      </c>
      <c r="T43" s="197" t="s">
        <v>298</v>
      </c>
      <c r="U43" s="159">
        <v>0</v>
      </c>
      <c r="V43" s="159">
        <f t="shared" si="20"/>
        <v>0</v>
      </c>
      <c r="W43" s="159"/>
      <c r="X43" s="159" t="s">
        <v>355</v>
      </c>
      <c r="Y43" s="159" t="s">
        <v>300</v>
      </c>
      <c r="Z43" s="148"/>
      <c r="AA43" s="148"/>
      <c r="AB43" s="148"/>
      <c r="AC43" s="148"/>
      <c r="AD43" s="148"/>
      <c r="AE43" s="148"/>
      <c r="AF43" s="148"/>
      <c r="AG43" s="148" t="s">
        <v>2660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2.5" outlineLevel="1" x14ac:dyDescent="0.2">
      <c r="A44" s="191">
        <v>27</v>
      </c>
      <c r="B44" s="192" t="s">
        <v>2718</v>
      </c>
      <c r="C44" s="203" t="s">
        <v>2719</v>
      </c>
      <c r="D44" s="193" t="s">
        <v>448</v>
      </c>
      <c r="E44" s="194">
        <v>200</v>
      </c>
      <c r="F44" s="195"/>
      <c r="G44" s="196">
        <f t="shared" si="14"/>
        <v>0</v>
      </c>
      <c r="H44" s="195"/>
      <c r="I44" s="196">
        <f t="shared" si="15"/>
        <v>0</v>
      </c>
      <c r="J44" s="195"/>
      <c r="K44" s="196">
        <f t="shared" si="16"/>
        <v>0</v>
      </c>
      <c r="L44" s="196">
        <v>21</v>
      </c>
      <c r="M44" s="196">
        <f t="shared" si="17"/>
        <v>0</v>
      </c>
      <c r="N44" s="194">
        <v>0</v>
      </c>
      <c r="O44" s="194">
        <f t="shared" si="18"/>
        <v>0</v>
      </c>
      <c r="P44" s="194">
        <v>0</v>
      </c>
      <c r="Q44" s="194">
        <f t="shared" si="19"/>
        <v>0</v>
      </c>
      <c r="R44" s="196"/>
      <c r="S44" s="196" t="s">
        <v>297</v>
      </c>
      <c r="T44" s="197" t="s">
        <v>298</v>
      </c>
      <c r="U44" s="159">
        <v>0</v>
      </c>
      <c r="V44" s="159">
        <f t="shared" si="20"/>
        <v>0</v>
      </c>
      <c r="W44" s="159"/>
      <c r="X44" s="159" t="s">
        <v>355</v>
      </c>
      <c r="Y44" s="159" t="s">
        <v>300</v>
      </c>
      <c r="Z44" s="148"/>
      <c r="AA44" s="148"/>
      <c r="AB44" s="148"/>
      <c r="AC44" s="148"/>
      <c r="AD44" s="148"/>
      <c r="AE44" s="148"/>
      <c r="AF44" s="148"/>
      <c r="AG44" s="148" t="s">
        <v>2660</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91">
        <v>28</v>
      </c>
      <c r="B45" s="192" t="s">
        <v>2720</v>
      </c>
      <c r="C45" s="203" t="s">
        <v>2721</v>
      </c>
      <c r="D45" s="193" t="s">
        <v>640</v>
      </c>
      <c r="E45" s="194">
        <v>79</v>
      </c>
      <c r="F45" s="195"/>
      <c r="G45" s="196">
        <f t="shared" si="14"/>
        <v>0</v>
      </c>
      <c r="H45" s="195"/>
      <c r="I45" s="196">
        <f t="shared" si="15"/>
        <v>0</v>
      </c>
      <c r="J45" s="195"/>
      <c r="K45" s="196">
        <f t="shared" si="16"/>
        <v>0</v>
      </c>
      <c r="L45" s="196">
        <v>21</v>
      </c>
      <c r="M45" s="196">
        <f t="shared" si="17"/>
        <v>0</v>
      </c>
      <c r="N45" s="194">
        <v>0</v>
      </c>
      <c r="O45" s="194">
        <f t="shared" si="18"/>
        <v>0</v>
      </c>
      <c r="P45" s="194">
        <v>0</v>
      </c>
      <c r="Q45" s="194">
        <f t="shared" si="19"/>
        <v>0</v>
      </c>
      <c r="R45" s="196"/>
      <c r="S45" s="196" t="s">
        <v>297</v>
      </c>
      <c r="T45" s="197" t="s">
        <v>298</v>
      </c>
      <c r="U45" s="159">
        <v>0</v>
      </c>
      <c r="V45" s="159">
        <f t="shared" si="20"/>
        <v>0</v>
      </c>
      <c r="W45" s="159"/>
      <c r="X45" s="159" t="s">
        <v>355</v>
      </c>
      <c r="Y45" s="159" t="s">
        <v>300</v>
      </c>
      <c r="Z45" s="148"/>
      <c r="AA45" s="148"/>
      <c r="AB45" s="148"/>
      <c r="AC45" s="148"/>
      <c r="AD45" s="148"/>
      <c r="AE45" s="148"/>
      <c r="AF45" s="148"/>
      <c r="AG45" s="148" t="s">
        <v>2660</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91">
        <v>29</v>
      </c>
      <c r="B46" s="192" t="s">
        <v>2722</v>
      </c>
      <c r="C46" s="203" t="s">
        <v>2723</v>
      </c>
      <c r="D46" s="193" t="s">
        <v>640</v>
      </c>
      <c r="E46" s="194">
        <v>89</v>
      </c>
      <c r="F46" s="195"/>
      <c r="G46" s="196">
        <f t="shared" si="14"/>
        <v>0</v>
      </c>
      <c r="H46" s="195"/>
      <c r="I46" s="196">
        <f t="shared" si="15"/>
        <v>0</v>
      </c>
      <c r="J46" s="195"/>
      <c r="K46" s="196">
        <f t="shared" si="16"/>
        <v>0</v>
      </c>
      <c r="L46" s="196">
        <v>21</v>
      </c>
      <c r="M46" s="196">
        <f t="shared" si="17"/>
        <v>0</v>
      </c>
      <c r="N46" s="194">
        <v>0</v>
      </c>
      <c r="O46" s="194">
        <f t="shared" si="18"/>
        <v>0</v>
      </c>
      <c r="P46" s="194">
        <v>0</v>
      </c>
      <c r="Q46" s="194">
        <f t="shared" si="19"/>
        <v>0</v>
      </c>
      <c r="R46" s="196"/>
      <c r="S46" s="196" t="s">
        <v>297</v>
      </c>
      <c r="T46" s="197" t="s">
        <v>298</v>
      </c>
      <c r="U46" s="159">
        <v>0</v>
      </c>
      <c r="V46" s="159">
        <f t="shared" si="20"/>
        <v>0</v>
      </c>
      <c r="W46" s="159"/>
      <c r="X46" s="159" t="s">
        <v>355</v>
      </c>
      <c r="Y46" s="159" t="s">
        <v>300</v>
      </c>
      <c r="Z46" s="148"/>
      <c r="AA46" s="148"/>
      <c r="AB46" s="148"/>
      <c r="AC46" s="148"/>
      <c r="AD46" s="148"/>
      <c r="AE46" s="148"/>
      <c r="AF46" s="148"/>
      <c r="AG46" s="148" t="s">
        <v>2660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91">
        <v>30</v>
      </c>
      <c r="B47" s="192" t="s">
        <v>2724</v>
      </c>
      <c r="C47" s="203" t="s">
        <v>2725</v>
      </c>
      <c r="D47" s="193" t="s">
        <v>640</v>
      </c>
      <c r="E47" s="194">
        <v>24</v>
      </c>
      <c r="F47" s="195"/>
      <c r="G47" s="196">
        <f t="shared" si="14"/>
        <v>0</v>
      </c>
      <c r="H47" s="195"/>
      <c r="I47" s="196">
        <f t="shared" si="15"/>
        <v>0</v>
      </c>
      <c r="J47" s="195"/>
      <c r="K47" s="196">
        <f t="shared" si="16"/>
        <v>0</v>
      </c>
      <c r="L47" s="196">
        <v>21</v>
      </c>
      <c r="M47" s="196">
        <f t="shared" si="17"/>
        <v>0</v>
      </c>
      <c r="N47" s="194">
        <v>0</v>
      </c>
      <c r="O47" s="194">
        <f t="shared" si="18"/>
        <v>0</v>
      </c>
      <c r="P47" s="194">
        <v>0</v>
      </c>
      <c r="Q47" s="194">
        <f t="shared" si="19"/>
        <v>0</v>
      </c>
      <c r="R47" s="196"/>
      <c r="S47" s="196" t="s">
        <v>297</v>
      </c>
      <c r="T47" s="197" t="s">
        <v>298</v>
      </c>
      <c r="U47" s="159">
        <v>0</v>
      </c>
      <c r="V47" s="159">
        <f t="shared" si="20"/>
        <v>0</v>
      </c>
      <c r="W47" s="159"/>
      <c r="X47" s="159" t="s">
        <v>355</v>
      </c>
      <c r="Y47" s="159" t="s">
        <v>300</v>
      </c>
      <c r="Z47" s="148"/>
      <c r="AA47" s="148"/>
      <c r="AB47" s="148"/>
      <c r="AC47" s="148"/>
      <c r="AD47" s="148"/>
      <c r="AE47" s="148"/>
      <c r="AF47" s="148"/>
      <c r="AG47" s="148" t="s">
        <v>2660</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91">
        <v>31</v>
      </c>
      <c r="B48" s="192" t="s">
        <v>2726</v>
      </c>
      <c r="C48" s="203" t="s">
        <v>2727</v>
      </c>
      <c r="D48" s="193" t="s">
        <v>2728</v>
      </c>
      <c r="E48" s="194">
        <v>18</v>
      </c>
      <c r="F48" s="195"/>
      <c r="G48" s="196">
        <f t="shared" si="14"/>
        <v>0</v>
      </c>
      <c r="H48" s="195"/>
      <c r="I48" s="196">
        <f t="shared" si="15"/>
        <v>0</v>
      </c>
      <c r="J48" s="195"/>
      <c r="K48" s="196">
        <f t="shared" si="16"/>
        <v>0</v>
      </c>
      <c r="L48" s="196">
        <v>21</v>
      </c>
      <c r="M48" s="196">
        <f t="shared" si="17"/>
        <v>0</v>
      </c>
      <c r="N48" s="194">
        <v>0</v>
      </c>
      <c r="O48" s="194">
        <f t="shared" si="18"/>
        <v>0</v>
      </c>
      <c r="P48" s="194">
        <v>0</v>
      </c>
      <c r="Q48" s="194">
        <f t="shared" si="19"/>
        <v>0</v>
      </c>
      <c r="R48" s="196"/>
      <c r="S48" s="196" t="s">
        <v>297</v>
      </c>
      <c r="T48" s="197" t="s">
        <v>298</v>
      </c>
      <c r="U48" s="159">
        <v>0</v>
      </c>
      <c r="V48" s="159">
        <f t="shared" si="20"/>
        <v>0</v>
      </c>
      <c r="W48" s="159"/>
      <c r="X48" s="159" t="s">
        <v>443</v>
      </c>
      <c r="Y48" s="159" t="s">
        <v>300</v>
      </c>
      <c r="Z48" s="148"/>
      <c r="AA48" s="148"/>
      <c r="AB48" s="148"/>
      <c r="AC48" s="148"/>
      <c r="AD48" s="148"/>
      <c r="AE48" s="148"/>
      <c r="AF48" s="148"/>
      <c r="AG48" s="148" t="s">
        <v>2686</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1" x14ac:dyDescent="0.2">
      <c r="A49" s="191">
        <v>32</v>
      </c>
      <c r="B49" s="192" t="s">
        <v>2729</v>
      </c>
      <c r="C49" s="203" t="s">
        <v>2730</v>
      </c>
      <c r="D49" s="193" t="s">
        <v>640</v>
      </c>
      <c r="E49" s="194">
        <v>24</v>
      </c>
      <c r="F49" s="195"/>
      <c r="G49" s="196">
        <f t="shared" si="14"/>
        <v>0</v>
      </c>
      <c r="H49" s="195"/>
      <c r="I49" s="196">
        <f t="shared" si="15"/>
        <v>0</v>
      </c>
      <c r="J49" s="195"/>
      <c r="K49" s="196">
        <f t="shared" si="16"/>
        <v>0</v>
      </c>
      <c r="L49" s="196">
        <v>21</v>
      </c>
      <c r="M49" s="196">
        <f t="shared" si="17"/>
        <v>0</v>
      </c>
      <c r="N49" s="194">
        <v>0</v>
      </c>
      <c r="O49" s="194">
        <f t="shared" si="18"/>
        <v>0</v>
      </c>
      <c r="P49" s="194">
        <v>0</v>
      </c>
      <c r="Q49" s="194">
        <f t="shared" si="19"/>
        <v>0</v>
      </c>
      <c r="R49" s="196"/>
      <c r="S49" s="196" t="s">
        <v>297</v>
      </c>
      <c r="T49" s="197" t="s">
        <v>298</v>
      </c>
      <c r="U49" s="159">
        <v>0</v>
      </c>
      <c r="V49" s="159">
        <f t="shared" si="20"/>
        <v>0</v>
      </c>
      <c r="W49" s="159"/>
      <c r="X49" s="159" t="s">
        <v>443</v>
      </c>
      <c r="Y49" s="159" t="s">
        <v>300</v>
      </c>
      <c r="Z49" s="148"/>
      <c r="AA49" s="148"/>
      <c r="AB49" s="148"/>
      <c r="AC49" s="148"/>
      <c r="AD49" s="148"/>
      <c r="AE49" s="148"/>
      <c r="AF49" s="148"/>
      <c r="AG49" s="148" t="s">
        <v>2686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91">
        <v>33</v>
      </c>
      <c r="B50" s="192" t="s">
        <v>2731</v>
      </c>
      <c r="C50" s="203" t="s">
        <v>2732</v>
      </c>
      <c r="D50" s="193" t="s">
        <v>2728</v>
      </c>
      <c r="E50" s="194">
        <v>2</v>
      </c>
      <c r="F50" s="195"/>
      <c r="G50" s="196">
        <f t="shared" si="14"/>
        <v>0</v>
      </c>
      <c r="H50" s="195"/>
      <c r="I50" s="196">
        <f t="shared" si="15"/>
        <v>0</v>
      </c>
      <c r="J50" s="195"/>
      <c r="K50" s="196">
        <f t="shared" si="16"/>
        <v>0</v>
      </c>
      <c r="L50" s="196">
        <v>21</v>
      </c>
      <c r="M50" s="196">
        <f t="shared" si="17"/>
        <v>0</v>
      </c>
      <c r="N50" s="194">
        <v>0</v>
      </c>
      <c r="O50" s="194">
        <f t="shared" si="18"/>
        <v>0</v>
      </c>
      <c r="P50" s="194">
        <v>0</v>
      </c>
      <c r="Q50" s="194">
        <f t="shared" si="19"/>
        <v>0</v>
      </c>
      <c r="R50" s="196"/>
      <c r="S50" s="196" t="s">
        <v>297</v>
      </c>
      <c r="T50" s="197" t="s">
        <v>298</v>
      </c>
      <c r="U50" s="159">
        <v>0</v>
      </c>
      <c r="V50" s="159">
        <f t="shared" si="20"/>
        <v>0</v>
      </c>
      <c r="W50" s="159"/>
      <c r="X50" s="159" t="s">
        <v>443</v>
      </c>
      <c r="Y50" s="159" t="s">
        <v>300</v>
      </c>
      <c r="Z50" s="148"/>
      <c r="AA50" s="148"/>
      <c r="AB50" s="148"/>
      <c r="AC50" s="148"/>
      <c r="AD50" s="148"/>
      <c r="AE50" s="148"/>
      <c r="AF50" s="148"/>
      <c r="AG50" s="148" t="s">
        <v>2686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1" x14ac:dyDescent="0.2">
      <c r="A51" s="191">
        <v>34</v>
      </c>
      <c r="B51" s="192" t="s">
        <v>2733</v>
      </c>
      <c r="C51" s="203" t="s">
        <v>2734</v>
      </c>
      <c r="D51" s="193" t="s">
        <v>640</v>
      </c>
      <c r="E51" s="194">
        <v>155</v>
      </c>
      <c r="F51" s="195"/>
      <c r="G51" s="196">
        <f t="shared" si="14"/>
        <v>0</v>
      </c>
      <c r="H51" s="195"/>
      <c r="I51" s="196">
        <f t="shared" si="15"/>
        <v>0</v>
      </c>
      <c r="J51" s="195"/>
      <c r="K51" s="196">
        <f t="shared" si="16"/>
        <v>0</v>
      </c>
      <c r="L51" s="196">
        <v>21</v>
      </c>
      <c r="M51" s="196">
        <f t="shared" si="17"/>
        <v>0</v>
      </c>
      <c r="N51" s="194">
        <v>0</v>
      </c>
      <c r="O51" s="194">
        <f t="shared" si="18"/>
        <v>0</v>
      </c>
      <c r="P51" s="194">
        <v>0</v>
      </c>
      <c r="Q51" s="194">
        <f t="shared" si="19"/>
        <v>0</v>
      </c>
      <c r="R51" s="196"/>
      <c r="S51" s="196" t="s">
        <v>297</v>
      </c>
      <c r="T51" s="197" t="s">
        <v>298</v>
      </c>
      <c r="U51" s="159">
        <v>0</v>
      </c>
      <c r="V51" s="159">
        <f t="shared" si="20"/>
        <v>0</v>
      </c>
      <c r="W51" s="159"/>
      <c r="X51" s="159" t="s">
        <v>443</v>
      </c>
      <c r="Y51" s="159" t="s">
        <v>300</v>
      </c>
      <c r="Z51" s="148"/>
      <c r="AA51" s="148"/>
      <c r="AB51" s="148"/>
      <c r="AC51" s="148"/>
      <c r="AD51" s="148"/>
      <c r="AE51" s="148"/>
      <c r="AF51" s="148"/>
      <c r="AG51" s="148" t="s">
        <v>2686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91">
        <v>35</v>
      </c>
      <c r="B52" s="192" t="s">
        <v>2735</v>
      </c>
      <c r="C52" s="203" t="s">
        <v>2736</v>
      </c>
      <c r="D52" s="193" t="s">
        <v>2728</v>
      </c>
      <c r="E52" s="194">
        <v>7</v>
      </c>
      <c r="F52" s="195"/>
      <c r="G52" s="196">
        <f t="shared" si="14"/>
        <v>0</v>
      </c>
      <c r="H52" s="195"/>
      <c r="I52" s="196">
        <f t="shared" si="15"/>
        <v>0</v>
      </c>
      <c r="J52" s="195"/>
      <c r="K52" s="196">
        <f t="shared" si="16"/>
        <v>0</v>
      </c>
      <c r="L52" s="196">
        <v>21</v>
      </c>
      <c r="M52" s="196">
        <f t="shared" si="17"/>
        <v>0</v>
      </c>
      <c r="N52" s="194">
        <v>0</v>
      </c>
      <c r="O52" s="194">
        <f t="shared" si="18"/>
        <v>0</v>
      </c>
      <c r="P52" s="194">
        <v>0</v>
      </c>
      <c r="Q52" s="194">
        <f t="shared" si="19"/>
        <v>0</v>
      </c>
      <c r="R52" s="196"/>
      <c r="S52" s="196" t="s">
        <v>297</v>
      </c>
      <c r="T52" s="197" t="s">
        <v>298</v>
      </c>
      <c r="U52" s="159">
        <v>0</v>
      </c>
      <c r="V52" s="159">
        <f t="shared" si="20"/>
        <v>0</v>
      </c>
      <c r="W52" s="159"/>
      <c r="X52" s="159" t="s">
        <v>443</v>
      </c>
      <c r="Y52" s="159" t="s">
        <v>300</v>
      </c>
      <c r="Z52" s="148"/>
      <c r="AA52" s="148"/>
      <c r="AB52" s="148"/>
      <c r="AC52" s="148"/>
      <c r="AD52" s="148"/>
      <c r="AE52" s="148"/>
      <c r="AF52" s="148"/>
      <c r="AG52" s="148" t="s">
        <v>2686</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91">
        <v>36</v>
      </c>
      <c r="B53" s="192" t="s">
        <v>2737</v>
      </c>
      <c r="C53" s="203" t="s">
        <v>2738</v>
      </c>
      <c r="D53" s="193" t="s">
        <v>2728</v>
      </c>
      <c r="E53" s="194">
        <v>11</v>
      </c>
      <c r="F53" s="195"/>
      <c r="G53" s="196">
        <f t="shared" si="14"/>
        <v>0</v>
      </c>
      <c r="H53" s="195"/>
      <c r="I53" s="196">
        <f t="shared" si="15"/>
        <v>0</v>
      </c>
      <c r="J53" s="195"/>
      <c r="K53" s="196">
        <f t="shared" si="16"/>
        <v>0</v>
      </c>
      <c r="L53" s="196">
        <v>21</v>
      </c>
      <c r="M53" s="196">
        <f t="shared" si="17"/>
        <v>0</v>
      </c>
      <c r="N53" s="194">
        <v>0</v>
      </c>
      <c r="O53" s="194">
        <f t="shared" si="18"/>
        <v>0</v>
      </c>
      <c r="P53" s="194">
        <v>0</v>
      </c>
      <c r="Q53" s="194">
        <f t="shared" si="19"/>
        <v>0</v>
      </c>
      <c r="R53" s="196"/>
      <c r="S53" s="196" t="s">
        <v>297</v>
      </c>
      <c r="T53" s="197" t="s">
        <v>298</v>
      </c>
      <c r="U53" s="159">
        <v>0</v>
      </c>
      <c r="V53" s="159">
        <f t="shared" si="20"/>
        <v>0</v>
      </c>
      <c r="W53" s="159"/>
      <c r="X53" s="159" t="s">
        <v>443</v>
      </c>
      <c r="Y53" s="159" t="s">
        <v>300</v>
      </c>
      <c r="Z53" s="148"/>
      <c r="AA53" s="148"/>
      <c r="AB53" s="148"/>
      <c r="AC53" s="148"/>
      <c r="AD53" s="148"/>
      <c r="AE53" s="148"/>
      <c r="AF53" s="148"/>
      <c r="AG53" s="148" t="s">
        <v>2686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1" x14ac:dyDescent="0.2">
      <c r="A54" s="191">
        <v>37</v>
      </c>
      <c r="B54" s="192" t="s">
        <v>2739</v>
      </c>
      <c r="C54" s="203" t="s">
        <v>2740</v>
      </c>
      <c r="D54" s="193" t="s">
        <v>2728</v>
      </c>
      <c r="E54" s="194">
        <v>2</v>
      </c>
      <c r="F54" s="195"/>
      <c r="G54" s="196">
        <f t="shared" si="14"/>
        <v>0</v>
      </c>
      <c r="H54" s="195"/>
      <c r="I54" s="196">
        <f t="shared" si="15"/>
        <v>0</v>
      </c>
      <c r="J54" s="195"/>
      <c r="K54" s="196">
        <f t="shared" si="16"/>
        <v>0</v>
      </c>
      <c r="L54" s="196">
        <v>21</v>
      </c>
      <c r="M54" s="196">
        <f t="shared" si="17"/>
        <v>0</v>
      </c>
      <c r="N54" s="194">
        <v>0</v>
      </c>
      <c r="O54" s="194">
        <f t="shared" si="18"/>
        <v>0</v>
      </c>
      <c r="P54" s="194">
        <v>0</v>
      </c>
      <c r="Q54" s="194">
        <f t="shared" si="19"/>
        <v>0</v>
      </c>
      <c r="R54" s="196"/>
      <c r="S54" s="196" t="s">
        <v>297</v>
      </c>
      <c r="T54" s="197" t="s">
        <v>298</v>
      </c>
      <c r="U54" s="159">
        <v>0</v>
      </c>
      <c r="V54" s="159">
        <f t="shared" si="20"/>
        <v>0</v>
      </c>
      <c r="W54" s="159"/>
      <c r="X54" s="159" t="s">
        <v>443</v>
      </c>
      <c r="Y54" s="159" t="s">
        <v>300</v>
      </c>
      <c r="Z54" s="148"/>
      <c r="AA54" s="148"/>
      <c r="AB54" s="148"/>
      <c r="AC54" s="148"/>
      <c r="AD54" s="148"/>
      <c r="AE54" s="148"/>
      <c r="AF54" s="148"/>
      <c r="AG54" s="148" t="s">
        <v>2686</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91">
        <v>38</v>
      </c>
      <c r="B55" s="192" t="s">
        <v>2741</v>
      </c>
      <c r="C55" s="203" t="s">
        <v>2742</v>
      </c>
      <c r="D55" s="193" t="s">
        <v>2728</v>
      </c>
      <c r="E55" s="194">
        <v>1</v>
      </c>
      <c r="F55" s="195"/>
      <c r="G55" s="196">
        <f t="shared" si="14"/>
        <v>0</v>
      </c>
      <c r="H55" s="195"/>
      <c r="I55" s="196">
        <f t="shared" si="15"/>
        <v>0</v>
      </c>
      <c r="J55" s="195"/>
      <c r="K55" s="196">
        <f t="shared" si="16"/>
        <v>0</v>
      </c>
      <c r="L55" s="196">
        <v>21</v>
      </c>
      <c r="M55" s="196">
        <f t="shared" si="17"/>
        <v>0</v>
      </c>
      <c r="N55" s="194">
        <v>0</v>
      </c>
      <c r="O55" s="194">
        <f t="shared" si="18"/>
        <v>0</v>
      </c>
      <c r="P55" s="194">
        <v>0</v>
      </c>
      <c r="Q55" s="194">
        <f t="shared" si="19"/>
        <v>0</v>
      </c>
      <c r="R55" s="196"/>
      <c r="S55" s="196" t="s">
        <v>297</v>
      </c>
      <c r="T55" s="197" t="s">
        <v>298</v>
      </c>
      <c r="U55" s="159">
        <v>0</v>
      </c>
      <c r="V55" s="159">
        <f t="shared" si="20"/>
        <v>0</v>
      </c>
      <c r="W55" s="159"/>
      <c r="X55" s="159" t="s">
        <v>443</v>
      </c>
      <c r="Y55" s="159" t="s">
        <v>300</v>
      </c>
      <c r="Z55" s="148"/>
      <c r="AA55" s="148"/>
      <c r="AB55" s="148"/>
      <c r="AC55" s="148"/>
      <c r="AD55" s="148"/>
      <c r="AE55" s="148"/>
      <c r="AF55" s="148"/>
      <c r="AG55" s="148" t="s">
        <v>2686</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91">
        <v>39</v>
      </c>
      <c r="B56" s="192" t="s">
        <v>2743</v>
      </c>
      <c r="C56" s="203" t="s">
        <v>2744</v>
      </c>
      <c r="D56" s="193" t="s">
        <v>2728</v>
      </c>
      <c r="E56" s="194">
        <v>1</v>
      </c>
      <c r="F56" s="195"/>
      <c r="G56" s="196">
        <f t="shared" si="14"/>
        <v>0</v>
      </c>
      <c r="H56" s="195"/>
      <c r="I56" s="196">
        <f t="shared" si="15"/>
        <v>0</v>
      </c>
      <c r="J56" s="195"/>
      <c r="K56" s="196">
        <f t="shared" si="16"/>
        <v>0</v>
      </c>
      <c r="L56" s="196">
        <v>21</v>
      </c>
      <c r="M56" s="196">
        <f t="shared" si="17"/>
        <v>0</v>
      </c>
      <c r="N56" s="194">
        <v>0</v>
      </c>
      <c r="O56" s="194">
        <f t="shared" si="18"/>
        <v>0</v>
      </c>
      <c r="P56" s="194">
        <v>0</v>
      </c>
      <c r="Q56" s="194">
        <f t="shared" si="19"/>
        <v>0</v>
      </c>
      <c r="R56" s="196"/>
      <c r="S56" s="196" t="s">
        <v>297</v>
      </c>
      <c r="T56" s="197" t="s">
        <v>298</v>
      </c>
      <c r="U56" s="159">
        <v>0</v>
      </c>
      <c r="V56" s="159">
        <f t="shared" si="20"/>
        <v>0</v>
      </c>
      <c r="W56" s="159"/>
      <c r="X56" s="159" t="s">
        <v>443</v>
      </c>
      <c r="Y56" s="159" t="s">
        <v>300</v>
      </c>
      <c r="Z56" s="148"/>
      <c r="AA56" s="148"/>
      <c r="AB56" s="148"/>
      <c r="AC56" s="148"/>
      <c r="AD56" s="148"/>
      <c r="AE56" s="148"/>
      <c r="AF56" s="148"/>
      <c r="AG56" s="148" t="s">
        <v>2686</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91">
        <v>40</v>
      </c>
      <c r="B57" s="192" t="s">
        <v>2745</v>
      </c>
      <c r="C57" s="203" t="s">
        <v>2746</v>
      </c>
      <c r="D57" s="193" t="s">
        <v>2728</v>
      </c>
      <c r="E57" s="194">
        <v>2</v>
      </c>
      <c r="F57" s="195"/>
      <c r="G57" s="196">
        <f t="shared" si="14"/>
        <v>0</v>
      </c>
      <c r="H57" s="195"/>
      <c r="I57" s="196">
        <f t="shared" si="15"/>
        <v>0</v>
      </c>
      <c r="J57" s="195"/>
      <c r="K57" s="196">
        <f t="shared" si="16"/>
        <v>0</v>
      </c>
      <c r="L57" s="196">
        <v>21</v>
      </c>
      <c r="M57" s="196">
        <f t="shared" si="17"/>
        <v>0</v>
      </c>
      <c r="N57" s="194">
        <v>0</v>
      </c>
      <c r="O57" s="194">
        <f t="shared" si="18"/>
        <v>0</v>
      </c>
      <c r="P57" s="194">
        <v>0</v>
      </c>
      <c r="Q57" s="194">
        <f t="shared" si="19"/>
        <v>0</v>
      </c>
      <c r="R57" s="196"/>
      <c r="S57" s="196" t="s">
        <v>297</v>
      </c>
      <c r="T57" s="197" t="s">
        <v>298</v>
      </c>
      <c r="U57" s="159">
        <v>0</v>
      </c>
      <c r="V57" s="159">
        <f t="shared" si="20"/>
        <v>0</v>
      </c>
      <c r="W57" s="159"/>
      <c r="X57" s="159" t="s">
        <v>443</v>
      </c>
      <c r="Y57" s="159" t="s">
        <v>300</v>
      </c>
      <c r="Z57" s="148"/>
      <c r="AA57" s="148"/>
      <c r="AB57" s="148"/>
      <c r="AC57" s="148"/>
      <c r="AD57" s="148"/>
      <c r="AE57" s="148"/>
      <c r="AF57" s="148"/>
      <c r="AG57" s="148" t="s">
        <v>2686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91">
        <v>41</v>
      </c>
      <c r="B58" s="192" t="s">
        <v>2747</v>
      </c>
      <c r="C58" s="203" t="s">
        <v>2748</v>
      </c>
      <c r="D58" s="193" t="s">
        <v>2728</v>
      </c>
      <c r="E58" s="194">
        <v>11</v>
      </c>
      <c r="F58" s="195"/>
      <c r="G58" s="196">
        <f t="shared" si="14"/>
        <v>0</v>
      </c>
      <c r="H58" s="195"/>
      <c r="I58" s="196">
        <f t="shared" si="15"/>
        <v>0</v>
      </c>
      <c r="J58" s="195"/>
      <c r="K58" s="196">
        <f t="shared" si="16"/>
        <v>0</v>
      </c>
      <c r="L58" s="196">
        <v>21</v>
      </c>
      <c r="M58" s="196">
        <f t="shared" si="17"/>
        <v>0</v>
      </c>
      <c r="N58" s="194">
        <v>0</v>
      </c>
      <c r="O58" s="194">
        <f t="shared" si="18"/>
        <v>0</v>
      </c>
      <c r="P58" s="194">
        <v>0</v>
      </c>
      <c r="Q58" s="194">
        <f t="shared" si="19"/>
        <v>0</v>
      </c>
      <c r="R58" s="196"/>
      <c r="S58" s="196" t="s">
        <v>297</v>
      </c>
      <c r="T58" s="197" t="s">
        <v>298</v>
      </c>
      <c r="U58" s="159">
        <v>0</v>
      </c>
      <c r="V58" s="159">
        <f t="shared" si="20"/>
        <v>0</v>
      </c>
      <c r="W58" s="159"/>
      <c r="X58" s="159" t="s">
        <v>443</v>
      </c>
      <c r="Y58" s="159" t="s">
        <v>300</v>
      </c>
      <c r="Z58" s="148"/>
      <c r="AA58" s="148"/>
      <c r="AB58" s="148"/>
      <c r="AC58" s="148"/>
      <c r="AD58" s="148"/>
      <c r="AE58" s="148"/>
      <c r="AF58" s="148"/>
      <c r="AG58" s="148" t="s">
        <v>2686</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91">
        <v>42</v>
      </c>
      <c r="B59" s="192" t="s">
        <v>2749</v>
      </c>
      <c r="C59" s="203" t="s">
        <v>2750</v>
      </c>
      <c r="D59" s="193" t="s">
        <v>2728</v>
      </c>
      <c r="E59" s="194">
        <v>16</v>
      </c>
      <c r="F59" s="195"/>
      <c r="G59" s="196">
        <f t="shared" si="14"/>
        <v>0</v>
      </c>
      <c r="H59" s="195"/>
      <c r="I59" s="196">
        <f t="shared" si="15"/>
        <v>0</v>
      </c>
      <c r="J59" s="195"/>
      <c r="K59" s="196">
        <f t="shared" si="16"/>
        <v>0</v>
      </c>
      <c r="L59" s="196">
        <v>21</v>
      </c>
      <c r="M59" s="196">
        <f t="shared" si="17"/>
        <v>0</v>
      </c>
      <c r="N59" s="194">
        <v>0</v>
      </c>
      <c r="O59" s="194">
        <f t="shared" si="18"/>
        <v>0</v>
      </c>
      <c r="P59" s="194">
        <v>0</v>
      </c>
      <c r="Q59" s="194">
        <f t="shared" si="19"/>
        <v>0</v>
      </c>
      <c r="R59" s="196"/>
      <c r="S59" s="196" t="s">
        <v>297</v>
      </c>
      <c r="T59" s="197" t="s">
        <v>298</v>
      </c>
      <c r="U59" s="159">
        <v>0</v>
      </c>
      <c r="V59" s="159">
        <f t="shared" si="20"/>
        <v>0</v>
      </c>
      <c r="W59" s="159"/>
      <c r="X59" s="159" t="s">
        <v>443</v>
      </c>
      <c r="Y59" s="159" t="s">
        <v>300</v>
      </c>
      <c r="Z59" s="148"/>
      <c r="AA59" s="148"/>
      <c r="AB59" s="148"/>
      <c r="AC59" s="148"/>
      <c r="AD59" s="148"/>
      <c r="AE59" s="148"/>
      <c r="AF59" s="148"/>
      <c r="AG59" s="148" t="s">
        <v>2686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
      <c r="A60" s="162" t="s">
        <v>292</v>
      </c>
      <c r="B60" s="163" t="s">
        <v>251</v>
      </c>
      <c r="C60" s="180" t="s">
        <v>252</v>
      </c>
      <c r="D60" s="164"/>
      <c r="E60" s="165"/>
      <c r="F60" s="166"/>
      <c r="G60" s="166">
        <f>SUMIF(AG61:AG64,"&lt;&gt;NOR",G61:G64)</f>
        <v>0</v>
      </c>
      <c r="H60" s="166"/>
      <c r="I60" s="166">
        <f>SUM(I61:I64)</f>
        <v>0</v>
      </c>
      <c r="J60" s="166"/>
      <c r="K60" s="166">
        <f>SUM(K61:K64)</f>
        <v>0</v>
      </c>
      <c r="L60" s="166"/>
      <c r="M60" s="166">
        <f>SUM(M61:M64)</f>
        <v>0</v>
      </c>
      <c r="N60" s="165"/>
      <c r="O60" s="165">
        <f>SUM(O61:O64)</f>
        <v>0</v>
      </c>
      <c r="P60" s="165"/>
      <c r="Q60" s="165">
        <f>SUM(Q61:Q64)</f>
        <v>0</v>
      </c>
      <c r="R60" s="166"/>
      <c r="S60" s="166"/>
      <c r="T60" s="167"/>
      <c r="U60" s="161"/>
      <c r="V60" s="161">
        <f>SUM(V61:V64)</f>
        <v>0</v>
      </c>
      <c r="W60" s="161"/>
      <c r="X60" s="161"/>
      <c r="Y60" s="161"/>
      <c r="AG60" t="s">
        <v>293</v>
      </c>
    </row>
    <row r="61" spans="1:60" ht="22.5" outlineLevel="1" x14ac:dyDescent="0.2">
      <c r="A61" s="191">
        <v>43</v>
      </c>
      <c r="B61" s="192" t="s">
        <v>2751</v>
      </c>
      <c r="C61" s="203" t="s">
        <v>2752</v>
      </c>
      <c r="D61" s="193" t="s">
        <v>2753</v>
      </c>
      <c r="E61" s="194">
        <v>1</v>
      </c>
      <c r="F61" s="195"/>
      <c r="G61" s="196">
        <f>ROUND(E61*F61,2)</f>
        <v>0</v>
      </c>
      <c r="H61" s="195"/>
      <c r="I61" s="196">
        <f>ROUND(E61*H61,2)</f>
        <v>0</v>
      </c>
      <c r="J61" s="195"/>
      <c r="K61" s="196">
        <f>ROUND(E61*J61,2)</f>
        <v>0</v>
      </c>
      <c r="L61" s="196">
        <v>21</v>
      </c>
      <c r="M61" s="196">
        <f>G61*(1+L61/100)</f>
        <v>0</v>
      </c>
      <c r="N61" s="194">
        <v>0</v>
      </c>
      <c r="O61" s="194">
        <f>ROUND(E61*N61,2)</f>
        <v>0</v>
      </c>
      <c r="P61" s="194">
        <v>0</v>
      </c>
      <c r="Q61" s="194">
        <f>ROUND(E61*P61,2)</f>
        <v>0</v>
      </c>
      <c r="R61" s="196"/>
      <c r="S61" s="196" t="s">
        <v>297</v>
      </c>
      <c r="T61" s="197" t="s">
        <v>298</v>
      </c>
      <c r="U61" s="159">
        <v>0</v>
      </c>
      <c r="V61" s="159">
        <f>ROUND(E61*U61,2)</f>
        <v>0</v>
      </c>
      <c r="W61" s="159"/>
      <c r="X61" s="159" t="s">
        <v>355</v>
      </c>
      <c r="Y61" s="159" t="s">
        <v>300</v>
      </c>
      <c r="Z61" s="148"/>
      <c r="AA61" s="148"/>
      <c r="AB61" s="148"/>
      <c r="AC61" s="148"/>
      <c r="AD61" s="148"/>
      <c r="AE61" s="148"/>
      <c r="AF61" s="148"/>
      <c r="AG61" s="148" t="s">
        <v>356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91">
        <v>44</v>
      </c>
      <c r="B62" s="192" t="s">
        <v>2754</v>
      </c>
      <c r="C62" s="203" t="s">
        <v>2755</v>
      </c>
      <c r="D62" s="193" t="s">
        <v>2753</v>
      </c>
      <c r="E62" s="194">
        <v>1</v>
      </c>
      <c r="F62" s="195"/>
      <c r="G62" s="196">
        <f>ROUND(E62*F62,2)</f>
        <v>0</v>
      </c>
      <c r="H62" s="195"/>
      <c r="I62" s="196">
        <f>ROUND(E62*H62,2)</f>
        <v>0</v>
      </c>
      <c r="J62" s="195"/>
      <c r="K62" s="196">
        <f>ROUND(E62*J62,2)</f>
        <v>0</v>
      </c>
      <c r="L62" s="196">
        <v>21</v>
      </c>
      <c r="M62" s="196">
        <f>G62*(1+L62/100)</f>
        <v>0</v>
      </c>
      <c r="N62" s="194">
        <v>0</v>
      </c>
      <c r="O62" s="194">
        <f>ROUND(E62*N62,2)</f>
        <v>0</v>
      </c>
      <c r="P62" s="194">
        <v>0</v>
      </c>
      <c r="Q62" s="194">
        <f>ROUND(E62*P62,2)</f>
        <v>0</v>
      </c>
      <c r="R62" s="196"/>
      <c r="S62" s="196" t="s">
        <v>297</v>
      </c>
      <c r="T62" s="197" t="s">
        <v>298</v>
      </c>
      <c r="U62" s="159">
        <v>0</v>
      </c>
      <c r="V62" s="159">
        <f>ROUND(E62*U62,2)</f>
        <v>0</v>
      </c>
      <c r="W62" s="159"/>
      <c r="X62" s="159" t="s">
        <v>355</v>
      </c>
      <c r="Y62" s="159" t="s">
        <v>436</v>
      </c>
      <c r="Z62" s="148"/>
      <c r="AA62" s="148"/>
      <c r="AB62" s="148"/>
      <c r="AC62" s="148"/>
      <c r="AD62" s="148"/>
      <c r="AE62" s="148"/>
      <c r="AF62" s="148"/>
      <c r="AG62" s="148" t="s">
        <v>356</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91">
        <v>45</v>
      </c>
      <c r="B63" s="192" t="s">
        <v>2756</v>
      </c>
      <c r="C63" s="203" t="s">
        <v>2757</v>
      </c>
      <c r="D63" s="193" t="s">
        <v>2753</v>
      </c>
      <c r="E63" s="194">
        <v>1</v>
      </c>
      <c r="F63" s="195"/>
      <c r="G63" s="196">
        <f>ROUND(E63*F63,2)</f>
        <v>0</v>
      </c>
      <c r="H63" s="195"/>
      <c r="I63" s="196">
        <f>ROUND(E63*H63,2)</f>
        <v>0</v>
      </c>
      <c r="J63" s="195"/>
      <c r="K63" s="196">
        <f>ROUND(E63*J63,2)</f>
        <v>0</v>
      </c>
      <c r="L63" s="196">
        <v>21</v>
      </c>
      <c r="M63" s="196">
        <f>G63*(1+L63/100)</f>
        <v>0</v>
      </c>
      <c r="N63" s="194">
        <v>0</v>
      </c>
      <c r="O63" s="194">
        <f>ROUND(E63*N63,2)</f>
        <v>0</v>
      </c>
      <c r="P63" s="194">
        <v>0</v>
      </c>
      <c r="Q63" s="194">
        <f>ROUND(E63*P63,2)</f>
        <v>0</v>
      </c>
      <c r="R63" s="196"/>
      <c r="S63" s="196" t="s">
        <v>297</v>
      </c>
      <c r="T63" s="197" t="s">
        <v>298</v>
      </c>
      <c r="U63" s="159">
        <v>0</v>
      </c>
      <c r="V63" s="159">
        <f>ROUND(E63*U63,2)</f>
        <v>0</v>
      </c>
      <c r="W63" s="159"/>
      <c r="X63" s="159" t="s">
        <v>355</v>
      </c>
      <c r="Y63" s="159" t="s">
        <v>300</v>
      </c>
      <c r="Z63" s="148"/>
      <c r="AA63" s="148"/>
      <c r="AB63" s="148"/>
      <c r="AC63" s="148"/>
      <c r="AD63" s="148"/>
      <c r="AE63" s="148"/>
      <c r="AF63" s="148"/>
      <c r="AG63" s="148" t="s">
        <v>356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2">
        <v>46</v>
      </c>
      <c r="B64" s="173" t="s">
        <v>2758</v>
      </c>
      <c r="C64" s="181" t="s">
        <v>2759</v>
      </c>
      <c r="D64" s="174" t="s">
        <v>2753</v>
      </c>
      <c r="E64" s="175">
        <v>1</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c r="S64" s="177" t="s">
        <v>297</v>
      </c>
      <c r="T64" s="178" t="s">
        <v>298</v>
      </c>
      <c r="U64" s="159">
        <v>0</v>
      </c>
      <c r="V64" s="159">
        <f>ROUND(E64*U64,2)</f>
        <v>0</v>
      </c>
      <c r="W64" s="159"/>
      <c r="X64" s="159" t="s">
        <v>355</v>
      </c>
      <c r="Y64" s="159" t="s">
        <v>300</v>
      </c>
      <c r="Z64" s="148"/>
      <c r="AA64" s="148"/>
      <c r="AB64" s="148"/>
      <c r="AC64" s="148"/>
      <c r="AD64" s="148"/>
      <c r="AE64" s="148"/>
      <c r="AF64" s="148"/>
      <c r="AG64" s="148" t="s">
        <v>356</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33" x14ac:dyDescent="0.2">
      <c r="A65" s="3"/>
      <c r="B65" s="4"/>
      <c r="C65" s="182"/>
      <c r="D65" s="6"/>
      <c r="E65" s="3"/>
      <c r="F65" s="3"/>
      <c r="G65" s="3"/>
      <c r="H65" s="3"/>
      <c r="I65" s="3"/>
      <c r="J65" s="3"/>
      <c r="K65" s="3"/>
      <c r="L65" s="3"/>
      <c r="M65" s="3"/>
      <c r="N65" s="3"/>
      <c r="O65" s="3"/>
      <c r="P65" s="3"/>
      <c r="Q65" s="3"/>
      <c r="R65" s="3"/>
      <c r="S65" s="3"/>
      <c r="T65" s="3"/>
      <c r="U65" s="3"/>
      <c r="V65" s="3"/>
      <c r="W65" s="3"/>
      <c r="X65" s="3"/>
      <c r="Y65" s="3"/>
      <c r="AE65">
        <v>15</v>
      </c>
      <c r="AF65">
        <v>21</v>
      </c>
      <c r="AG65" t="s">
        <v>278</v>
      </c>
    </row>
    <row r="66" spans="1:33" x14ac:dyDescent="0.2">
      <c r="A66" s="151"/>
      <c r="B66" s="152" t="s">
        <v>29</v>
      </c>
      <c r="C66" s="183"/>
      <c r="D66" s="153"/>
      <c r="E66" s="154"/>
      <c r="F66" s="154"/>
      <c r="G66" s="171">
        <f>G8+G11+G18+G22+G60</f>
        <v>0</v>
      </c>
      <c r="H66" s="3"/>
      <c r="I66" s="3"/>
      <c r="J66" s="3"/>
      <c r="K66" s="3"/>
      <c r="L66" s="3"/>
      <c r="M66" s="3"/>
      <c r="N66" s="3"/>
      <c r="O66" s="3"/>
      <c r="P66" s="3"/>
      <c r="Q66" s="3"/>
      <c r="R66" s="3"/>
      <c r="S66" s="3"/>
      <c r="T66" s="3"/>
      <c r="U66" s="3"/>
      <c r="V66" s="3"/>
      <c r="W66" s="3"/>
      <c r="X66" s="3"/>
      <c r="Y66" s="3"/>
      <c r="AE66">
        <f>SUMIF(L7:L64,AE65,G7:G64)</f>
        <v>0</v>
      </c>
      <c r="AF66">
        <f>SUMIF(L7:L64,AF65,G7:G64)</f>
        <v>0</v>
      </c>
      <c r="AG66" t="s">
        <v>357</v>
      </c>
    </row>
    <row r="67" spans="1:33" x14ac:dyDescent="0.2">
      <c r="C67" s="184"/>
      <c r="D67" s="10"/>
      <c r="AG67" t="s">
        <v>358</v>
      </c>
    </row>
    <row r="68" spans="1:33" x14ac:dyDescent="0.2">
      <c r="D68" s="10"/>
    </row>
    <row r="69" spans="1:33" x14ac:dyDescent="0.2">
      <c r="D69" s="10"/>
    </row>
    <row r="70" spans="1:33" x14ac:dyDescent="0.2">
      <c r="D70" s="10"/>
    </row>
    <row r="71" spans="1:33" x14ac:dyDescent="0.2">
      <c r="D71" s="10"/>
    </row>
    <row r="72" spans="1:33" x14ac:dyDescent="0.2">
      <c r="D72" s="10"/>
    </row>
    <row r="73" spans="1:33" x14ac:dyDescent="0.2">
      <c r="D73" s="10"/>
    </row>
    <row r="74" spans="1:33" x14ac:dyDescent="0.2">
      <c r="D74" s="10"/>
    </row>
    <row r="75" spans="1:33" x14ac:dyDescent="0.2">
      <c r="D75" s="10"/>
    </row>
    <row r="76" spans="1:33" x14ac:dyDescent="0.2">
      <c r="D76" s="10"/>
    </row>
    <row r="77" spans="1:33" x14ac:dyDescent="0.2">
      <c r="D77" s="10"/>
    </row>
    <row r="78" spans="1:33" x14ac:dyDescent="0.2">
      <c r="D78" s="10"/>
    </row>
    <row r="79" spans="1:33" x14ac:dyDescent="0.2">
      <c r="D79" s="10"/>
    </row>
    <row r="80" spans="1: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KIJxgk5rEgmgP6uRyi0Mal9lAAYfspXV1oq02MfCbRZJaVRTUhMdsogTOI6wj+h4EcjIYCDkh3Dhir2B7d+Mw==" saltValue="68C8MWO8HIMxV/ZfQTdexg==" spinCount="100000" sheet="1" formatRows="0"/>
  <mergeCells count="7">
    <mergeCell ref="C31:G31"/>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68</v>
      </c>
      <c r="C4" s="268" t="s">
        <v>69</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210</v>
      </c>
      <c r="C8" s="180" t="s">
        <v>211</v>
      </c>
      <c r="D8" s="164"/>
      <c r="E8" s="165"/>
      <c r="F8" s="166"/>
      <c r="G8" s="166">
        <f>SUMIF(AG9:AG22,"&lt;&gt;NOR",G9:G22)</f>
        <v>0</v>
      </c>
      <c r="H8" s="166"/>
      <c r="I8" s="166">
        <f>SUM(I9:I22)</f>
        <v>0</v>
      </c>
      <c r="J8" s="166"/>
      <c r="K8" s="166">
        <f>SUM(K9:K22)</f>
        <v>0</v>
      </c>
      <c r="L8" s="166"/>
      <c r="M8" s="166">
        <f>SUM(M9:M22)</f>
        <v>0</v>
      </c>
      <c r="N8" s="165"/>
      <c r="O8" s="165">
        <f>SUM(O9:O22)</f>
        <v>0</v>
      </c>
      <c r="P8" s="165"/>
      <c r="Q8" s="165">
        <f>SUM(Q9:Q22)</f>
        <v>0</v>
      </c>
      <c r="R8" s="166"/>
      <c r="S8" s="166"/>
      <c r="T8" s="167"/>
      <c r="U8" s="161"/>
      <c r="V8" s="161">
        <f>SUM(V9:V22)</f>
        <v>0</v>
      </c>
      <c r="W8" s="161"/>
      <c r="X8" s="161"/>
      <c r="Y8" s="161"/>
      <c r="AG8" t="s">
        <v>293</v>
      </c>
    </row>
    <row r="9" spans="1:60" outlineLevel="1" x14ac:dyDescent="0.2">
      <c r="A9" s="191">
        <v>1</v>
      </c>
      <c r="B9" s="192" t="s">
        <v>161</v>
      </c>
      <c r="C9" s="203" t="s">
        <v>2760</v>
      </c>
      <c r="D9" s="193" t="s">
        <v>448</v>
      </c>
      <c r="E9" s="194">
        <v>124</v>
      </c>
      <c r="F9" s="195"/>
      <c r="G9" s="196">
        <f t="shared" ref="G9:G22" si="0">ROUND(E9*F9,2)</f>
        <v>0</v>
      </c>
      <c r="H9" s="195"/>
      <c r="I9" s="196">
        <f t="shared" ref="I9:I22" si="1">ROUND(E9*H9,2)</f>
        <v>0</v>
      </c>
      <c r="J9" s="195"/>
      <c r="K9" s="196">
        <f t="shared" ref="K9:K22" si="2">ROUND(E9*J9,2)</f>
        <v>0</v>
      </c>
      <c r="L9" s="196">
        <v>21</v>
      </c>
      <c r="M9" s="196">
        <f t="shared" ref="M9:M22" si="3">G9*(1+L9/100)</f>
        <v>0</v>
      </c>
      <c r="N9" s="194">
        <v>0</v>
      </c>
      <c r="O9" s="194">
        <f t="shared" ref="O9:O22" si="4">ROUND(E9*N9,2)</f>
        <v>0</v>
      </c>
      <c r="P9" s="194">
        <v>0</v>
      </c>
      <c r="Q9" s="194">
        <f t="shared" ref="Q9:Q22" si="5">ROUND(E9*P9,2)</f>
        <v>0</v>
      </c>
      <c r="R9" s="196"/>
      <c r="S9" s="196" t="s">
        <v>297</v>
      </c>
      <c r="T9" s="197" t="s">
        <v>298</v>
      </c>
      <c r="U9" s="159">
        <v>0</v>
      </c>
      <c r="V9" s="159">
        <f t="shared" ref="V9:V22" si="6">ROUND(E9*U9,2)</f>
        <v>0</v>
      </c>
      <c r="W9" s="159"/>
      <c r="X9" s="159" t="s">
        <v>443</v>
      </c>
      <c r="Y9" s="159" t="s">
        <v>300</v>
      </c>
      <c r="Z9" s="148"/>
      <c r="AA9" s="148"/>
      <c r="AB9" s="148"/>
      <c r="AC9" s="148"/>
      <c r="AD9" s="148"/>
      <c r="AE9" s="148"/>
      <c r="AF9" s="148"/>
      <c r="AG9" s="148" t="s">
        <v>2686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91">
        <v>2</v>
      </c>
      <c r="B10" s="192" t="s">
        <v>2761</v>
      </c>
      <c r="C10" s="203" t="s">
        <v>2762</v>
      </c>
      <c r="D10" s="193" t="s">
        <v>448</v>
      </c>
      <c r="E10" s="194">
        <v>124</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297</v>
      </c>
      <c r="T10" s="197" t="s">
        <v>298</v>
      </c>
      <c r="U10" s="159">
        <v>0</v>
      </c>
      <c r="V10" s="159">
        <f t="shared" si="6"/>
        <v>0</v>
      </c>
      <c r="W10" s="159"/>
      <c r="X10" s="159" t="s">
        <v>443</v>
      </c>
      <c r="Y10" s="159" t="s">
        <v>300</v>
      </c>
      <c r="Z10" s="148"/>
      <c r="AA10" s="148"/>
      <c r="AB10" s="148"/>
      <c r="AC10" s="148"/>
      <c r="AD10" s="148"/>
      <c r="AE10" s="148"/>
      <c r="AF10" s="148"/>
      <c r="AG10" s="148" t="s">
        <v>2686</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91">
        <v>3</v>
      </c>
      <c r="B11" s="192" t="s">
        <v>170</v>
      </c>
      <c r="C11" s="203" t="s">
        <v>2763</v>
      </c>
      <c r="D11" s="193" t="s">
        <v>448</v>
      </c>
      <c r="E11" s="194">
        <v>72</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297</v>
      </c>
      <c r="T11" s="197" t="s">
        <v>298</v>
      </c>
      <c r="U11" s="159">
        <v>0</v>
      </c>
      <c r="V11" s="159">
        <f t="shared" si="6"/>
        <v>0</v>
      </c>
      <c r="W11" s="159"/>
      <c r="X11" s="159" t="s">
        <v>443</v>
      </c>
      <c r="Y11" s="159" t="s">
        <v>300</v>
      </c>
      <c r="Z11" s="148"/>
      <c r="AA11" s="148"/>
      <c r="AB11" s="148"/>
      <c r="AC11" s="148"/>
      <c r="AD11" s="148"/>
      <c r="AE11" s="148"/>
      <c r="AF11" s="148"/>
      <c r="AG11" s="148" t="s">
        <v>2686</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91">
        <v>4</v>
      </c>
      <c r="B12" s="192" t="s">
        <v>172</v>
      </c>
      <c r="C12" s="203" t="s">
        <v>2764</v>
      </c>
      <c r="D12" s="193" t="s">
        <v>448</v>
      </c>
      <c r="E12" s="194">
        <v>56</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297</v>
      </c>
      <c r="T12" s="197" t="s">
        <v>298</v>
      </c>
      <c r="U12" s="159">
        <v>0</v>
      </c>
      <c r="V12" s="159">
        <f t="shared" si="6"/>
        <v>0</v>
      </c>
      <c r="W12" s="159"/>
      <c r="X12" s="159" t="s">
        <v>443</v>
      </c>
      <c r="Y12" s="159" t="s">
        <v>300</v>
      </c>
      <c r="Z12" s="148"/>
      <c r="AA12" s="148"/>
      <c r="AB12" s="148"/>
      <c r="AC12" s="148"/>
      <c r="AD12" s="148"/>
      <c r="AE12" s="148"/>
      <c r="AF12" s="148"/>
      <c r="AG12" s="148" t="s">
        <v>2686</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91">
        <v>5</v>
      </c>
      <c r="B13" s="192" t="s">
        <v>2765</v>
      </c>
      <c r="C13" s="203" t="s">
        <v>2766</v>
      </c>
      <c r="D13" s="193" t="s">
        <v>448</v>
      </c>
      <c r="E13" s="194">
        <v>44</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297</v>
      </c>
      <c r="T13" s="197" t="s">
        <v>298</v>
      </c>
      <c r="U13" s="159">
        <v>0</v>
      </c>
      <c r="V13" s="159">
        <f t="shared" si="6"/>
        <v>0</v>
      </c>
      <c r="W13" s="159"/>
      <c r="X13" s="159" t="s">
        <v>443</v>
      </c>
      <c r="Y13" s="159" t="s">
        <v>300</v>
      </c>
      <c r="Z13" s="148"/>
      <c r="AA13" s="148"/>
      <c r="AB13" s="148"/>
      <c r="AC13" s="148"/>
      <c r="AD13" s="148"/>
      <c r="AE13" s="148"/>
      <c r="AF13" s="148"/>
      <c r="AG13" s="148" t="s">
        <v>2686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91">
        <v>6</v>
      </c>
      <c r="B14" s="192" t="s">
        <v>2767</v>
      </c>
      <c r="C14" s="203" t="s">
        <v>2768</v>
      </c>
      <c r="D14" s="193" t="s">
        <v>448</v>
      </c>
      <c r="E14" s="194">
        <v>146</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297</v>
      </c>
      <c r="T14" s="197" t="s">
        <v>298</v>
      </c>
      <c r="U14" s="159">
        <v>0</v>
      </c>
      <c r="V14" s="159">
        <f t="shared" si="6"/>
        <v>0</v>
      </c>
      <c r="W14" s="159"/>
      <c r="X14" s="159" t="s">
        <v>443</v>
      </c>
      <c r="Y14" s="159" t="s">
        <v>300</v>
      </c>
      <c r="Z14" s="148"/>
      <c r="AA14" s="148"/>
      <c r="AB14" s="148"/>
      <c r="AC14" s="148"/>
      <c r="AD14" s="148"/>
      <c r="AE14" s="148"/>
      <c r="AF14" s="148"/>
      <c r="AG14" s="148" t="s">
        <v>2686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91">
        <v>7</v>
      </c>
      <c r="B15" s="192" t="s">
        <v>2769</v>
      </c>
      <c r="C15" s="203" t="s">
        <v>2770</v>
      </c>
      <c r="D15" s="193" t="s">
        <v>448</v>
      </c>
      <c r="E15" s="194">
        <v>127</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297</v>
      </c>
      <c r="T15" s="197" t="s">
        <v>298</v>
      </c>
      <c r="U15" s="159">
        <v>0</v>
      </c>
      <c r="V15" s="159">
        <f t="shared" si="6"/>
        <v>0</v>
      </c>
      <c r="W15" s="159"/>
      <c r="X15" s="159" t="s">
        <v>443</v>
      </c>
      <c r="Y15" s="159" t="s">
        <v>300</v>
      </c>
      <c r="Z15" s="148"/>
      <c r="AA15" s="148"/>
      <c r="AB15" s="148"/>
      <c r="AC15" s="148"/>
      <c r="AD15" s="148"/>
      <c r="AE15" s="148"/>
      <c r="AF15" s="148"/>
      <c r="AG15" s="148" t="s">
        <v>2686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91">
        <v>8</v>
      </c>
      <c r="B16" s="192" t="s">
        <v>2771</v>
      </c>
      <c r="C16" s="203" t="s">
        <v>2772</v>
      </c>
      <c r="D16" s="193" t="s">
        <v>2773</v>
      </c>
      <c r="E16" s="194">
        <v>86</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297</v>
      </c>
      <c r="T16" s="197" t="s">
        <v>298</v>
      </c>
      <c r="U16" s="159">
        <v>0</v>
      </c>
      <c r="V16" s="159">
        <f t="shared" si="6"/>
        <v>0</v>
      </c>
      <c r="W16" s="159"/>
      <c r="X16" s="159" t="s">
        <v>443</v>
      </c>
      <c r="Y16" s="159" t="s">
        <v>300</v>
      </c>
      <c r="Z16" s="148"/>
      <c r="AA16" s="148"/>
      <c r="AB16" s="148"/>
      <c r="AC16" s="148"/>
      <c r="AD16" s="148"/>
      <c r="AE16" s="148"/>
      <c r="AF16" s="148"/>
      <c r="AG16" s="148" t="s">
        <v>2686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91">
        <v>9</v>
      </c>
      <c r="B17" s="192" t="s">
        <v>2774</v>
      </c>
      <c r="C17" s="203" t="s">
        <v>2775</v>
      </c>
      <c r="D17" s="193" t="s">
        <v>2773</v>
      </c>
      <c r="E17" s="194">
        <v>38</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297</v>
      </c>
      <c r="T17" s="197" t="s">
        <v>298</v>
      </c>
      <c r="U17" s="159">
        <v>0</v>
      </c>
      <c r="V17" s="159">
        <f t="shared" si="6"/>
        <v>0</v>
      </c>
      <c r="W17" s="159"/>
      <c r="X17" s="159" t="s">
        <v>443</v>
      </c>
      <c r="Y17" s="159" t="s">
        <v>300</v>
      </c>
      <c r="Z17" s="148"/>
      <c r="AA17" s="148"/>
      <c r="AB17" s="148"/>
      <c r="AC17" s="148"/>
      <c r="AD17" s="148"/>
      <c r="AE17" s="148"/>
      <c r="AF17" s="148"/>
      <c r="AG17" s="148" t="s">
        <v>2686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91">
        <v>10</v>
      </c>
      <c r="B18" s="192" t="s">
        <v>2776</v>
      </c>
      <c r="C18" s="203" t="s">
        <v>2777</v>
      </c>
      <c r="D18" s="193" t="s">
        <v>448</v>
      </c>
      <c r="E18" s="194">
        <v>46</v>
      </c>
      <c r="F18" s="195"/>
      <c r="G18" s="196">
        <f t="shared" si="0"/>
        <v>0</v>
      </c>
      <c r="H18" s="195"/>
      <c r="I18" s="196">
        <f t="shared" si="1"/>
        <v>0</v>
      </c>
      <c r="J18" s="195"/>
      <c r="K18" s="196">
        <f t="shared" si="2"/>
        <v>0</v>
      </c>
      <c r="L18" s="196">
        <v>21</v>
      </c>
      <c r="M18" s="196">
        <f t="shared" si="3"/>
        <v>0</v>
      </c>
      <c r="N18" s="194">
        <v>0</v>
      </c>
      <c r="O18" s="194">
        <f t="shared" si="4"/>
        <v>0</v>
      </c>
      <c r="P18" s="194">
        <v>0</v>
      </c>
      <c r="Q18" s="194">
        <f t="shared" si="5"/>
        <v>0</v>
      </c>
      <c r="R18" s="196"/>
      <c r="S18" s="196" t="s">
        <v>297</v>
      </c>
      <c r="T18" s="197" t="s">
        <v>298</v>
      </c>
      <c r="U18" s="159">
        <v>0</v>
      </c>
      <c r="V18" s="159">
        <f t="shared" si="6"/>
        <v>0</v>
      </c>
      <c r="W18" s="159"/>
      <c r="X18" s="159" t="s">
        <v>443</v>
      </c>
      <c r="Y18" s="159" t="s">
        <v>300</v>
      </c>
      <c r="Z18" s="148"/>
      <c r="AA18" s="148"/>
      <c r="AB18" s="148"/>
      <c r="AC18" s="148"/>
      <c r="AD18" s="148"/>
      <c r="AE18" s="148"/>
      <c r="AF18" s="148"/>
      <c r="AG18" s="148" t="s">
        <v>2686</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91">
        <v>11</v>
      </c>
      <c r="B19" s="192" t="s">
        <v>163</v>
      </c>
      <c r="C19" s="203" t="s">
        <v>2778</v>
      </c>
      <c r="D19" s="193" t="s">
        <v>2728</v>
      </c>
      <c r="E19" s="194">
        <v>65</v>
      </c>
      <c r="F19" s="195"/>
      <c r="G19" s="196">
        <f t="shared" si="0"/>
        <v>0</v>
      </c>
      <c r="H19" s="195"/>
      <c r="I19" s="196">
        <f t="shared" si="1"/>
        <v>0</v>
      </c>
      <c r="J19" s="195"/>
      <c r="K19" s="196">
        <f t="shared" si="2"/>
        <v>0</v>
      </c>
      <c r="L19" s="196">
        <v>21</v>
      </c>
      <c r="M19" s="196">
        <f t="shared" si="3"/>
        <v>0</v>
      </c>
      <c r="N19" s="194">
        <v>0</v>
      </c>
      <c r="O19" s="194">
        <f t="shared" si="4"/>
        <v>0</v>
      </c>
      <c r="P19" s="194">
        <v>0</v>
      </c>
      <c r="Q19" s="194">
        <f t="shared" si="5"/>
        <v>0</v>
      </c>
      <c r="R19" s="196"/>
      <c r="S19" s="196" t="s">
        <v>297</v>
      </c>
      <c r="T19" s="197" t="s">
        <v>298</v>
      </c>
      <c r="U19" s="159">
        <v>0</v>
      </c>
      <c r="V19" s="159">
        <f t="shared" si="6"/>
        <v>0</v>
      </c>
      <c r="W19" s="159"/>
      <c r="X19" s="159" t="s">
        <v>443</v>
      </c>
      <c r="Y19" s="159" t="s">
        <v>300</v>
      </c>
      <c r="Z19" s="148"/>
      <c r="AA19" s="148"/>
      <c r="AB19" s="148"/>
      <c r="AC19" s="148"/>
      <c r="AD19" s="148"/>
      <c r="AE19" s="148"/>
      <c r="AF19" s="148"/>
      <c r="AG19" s="148" t="s">
        <v>2686</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91">
        <v>12</v>
      </c>
      <c r="B20" s="192" t="s">
        <v>2779</v>
      </c>
      <c r="C20" s="203" t="s">
        <v>2780</v>
      </c>
      <c r="D20" s="193" t="s">
        <v>2753</v>
      </c>
      <c r="E20" s="194">
        <v>1</v>
      </c>
      <c r="F20" s="195"/>
      <c r="G20" s="196">
        <f t="shared" si="0"/>
        <v>0</v>
      </c>
      <c r="H20" s="195"/>
      <c r="I20" s="196">
        <f t="shared" si="1"/>
        <v>0</v>
      </c>
      <c r="J20" s="195"/>
      <c r="K20" s="196">
        <f t="shared" si="2"/>
        <v>0</v>
      </c>
      <c r="L20" s="196">
        <v>21</v>
      </c>
      <c r="M20" s="196">
        <f t="shared" si="3"/>
        <v>0</v>
      </c>
      <c r="N20" s="194">
        <v>0</v>
      </c>
      <c r="O20" s="194">
        <f t="shared" si="4"/>
        <v>0</v>
      </c>
      <c r="P20" s="194">
        <v>0</v>
      </c>
      <c r="Q20" s="194">
        <f t="shared" si="5"/>
        <v>0</v>
      </c>
      <c r="R20" s="196"/>
      <c r="S20" s="196" t="s">
        <v>297</v>
      </c>
      <c r="T20" s="197" t="s">
        <v>298</v>
      </c>
      <c r="U20" s="159">
        <v>0</v>
      </c>
      <c r="V20" s="159">
        <f t="shared" si="6"/>
        <v>0</v>
      </c>
      <c r="W20" s="159"/>
      <c r="X20" s="159" t="s">
        <v>443</v>
      </c>
      <c r="Y20" s="159" t="s">
        <v>300</v>
      </c>
      <c r="Z20" s="148"/>
      <c r="AA20" s="148"/>
      <c r="AB20" s="148"/>
      <c r="AC20" s="148"/>
      <c r="AD20" s="148"/>
      <c r="AE20" s="148"/>
      <c r="AF20" s="148"/>
      <c r="AG20" s="148" t="s">
        <v>2686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91">
        <v>13</v>
      </c>
      <c r="B21" s="192" t="s">
        <v>2781</v>
      </c>
      <c r="C21" s="203" t="s">
        <v>2782</v>
      </c>
      <c r="D21" s="193" t="s">
        <v>2728</v>
      </c>
      <c r="E21" s="194">
        <v>3</v>
      </c>
      <c r="F21" s="195"/>
      <c r="G21" s="196">
        <f t="shared" si="0"/>
        <v>0</v>
      </c>
      <c r="H21" s="195"/>
      <c r="I21" s="196">
        <f t="shared" si="1"/>
        <v>0</v>
      </c>
      <c r="J21" s="195"/>
      <c r="K21" s="196">
        <f t="shared" si="2"/>
        <v>0</v>
      </c>
      <c r="L21" s="196">
        <v>21</v>
      </c>
      <c r="M21" s="196">
        <f t="shared" si="3"/>
        <v>0</v>
      </c>
      <c r="N21" s="194">
        <v>0</v>
      </c>
      <c r="O21" s="194">
        <f t="shared" si="4"/>
        <v>0</v>
      </c>
      <c r="P21" s="194">
        <v>0</v>
      </c>
      <c r="Q21" s="194">
        <f t="shared" si="5"/>
        <v>0</v>
      </c>
      <c r="R21" s="196"/>
      <c r="S21" s="196" t="s">
        <v>297</v>
      </c>
      <c r="T21" s="197" t="s">
        <v>298</v>
      </c>
      <c r="U21" s="159">
        <v>0</v>
      </c>
      <c r="V21" s="159">
        <f t="shared" si="6"/>
        <v>0</v>
      </c>
      <c r="W21" s="159"/>
      <c r="X21" s="159" t="s">
        <v>355</v>
      </c>
      <c r="Y21" s="159" t="s">
        <v>300</v>
      </c>
      <c r="Z21" s="148"/>
      <c r="AA21" s="148"/>
      <c r="AB21" s="148"/>
      <c r="AC21" s="148"/>
      <c r="AD21" s="148"/>
      <c r="AE21" s="148"/>
      <c r="AF21" s="148"/>
      <c r="AG21" s="148" t="s">
        <v>2660</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91">
        <v>14</v>
      </c>
      <c r="B22" s="192" t="s">
        <v>2783</v>
      </c>
      <c r="C22" s="203" t="s">
        <v>2784</v>
      </c>
      <c r="D22" s="193" t="s">
        <v>0</v>
      </c>
      <c r="E22" s="194">
        <v>5</v>
      </c>
      <c r="F22" s="195"/>
      <c r="G22" s="196">
        <f t="shared" si="0"/>
        <v>0</v>
      </c>
      <c r="H22" s="195"/>
      <c r="I22" s="196">
        <f t="shared" si="1"/>
        <v>0</v>
      </c>
      <c r="J22" s="195"/>
      <c r="K22" s="196">
        <f t="shared" si="2"/>
        <v>0</v>
      </c>
      <c r="L22" s="196">
        <v>21</v>
      </c>
      <c r="M22" s="196">
        <f t="shared" si="3"/>
        <v>0</v>
      </c>
      <c r="N22" s="194">
        <v>0</v>
      </c>
      <c r="O22" s="194">
        <f t="shared" si="4"/>
        <v>0</v>
      </c>
      <c r="P22" s="194">
        <v>0</v>
      </c>
      <c r="Q22" s="194">
        <f t="shared" si="5"/>
        <v>0</v>
      </c>
      <c r="R22" s="196"/>
      <c r="S22" s="196" t="s">
        <v>297</v>
      </c>
      <c r="T22" s="197" t="s">
        <v>298</v>
      </c>
      <c r="U22" s="159">
        <v>0</v>
      </c>
      <c r="V22" s="159">
        <f t="shared" si="6"/>
        <v>0</v>
      </c>
      <c r="W22" s="159"/>
      <c r="X22" s="159" t="s">
        <v>355</v>
      </c>
      <c r="Y22" s="159" t="s">
        <v>300</v>
      </c>
      <c r="Z22" s="148"/>
      <c r="AA22" s="148"/>
      <c r="AB22" s="148"/>
      <c r="AC22" s="148"/>
      <c r="AD22" s="148"/>
      <c r="AE22" s="148"/>
      <c r="AF22" s="148"/>
      <c r="AG22" s="148" t="s">
        <v>356</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x14ac:dyDescent="0.2">
      <c r="A23" s="162" t="s">
        <v>292</v>
      </c>
      <c r="B23" s="163" t="s">
        <v>212</v>
      </c>
      <c r="C23" s="180" t="s">
        <v>213</v>
      </c>
      <c r="D23" s="164"/>
      <c r="E23" s="165"/>
      <c r="F23" s="166"/>
      <c r="G23" s="166">
        <f>SUMIF(AG24:AG41,"&lt;&gt;NOR",G24:G41)</f>
        <v>0</v>
      </c>
      <c r="H23" s="166"/>
      <c r="I23" s="166">
        <f>SUM(I24:I41)</f>
        <v>0</v>
      </c>
      <c r="J23" s="166"/>
      <c r="K23" s="166">
        <f>SUM(K24:K41)</f>
        <v>0</v>
      </c>
      <c r="L23" s="166"/>
      <c r="M23" s="166">
        <f>SUM(M24:M41)</f>
        <v>0</v>
      </c>
      <c r="N23" s="165"/>
      <c r="O23" s="165">
        <f>SUM(O24:O41)</f>
        <v>0</v>
      </c>
      <c r="P23" s="165"/>
      <c r="Q23" s="165">
        <f>SUM(Q24:Q41)</f>
        <v>0</v>
      </c>
      <c r="R23" s="166"/>
      <c r="S23" s="166"/>
      <c r="T23" s="167"/>
      <c r="U23" s="161"/>
      <c r="V23" s="161">
        <f>SUM(V24:V41)</f>
        <v>0</v>
      </c>
      <c r="W23" s="161"/>
      <c r="X23" s="161"/>
      <c r="Y23" s="161"/>
      <c r="AG23" t="s">
        <v>293</v>
      </c>
    </row>
    <row r="24" spans="1:60" outlineLevel="1" x14ac:dyDescent="0.2">
      <c r="A24" s="191">
        <v>15</v>
      </c>
      <c r="B24" s="192" t="s">
        <v>161</v>
      </c>
      <c r="C24" s="203" t="s">
        <v>2785</v>
      </c>
      <c r="D24" s="193" t="s">
        <v>448</v>
      </c>
      <c r="E24" s="194">
        <v>87</v>
      </c>
      <c r="F24" s="195"/>
      <c r="G24" s="196">
        <f t="shared" ref="G24:G41" si="7">ROUND(E24*F24,2)</f>
        <v>0</v>
      </c>
      <c r="H24" s="195"/>
      <c r="I24" s="196">
        <f t="shared" ref="I24:I41" si="8">ROUND(E24*H24,2)</f>
        <v>0</v>
      </c>
      <c r="J24" s="195"/>
      <c r="K24" s="196">
        <f t="shared" ref="K24:K41" si="9">ROUND(E24*J24,2)</f>
        <v>0</v>
      </c>
      <c r="L24" s="196">
        <v>21</v>
      </c>
      <c r="M24" s="196">
        <f t="shared" ref="M24:M41" si="10">G24*(1+L24/100)</f>
        <v>0</v>
      </c>
      <c r="N24" s="194">
        <v>0</v>
      </c>
      <c r="O24" s="194">
        <f t="shared" ref="O24:O41" si="11">ROUND(E24*N24,2)</f>
        <v>0</v>
      </c>
      <c r="P24" s="194">
        <v>0</v>
      </c>
      <c r="Q24" s="194">
        <f t="shared" ref="Q24:Q41" si="12">ROUND(E24*P24,2)</f>
        <v>0</v>
      </c>
      <c r="R24" s="196"/>
      <c r="S24" s="196" t="s">
        <v>297</v>
      </c>
      <c r="T24" s="197" t="s">
        <v>298</v>
      </c>
      <c r="U24" s="159">
        <v>0</v>
      </c>
      <c r="V24" s="159">
        <f t="shared" ref="V24:V41" si="13">ROUND(E24*U24,2)</f>
        <v>0</v>
      </c>
      <c r="W24" s="159"/>
      <c r="X24" s="159" t="s">
        <v>355</v>
      </c>
      <c r="Y24" s="159" t="s">
        <v>300</v>
      </c>
      <c r="Z24" s="148"/>
      <c r="AA24" s="148"/>
      <c r="AB24" s="148"/>
      <c r="AC24" s="148"/>
      <c r="AD24" s="148"/>
      <c r="AE24" s="148"/>
      <c r="AF24" s="148"/>
      <c r="AG24" s="148" t="s">
        <v>2660</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91">
        <v>16</v>
      </c>
      <c r="B25" s="192" t="s">
        <v>2761</v>
      </c>
      <c r="C25" s="203" t="s">
        <v>2786</v>
      </c>
      <c r="D25" s="193" t="s">
        <v>448</v>
      </c>
      <c r="E25" s="194">
        <v>87</v>
      </c>
      <c r="F25" s="195"/>
      <c r="G25" s="196">
        <f t="shared" si="7"/>
        <v>0</v>
      </c>
      <c r="H25" s="195"/>
      <c r="I25" s="196">
        <f t="shared" si="8"/>
        <v>0</v>
      </c>
      <c r="J25" s="195"/>
      <c r="K25" s="196">
        <f t="shared" si="9"/>
        <v>0</v>
      </c>
      <c r="L25" s="196">
        <v>21</v>
      </c>
      <c r="M25" s="196">
        <f t="shared" si="10"/>
        <v>0</v>
      </c>
      <c r="N25" s="194">
        <v>0</v>
      </c>
      <c r="O25" s="194">
        <f t="shared" si="11"/>
        <v>0</v>
      </c>
      <c r="P25" s="194">
        <v>0</v>
      </c>
      <c r="Q25" s="194">
        <f t="shared" si="12"/>
        <v>0</v>
      </c>
      <c r="R25" s="196"/>
      <c r="S25" s="196" t="s">
        <v>297</v>
      </c>
      <c r="T25" s="197" t="s">
        <v>298</v>
      </c>
      <c r="U25" s="159">
        <v>0</v>
      </c>
      <c r="V25" s="159">
        <f t="shared" si="13"/>
        <v>0</v>
      </c>
      <c r="W25" s="159"/>
      <c r="X25" s="159" t="s">
        <v>355</v>
      </c>
      <c r="Y25" s="159" t="s">
        <v>300</v>
      </c>
      <c r="Z25" s="148"/>
      <c r="AA25" s="148"/>
      <c r="AB25" s="148"/>
      <c r="AC25" s="148"/>
      <c r="AD25" s="148"/>
      <c r="AE25" s="148"/>
      <c r="AF25" s="148"/>
      <c r="AG25" s="148" t="s">
        <v>2660</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91">
        <v>17</v>
      </c>
      <c r="B26" s="192" t="s">
        <v>170</v>
      </c>
      <c r="C26" s="203" t="s">
        <v>2787</v>
      </c>
      <c r="D26" s="193" t="s">
        <v>448</v>
      </c>
      <c r="E26" s="194">
        <v>21</v>
      </c>
      <c r="F26" s="195"/>
      <c r="G26" s="196">
        <f t="shared" si="7"/>
        <v>0</v>
      </c>
      <c r="H26" s="195"/>
      <c r="I26" s="196">
        <f t="shared" si="8"/>
        <v>0</v>
      </c>
      <c r="J26" s="195"/>
      <c r="K26" s="196">
        <f t="shared" si="9"/>
        <v>0</v>
      </c>
      <c r="L26" s="196">
        <v>21</v>
      </c>
      <c r="M26" s="196">
        <f t="shared" si="10"/>
        <v>0</v>
      </c>
      <c r="N26" s="194">
        <v>0</v>
      </c>
      <c r="O26" s="194">
        <f t="shared" si="11"/>
        <v>0</v>
      </c>
      <c r="P26" s="194">
        <v>0</v>
      </c>
      <c r="Q26" s="194">
        <f t="shared" si="12"/>
        <v>0</v>
      </c>
      <c r="R26" s="196"/>
      <c r="S26" s="196" t="s">
        <v>297</v>
      </c>
      <c r="T26" s="197" t="s">
        <v>298</v>
      </c>
      <c r="U26" s="159">
        <v>0</v>
      </c>
      <c r="V26" s="159">
        <f t="shared" si="13"/>
        <v>0</v>
      </c>
      <c r="W26" s="159"/>
      <c r="X26" s="159" t="s">
        <v>355</v>
      </c>
      <c r="Y26" s="159" t="s">
        <v>300</v>
      </c>
      <c r="Z26" s="148"/>
      <c r="AA26" s="148"/>
      <c r="AB26" s="148"/>
      <c r="AC26" s="148"/>
      <c r="AD26" s="148"/>
      <c r="AE26" s="148"/>
      <c r="AF26" s="148"/>
      <c r="AG26" s="148" t="s">
        <v>2660</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91">
        <v>18</v>
      </c>
      <c r="B27" s="192" t="s">
        <v>172</v>
      </c>
      <c r="C27" s="203" t="s">
        <v>2788</v>
      </c>
      <c r="D27" s="193" t="s">
        <v>448</v>
      </c>
      <c r="E27" s="194">
        <v>21</v>
      </c>
      <c r="F27" s="195"/>
      <c r="G27" s="196">
        <f t="shared" si="7"/>
        <v>0</v>
      </c>
      <c r="H27" s="195"/>
      <c r="I27" s="196">
        <f t="shared" si="8"/>
        <v>0</v>
      </c>
      <c r="J27" s="195"/>
      <c r="K27" s="196">
        <f t="shared" si="9"/>
        <v>0</v>
      </c>
      <c r="L27" s="196">
        <v>21</v>
      </c>
      <c r="M27" s="196">
        <f t="shared" si="10"/>
        <v>0</v>
      </c>
      <c r="N27" s="194">
        <v>0</v>
      </c>
      <c r="O27" s="194">
        <f t="shared" si="11"/>
        <v>0</v>
      </c>
      <c r="P27" s="194">
        <v>0</v>
      </c>
      <c r="Q27" s="194">
        <f t="shared" si="12"/>
        <v>0</v>
      </c>
      <c r="R27" s="196"/>
      <c r="S27" s="196" t="s">
        <v>297</v>
      </c>
      <c r="T27" s="197" t="s">
        <v>298</v>
      </c>
      <c r="U27" s="159">
        <v>0</v>
      </c>
      <c r="V27" s="159">
        <f t="shared" si="13"/>
        <v>0</v>
      </c>
      <c r="W27" s="159"/>
      <c r="X27" s="159" t="s">
        <v>355</v>
      </c>
      <c r="Y27" s="159" t="s">
        <v>300</v>
      </c>
      <c r="Z27" s="148"/>
      <c r="AA27" s="148"/>
      <c r="AB27" s="148"/>
      <c r="AC27" s="148"/>
      <c r="AD27" s="148"/>
      <c r="AE27" s="148"/>
      <c r="AF27" s="148"/>
      <c r="AG27" s="148" t="s">
        <v>2660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91">
        <v>19</v>
      </c>
      <c r="B28" s="192" t="s">
        <v>2765</v>
      </c>
      <c r="C28" s="203" t="s">
        <v>2789</v>
      </c>
      <c r="D28" s="193" t="s">
        <v>448</v>
      </c>
      <c r="E28" s="194">
        <v>53</v>
      </c>
      <c r="F28" s="195"/>
      <c r="G28" s="196">
        <f t="shared" si="7"/>
        <v>0</v>
      </c>
      <c r="H28" s="195"/>
      <c r="I28" s="196">
        <f t="shared" si="8"/>
        <v>0</v>
      </c>
      <c r="J28" s="195"/>
      <c r="K28" s="196">
        <f t="shared" si="9"/>
        <v>0</v>
      </c>
      <c r="L28" s="196">
        <v>21</v>
      </c>
      <c r="M28" s="196">
        <f t="shared" si="10"/>
        <v>0</v>
      </c>
      <c r="N28" s="194">
        <v>0</v>
      </c>
      <c r="O28" s="194">
        <f t="shared" si="11"/>
        <v>0</v>
      </c>
      <c r="P28" s="194">
        <v>0</v>
      </c>
      <c r="Q28" s="194">
        <f t="shared" si="12"/>
        <v>0</v>
      </c>
      <c r="R28" s="196"/>
      <c r="S28" s="196" t="s">
        <v>297</v>
      </c>
      <c r="T28" s="197" t="s">
        <v>298</v>
      </c>
      <c r="U28" s="159">
        <v>0</v>
      </c>
      <c r="V28" s="159">
        <f t="shared" si="13"/>
        <v>0</v>
      </c>
      <c r="W28" s="159"/>
      <c r="X28" s="159" t="s">
        <v>355</v>
      </c>
      <c r="Y28" s="159" t="s">
        <v>300</v>
      </c>
      <c r="Z28" s="148"/>
      <c r="AA28" s="148"/>
      <c r="AB28" s="148"/>
      <c r="AC28" s="148"/>
      <c r="AD28" s="148"/>
      <c r="AE28" s="148"/>
      <c r="AF28" s="148"/>
      <c r="AG28" s="148" t="s">
        <v>2660</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91">
        <v>20</v>
      </c>
      <c r="B29" s="192" t="s">
        <v>2767</v>
      </c>
      <c r="C29" s="203" t="s">
        <v>2790</v>
      </c>
      <c r="D29" s="193" t="s">
        <v>448</v>
      </c>
      <c r="E29" s="194">
        <v>53</v>
      </c>
      <c r="F29" s="195"/>
      <c r="G29" s="196">
        <f t="shared" si="7"/>
        <v>0</v>
      </c>
      <c r="H29" s="195"/>
      <c r="I29" s="196">
        <f t="shared" si="8"/>
        <v>0</v>
      </c>
      <c r="J29" s="195"/>
      <c r="K29" s="196">
        <f t="shared" si="9"/>
        <v>0</v>
      </c>
      <c r="L29" s="196">
        <v>21</v>
      </c>
      <c r="M29" s="196">
        <f t="shared" si="10"/>
        <v>0</v>
      </c>
      <c r="N29" s="194">
        <v>0</v>
      </c>
      <c r="O29" s="194">
        <f t="shared" si="11"/>
        <v>0</v>
      </c>
      <c r="P29" s="194">
        <v>0</v>
      </c>
      <c r="Q29" s="194">
        <f t="shared" si="12"/>
        <v>0</v>
      </c>
      <c r="R29" s="196"/>
      <c r="S29" s="196" t="s">
        <v>297</v>
      </c>
      <c r="T29" s="197" t="s">
        <v>298</v>
      </c>
      <c r="U29" s="159">
        <v>0</v>
      </c>
      <c r="V29" s="159">
        <f t="shared" si="13"/>
        <v>0</v>
      </c>
      <c r="W29" s="159"/>
      <c r="X29" s="159" t="s">
        <v>355</v>
      </c>
      <c r="Y29" s="159" t="s">
        <v>300</v>
      </c>
      <c r="Z29" s="148"/>
      <c r="AA29" s="148"/>
      <c r="AB29" s="148"/>
      <c r="AC29" s="148"/>
      <c r="AD29" s="148"/>
      <c r="AE29" s="148"/>
      <c r="AF29" s="148"/>
      <c r="AG29" s="148" t="s">
        <v>2660</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91">
        <v>21</v>
      </c>
      <c r="B30" s="192" t="s">
        <v>2769</v>
      </c>
      <c r="C30" s="203" t="s">
        <v>2791</v>
      </c>
      <c r="D30" s="193" t="s">
        <v>448</v>
      </c>
      <c r="E30" s="194">
        <v>87</v>
      </c>
      <c r="F30" s="195"/>
      <c r="G30" s="196">
        <f t="shared" si="7"/>
        <v>0</v>
      </c>
      <c r="H30" s="195"/>
      <c r="I30" s="196">
        <f t="shared" si="8"/>
        <v>0</v>
      </c>
      <c r="J30" s="195"/>
      <c r="K30" s="196">
        <f t="shared" si="9"/>
        <v>0</v>
      </c>
      <c r="L30" s="196">
        <v>21</v>
      </c>
      <c r="M30" s="196">
        <f t="shared" si="10"/>
        <v>0</v>
      </c>
      <c r="N30" s="194">
        <v>0</v>
      </c>
      <c r="O30" s="194">
        <f t="shared" si="11"/>
        <v>0</v>
      </c>
      <c r="P30" s="194">
        <v>0</v>
      </c>
      <c r="Q30" s="194">
        <f t="shared" si="12"/>
        <v>0</v>
      </c>
      <c r="R30" s="196"/>
      <c r="S30" s="196" t="s">
        <v>297</v>
      </c>
      <c r="T30" s="197" t="s">
        <v>298</v>
      </c>
      <c r="U30" s="159">
        <v>0</v>
      </c>
      <c r="V30" s="159">
        <f t="shared" si="13"/>
        <v>0</v>
      </c>
      <c r="W30" s="159"/>
      <c r="X30" s="159" t="s">
        <v>355</v>
      </c>
      <c r="Y30" s="159" t="s">
        <v>300</v>
      </c>
      <c r="Z30" s="148"/>
      <c r="AA30" s="148"/>
      <c r="AB30" s="148"/>
      <c r="AC30" s="148"/>
      <c r="AD30" s="148"/>
      <c r="AE30" s="148"/>
      <c r="AF30" s="148"/>
      <c r="AG30" s="148" t="s">
        <v>2660</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91">
        <v>22</v>
      </c>
      <c r="B31" s="192" t="s">
        <v>2771</v>
      </c>
      <c r="C31" s="203" t="s">
        <v>2770</v>
      </c>
      <c r="D31" s="193" t="s">
        <v>448</v>
      </c>
      <c r="E31" s="194">
        <v>127</v>
      </c>
      <c r="F31" s="195"/>
      <c r="G31" s="196">
        <f t="shared" si="7"/>
        <v>0</v>
      </c>
      <c r="H31" s="195"/>
      <c r="I31" s="196">
        <f t="shared" si="8"/>
        <v>0</v>
      </c>
      <c r="J31" s="195"/>
      <c r="K31" s="196">
        <f t="shared" si="9"/>
        <v>0</v>
      </c>
      <c r="L31" s="196">
        <v>21</v>
      </c>
      <c r="M31" s="196">
        <f t="shared" si="10"/>
        <v>0</v>
      </c>
      <c r="N31" s="194">
        <v>0</v>
      </c>
      <c r="O31" s="194">
        <f t="shared" si="11"/>
        <v>0</v>
      </c>
      <c r="P31" s="194">
        <v>0</v>
      </c>
      <c r="Q31" s="194">
        <f t="shared" si="12"/>
        <v>0</v>
      </c>
      <c r="R31" s="196"/>
      <c r="S31" s="196" t="s">
        <v>297</v>
      </c>
      <c r="T31" s="197" t="s">
        <v>298</v>
      </c>
      <c r="U31" s="159">
        <v>0</v>
      </c>
      <c r="V31" s="159">
        <f t="shared" si="13"/>
        <v>0</v>
      </c>
      <c r="W31" s="159"/>
      <c r="X31" s="159" t="s">
        <v>2792</v>
      </c>
      <c r="Y31" s="159" t="s">
        <v>300</v>
      </c>
      <c r="Z31" s="148"/>
      <c r="AA31" s="148"/>
      <c r="AB31" s="148"/>
      <c r="AC31" s="148"/>
      <c r="AD31" s="148"/>
      <c r="AE31" s="148"/>
      <c r="AF31" s="148"/>
      <c r="AG31" s="148" t="s">
        <v>2793</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91">
        <v>23</v>
      </c>
      <c r="B32" s="192" t="s">
        <v>2774</v>
      </c>
      <c r="C32" s="203" t="s">
        <v>2794</v>
      </c>
      <c r="D32" s="193" t="s">
        <v>2773</v>
      </c>
      <c r="E32" s="194">
        <v>40</v>
      </c>
      <c r="F32" s="195"/>
      <c r="G32" s="196">
        <f t="shared" si="7"/>
        <v>0</v>
      </c>
      <c r="H32" s="195"/>
      <c r="I32" s="196">
        <f t="shared" si="8"/>
        <v>0</v>
      </c>
      <c r="J32" s="195"/>
      <c r="K32" s="196">
        <f t="shared" si="9"/>
        <v>0</v>
      </c>
      <c r="L32" s="196">
        <v>21</v>
      </c>
      <c r="M32" s="196">
        <f t="shared" si="10"/>
        <v>0</v>
      </c>
      <c r="N32" s="194">
        <v>0</v>
      </c>
      <c r="O32" s="194">
        <f t="shared" si="11"/>
        <v>0</v>
      </c>
      <c r="P32" s="194">
        <v>0</v>
      </c>
      <c r="Q32" s="194">
        <f t="shared" si="12"/>
        <v>0</v>
      </c>
      <c r="R32" s="196"/>
      <c r="S32" s="196" t="s">
        <v>297</v>
      </c>
      <c r="T32" s="197" t="s">
        <v>298</v>
      </c>
      <c r="U32" s="159">
        <v>0</v>
      </c>
      <c r="V32" s="159">
        <f t="shared" si="13"/>
        <v>0</v>
      </c>
      <c r="W32" s="159"/>
      <c r="X32" s="159" t="s">
        <v>355</v>
      </c>
      <c r="Y32" s="159" t="s">
        <v>300</v>
      </c>
      <c r="Z32" s="148"/>
      <c r="AA32" s="148"/>
      <c r="AB32" s="148"/>
      <c r="AC32" s="148"/>
      <c r="AD32" s="148"/>
      <c r="AE32" s="148"/>
      <c r="AF32" s="148"/>
      <c r="AG32" s="148" t="s">
        <v>2660</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91">
        <v>24</v>
      </c>
      <c r="B33" s="192" t="s">
        <v>2776</v>
      </c>
      <c r="C33" s="203" t="s">
        <v>2795</v>
      </c>
      <c r="D33" s="193" t="s">
        <v>448</v>
      </c>
      <c r="E33" s="194">
        <v>40</v>
      </c>
      <c r="F33" s="195"/>
      <c r="G33" s="196">
        <f t="shared" si="7"/>
        <v>0</v>
      </c>
      <c r="H33" s="195"/>
      <c r="I33" s="196">
        <f t="shared" si="8"/>
        <v>0</v>
      </c>
      <c r="J33" s="195"/>
      <c r="K33" s="196">
        <f t="shared" si="9"/>
        <v>0</v>
      </c>
      <c r="L33" s="196">
        <v>21</v>
      </c>
      <c r="M33" s="196">
        <f t="shared" si="10"/>
        <v>0</v>
      </c>
      <c r="N33" s="194">
        <v>0</v>
      </c>
      <c r="O33" s="194">
        <f t="shared" si="11"/>
        <v>0</v>
      </c>
      <c r="P33" s="194">
        <v>0</v>
      </c>
      <c r="Q33" s="194">
        <f t="shared" si="12"/>
        <v>0</v>
      </c>
      <c r="R33" s="196"/>
      <c r="S33" s="196" t="s">
        <v>297</v>
      </c>
      <c r="T33" s="197" t="s">
        <v>298</v>
      </c>
      <c r="U33" s="159">
        <v>0</v>
      </c>
      <c r="V33" s="159">
        <f t="shared" si="13"/>
        <v>0</v>
      </c>
      <c r="W33" s="159"/>
      <c r="X33" s="159" t="s">
        <v>355</v>
      </c>
      <c r="Y33" s="159" t="s">
        <v>300</v>
      </c>
      <c r="Z33" s="148"/>
      <c r="AA33" s="148"/>
      <c r="AB33" s="148"/>
      <c r="AC33" s="148"/>
      <c r="AD33" s="148"/>
      <c r="AE33" s="148"/>
      <c r="AF33" s="148"/>
      <c r="AG33" s="148" t="s">
        <v>2660</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91">
        <v>25</v>
      </c>
      <c r="B34" s="192" t="s">
        <v>163</v>
      </c>
      <c r="C34" s="203" t="s">
        <v>2772</v>
      </c>
      <c r="D34" s="193" t="s">
        <v>2773</v>
      </c>
      <c r="E34" s="194">
        <v>86</v>
      </c>
      <c r="F34" s="195"/>
      <c r="G34" s="196">
        <f t="shared" si="7"/>
        <v>0</v>
      </c>
      <c r="H34" s="195"/>
      <c r="I34" s="196">
        <f t="shared" si="8"/>
        <v>0</v>
      </c>
      <c r="J34" s="195"/>
      <c r="K34" s="196">
        <f t="shared" si="9"/>
        <v>0</v>
      </c>
      <c r="L34" s="196">
        <v>21</v>
      </c>
      <c r="M34" s="196">
        <f t="shared" si="10"/>
        <v>0</v>
      </c>
      <c r="N34" s="194">
        <v>0</v>
      </c>
      <c r="O34" s="194">
        <f t="shared" si="11"/>
        <v>0</v>
      </c>
      <c r="P34" s="194">
        <v>0</v>
      </c>
      <c r="Q34" s="194">
        <f t="shared" si="12"/>
        <v>0</v>
      </c>
      <c r="R34" s="196"/>
      <c r="S34" s="196" t="s">
        <v>297</v>
      </c>
      <c r="T34" s="197" t="s">
        <v>298</v>
      </c>
      <c r="U34" s="159">
        <v>0</v>
      </c>
      <c r="V34" s="159">
        <f t="shared" si="13"/>
        <v>0</v>
      </c>
      <c r="W34" s="159"/>
      <c r="X34" s="159" t="s">
        <v>2792</v>
      </c>
      <c r="Y34" s="159" t="s">
        <v>300</v>
      </c>
      <c r="Z34" s="148"/>
      <c r="AA34" s="148"/>
      <c r="AB34" s="148"/>
      <c r="AC34" s="148"/>
      <c r="AD34" s="148"/>
      <c r="AE34" s="148"/>
      <c r="AF34" s="148"/>
      <c r="AG34" s="148" t="s">
        <v>2793</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91">
        <v>26</v>
      </c>
      <c r="B35" s="192" t="s">
        <v>2779</v>
      </c>
      <c r="C35" s="203" t="s">
        <v>2796</v>
      </c>
      <c r="D35" s="193" t="s">
        <v>2773</v>
      </c>
      <c r="E35" s="194">
        <v>38</v>
      </c>
      <c r="F35" s="195"/>
      <c r="G35" s="196">
        <f t="shared" si="7"/>
        <v>0</v>
      </c>
      <c r="H35" s="195"/>
      <c r="I35" s="196">
        <f t="shared" si="8"/>
        <v>0</v>
      </c>
      <c r="J35" s="195"/>
      <c r="K35" s="196">
        <f t="shared" si="9"/>
        <v>0</v>
      </c>
      <c r="L35" s="196">
        <v>21</v>
      </c>
      <c r="M35" s="196">
        <f t="shared" si="10"/>
        <v>0</v>
      </c>
      <c r="N35" s="194">
        <v>0</v>
      </c>
      <c r="O35" s="194">
        <f t="shared" si="11"/>
        <v>0</v>
      </c>
      <c r="P35" s="194">
        <v>0</v>
      </c>
      <c r="Q35" s="194">
        <f t="shared" si="12"/>
        <v>0</v>
      </c>
      <c r="R35" s="196"/>
      <c r="S35" s="196" t="s">
        <v>297</v>
      </c>
      <c r="T35" s="197" t="s">
        <v>298</v>
      </c>
      <c r="U35" s="159">
        <v>0</v>
      </c>
      <c r="V35" s="159">
        <f t="shared" si="13"/>
        <v>0</v>
      </c>
      <c r="W35" s="159"/>
      <c r="X35" s="159" t="s">
        <v>2792</v>
      </c>
      <c r="Y35" s="159" t="s">
        <v>300</v>
      </c>
      <c r="Z35" s="148"/>
      <c r="AA35" s="148"/>
      <c r="AB35" s="148"/>
      <c r="AC35" s="148"/>
      <c r="AD35" s="148"/>
      <c r="AE35" s="148"/>
      <c r="AF35" s="148"/>
      <c r="AG35" s="148" t="s">
        <v>2793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91">
        <v>27</v>
      </c>
      <c r="B36" s="192" t="s">
        <v>2781</v>
      </c>
      <c r="C36" s="203" t="s">
        <v>2797</v>
      </c>
      <c r="D36" s="193" t="s">
        <v>2773</v>
      </c>
      <c r="E36" s="194">
        <v>24</v>
      </c>
      <c r="F36" s="195"/>
      <c r="G36" s="196">
        <f t="shared" si="7"/>
        <v>0</v>
      </c>
      <c r="H36" s="195"/>
      <c r="I36" s="196">
        <f t="shared" si="8"/>
        <v>0</v>
      </c>
      <c r="J36" s="195"/>
      <c r="K36" s="196">
        <f t="shared" si="9"/>
        <v>0</v>
      </c>
      <c r="L36" s="196">
        <v>21</v>
      </c>
      <c r="M36" s="196">
        <f t="shared" si="10"/>
        <v>0</v>
      </c>
      <c r="N36" s="194">
        <v>0</v>
      </c>
      <c r="O36" s="194">
        <f t="shared" si="11"/>
        <v>0</v>
      </c>
      <c r="P36" s="194">
        <v>0</v>
      </c>
      <c r="Q36" s="194">
        <f t="shared" si="12"/>
        <v>0</v>
      </c>
      <c r="R36" s="196"/>
      <c r="S36" s="196" t="s">
        <v>297</v>
      </c>
      <c r="T36" s="197" t="s">
        <v>298</v>
      </c>
      <c r="U36" s="159">
        <v>0</v>
      </c>
      <c r="V36" s="159">
        <f t="shared" si="13"/>
        <v>0</v>
      </c>
      <c r="W36" s="159"/>
      <c r="X36" s="159" t="s">
        <v>2792</v>
      </c>
      <c r="Y36" s="159" t="s">
        <v>300</v>
      </c>
      <c r="Z36" s="148"/>
      <c r="AA36" s="148"/>
      <c r="AB36" s="148"/>
      <c r="AC36" s="148"/>
      <c r="AD36" s="148"/>
      <c r="AE36" s="148"/>
      <c r="AF36" s="148"/>
      <c r="AG36" s="148" t="s">
        <v>2798</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91">
        <v>28</v>
      </c>
      <c r="B37" s="192" t="s">
        <v>2783</v>
      </c>
      <c r="C37" s="203" t="s">
        <v>2799</v>
      </c>
      <c r="D37" s="193" t="s">
        <v>2773</v>
      </c>
      <c r="E37" s="194">
        <v>38</v>
      </c>
      <c r="F37" s="195"/>
      <c r="G37" s="196">
        <f t="shared" si="7"/>
        <v>0</v>
      </c>
      <c r="H37" s="195"/>
      <c r="I37" s="196">
        <f t="shared" si="8"/>
        <v>0</v>
      </c>
      <c r="J37" s="195"/>
      <c r="K37" s="196">
        <f t="shared" si="9"/>
        <v>0</v>
      </c>
      <c r="L37" s="196">
        <v>21</v>
      </c>
      <c r="M37" s="196">
        <f t="shared" si="10"/>
        <v>0</v>
      </c>
      <c r="N37" s="194">
        <v>0</v>
      </c>
      <c r="O37" s="194">
        <f t="shared" si="11"/>
        <v>0</v>
      </c>
      <c r="P37" s="194">
        <v>0</v>
      </c>
      <c r="Q37" s="194">
        <f t="shared" si="12"/>
        <v>0</v>
      </c>
      <c r="R37" s="196"/>
      <c r="S37" s="196" t="s">
        <v>297</v>
      </c>
      <c r="T37" s="197" t="s">
        <v>298</v>
      </c>
      <c r="U37" s="159">
        <v>0</v>
      </c>
      <c r="V37" s="159">
        <f t="shared" si="13"/>
        <v>0</v>
      </c>
      <c r="W37" s="159"/>
      <c r="X37" s="159" t="s">
        <v>443</v>
      </c>
      <c r="Y37" s="159" t="s">
        <v>300</v>
      </c>
      <c r="Z37" s="148"/>
      <c r="AA37" s="148"/>
      <c r="AB37" s="148"/>
      <c r="AC37" s="148"/>
      <c r="AD37" s="148"/>
      <c r="AE37" s="148"/>
      <c r="AF37" s="148"/>
      <c r="AG37" s="148" t="s">
        <v>2686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91">
        <v>29</v>
      </c>
      <c r="B38" s="192" t="s">
        <v>2800</v>
      </c>
      <c r="C38" s="203" t="s">
        <v>2801</v>
      </c>
      <c r="D38" s="193" t="s">
        <v>2728</v>
      </c>
      <c r="E38" s="194">
        <v>65</v>
      </c>
      <c r="F38" s="195"/>
      <c r="G38" s="196">
        <f t="shared" si="7"/>
        <v>0</v>
      </c>
      <c r="H38" s="195"/>
      <c r="I38" s="196">
        <f t="shared" si="8"/>
        <v>0</v>
      </c>
      <c r="J38" s="195"/>
      <c r="K38" s="196">
        <f t="shared" si="9"/>
        <v>0</v>
      </c>
      <c r="L38" s="196">
        <v>21</v>
      </c>
      <c r="M38" s="196">
        <f t="shared" si="10"/>
        <v>0</v>
      </c>
      <c r="N38" s="194">
        <v>0</v>
      </c>
      <c r="O38" s="194">
        <f t="shared" si="11"/>
        <v>0</v>
      </c>
      <c r="P38" s="194">
        <v>0</v>
      </c>
      <c r="Q38" s="194">
        <f t="shared" si="12"/>
        <v>0</v>
      </c>
      <c r="R38" s="196"/>
      <c r="S38" s="196" t="s">
        <v>297</v>
      </c>
      <c r="T38" s="197" t="s">
        <v>298</v>
      </c>
      <c r="U38" s="159">
        <v>0</v>
      </c>
      <c r="V38" s="159">
        <f t="shared" si="13"/>
        <v>0</v>
      </c>
      <c r="W38" s="159"/>
      <c r="X38" s="159" t="s">
        <v>355</v>
      </c>
      <c r="Y38" s="159" t="s">
        <v>300</v>
      </c>
      <c r="Z38" s="148"/>
      <c r="AA38" s="148"/>
      <c r="AB38" s="148"/>
      <c r="AC38" s="148"/>
      <c r="AD38" s="148"/>
      <c r="AE38" s="148"/>
      <c r="AF38" s="148"/>
      <c r="AG38" s="148" t="s">
        <v>2660</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91">
        <v>30</v>
      </c>
      <c r="B39" s="192" t="s">
        <v>2802</v>
      </c>
      <c r="C39" s="203" t="s">
        <v>2803</v>
      </c>
      <c r="D39" s="193" t="s">
        <v>2728</v>
      </c>
      <c r="E39" s="194">
        <v>2</v>
      </c>
      <c r="F39" s="195"/>
      <c r="G39" s="196">
        <f t="shared" si="7"/>
        <v>0</v>
      </c>
      <c r="H39" s="195"/>
      <c r="I39" s="196">
        <f t="shared" si="8"/>
        <v>0</v>
      </c>
      <c r="J39" s="195"/>
      <c r="K39" s="196">
        <f t="shared" si="9"/>
        <v>0</v>
      </c>
      <c r="L39" s="196">
        <v>21</v>
      </c>
      <c r="M39" s="196">
        <f t="shared" si="10"/>
        <v>0</v>
      </c>
      <c r="N39" s="194">
        <v>0</v>
      </c>
      <c r="O39" s="194">
        <f t="shared" si="11"/>
        <v>0</v>
      </c>
      <c r="P39" s="194">
        <v>0</v>
      </c>
      <c r="Q39" s="194">
        <f t="shared" si="12"/>
        <v>0</v>
      </c>
      <c r="R39" s="196"/>
      <c r="S39" s="196" t="s">
        <v>297</v>
      </c>
      <c r="T39" s="197" t="s">
        <v>298</v>
      </c>
      <c r="U39" s="159">
        <v>0</v>
      </c>
      <c r="V39" s="159">
        <f t="shared" si="13"/>
        <v>0</v>
      </c>
      <c r="W39" s="159"/>
      <c r="X39" s="159" t="s">
        <v>355</v>
      </c>
      <c r="Y39" s="159" t="s">
        <v>300</v>
      </c>
      <c r="Z39" s="148"/>
      <c r="AA39" s="148"/>
      <c r="AB39" s="148"/>
      <c r="AC39" s="148"/>
      <c r="AD39" s="148"/>
      <c r="AE39" s="148"/>
      <c r="AF39" s="148"/>
      <c r="AG39" s="148" t="s">
        <v>2660</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2.5" outlineLevel="1" x14ac:dyDescent="0.2">
      <c r="A40" s="191">
        <v>31</v>
      </c>
      <c r="B40" s="192" t="s">
        <v>2804</v>
      </c>
      <c r="C40" s="203" t="s">
        <v>2805</v>
      </c>
      <c r="D40" s="193" t="s">
        <v>2728</v>
      </c>
      <c r="E40" s="194">
        <v>3</v>
      </c>
      <c r="F40" s="195"/>
      <c r="G40" s="196">
        <f t="shared" si="7"/>
        <v>0</v>
      </c>
      <c r="H40" s="195"/>
      <c r="I40" s="196">
        <f t="shared" si="8"/>
        <v>0</v>
      </c>
      <c r="J40" s="195"/>
      <c r="K40" s="196">
        <f t="shared" si="9"/>
        <v>0</v>
      </c>
      <c r="L40" s="196">
        <v>21</v>
      </c>
      <c r="M40" s="196">
        <f t="shared" si="10"/>
        <v>0</v>
      </c>
      <c r="N40" s="194">
        <v>0</v>
      </c>
      <c r="O40" s="194">
        <f t="shared" si="11"/>
        <v>0</v>
      </c>
      <c r="P40" s="194">
        <v>0</v>
      </c>
      <c r="Q40" s="194">
        <f t="shared" si="12"/>
        <v>0</v>
      </c>
      <c r="R40" s="196"/>
      <c r="S40" s="196" t="s">
        <v>297</v>
      </c>
      <c r="T40" s="197" t="s">
        <v>298</v>
      </c>
      <c r="U40" s="159">
        <v>0</v>
      </c>
      <c r="V40" s="159">
        <f t="shared" si="13"/>
        <v>0</v>
      </c>
      <c r="W40" s="159"/>
      <c r="X40" s="159" t="s">
        <v>355</v>
      </c>
      <c r="Y40" s="159" t="s">
        <v>300</v>
      </c>
      <c r="Z40" s="148"/>
      <c r="AA40" s="148"/>
      <c r="AB40" s="148"/>
      <c r="AC40" s="148"/>
      <c r="AD40" s="148"/>
      <c r="AE40" s="148"/>
      <c r="AF40" s="148"/>
      <c r="AG40" s="148" t="s">
        <v>2660</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91">
        <v>32</v>
      </c>
      <c r="B41" s="192" t="s">
        <v>2806</v>
      </c>
      <c r="C41" s="203" t="s">
        <v>1648</v>
      </c>
      <c r="D41" s="193" t="s">
        <v>0</v>
      </c>
      <c r="E41" s="194">
        <v>5</v>
      </c>
      <c r="F41" s="195"/>
      <c r="G41" s="196">
        <f t="shared" si="7"/>
        <v>0</v>
      </c>
      <c r="H41" s="195"/>
      <c r="I41" s="196">
        <f t="shared" si="8"/>
        <v>0</v>
      </c>
      <c r="J41" s="195"/>
      <c r="K41" s="196">
        <f t="shared" si="9"/>
        <v>0</v>
      </c>
      <c r="L41" s="196">
        <v>21</v>
      </c>
      <c r="M41" s="196">
        <f t="shared" si="10"/>
        <v>0</v>
      </c>
      <c r="N41" s="194">
        <v>0</v>
      </c>
      <c r="O41" s="194">
        <f t="shared" si="11"/>
        <v>0</v>
      </c>
      <c r="P41" s="194">
        <v>0</v>
      </c>
      <c r="Q41" s="194">
        <f t="shared" si="12"/>
        <v>0</v>
      </c>
      <c r="R41" s="196"/>
      <c r="S41" s="196" t="s">
        <v>297</v>
      </c>
      <c r="T41" s="197" t="s">
        <v>298</v>
      </c>
      <c r="U41" s="159">
        <v>0</v>
      </c>
      <c r="V41" s="159">
        <f t="shared" si="13"/>
        <v>0</v>
      </c>
      <c r="W41" s="159"/>
      <c r="X41" s="159" t="s">
        <v>355</v>
      </c>
      <c r="Y41" s="159" t="s">
        <v>300</v>
      </c>
      <c r="Z41" s="148"/>
      <c r="AA41" s="148"/>
      <c r="AB41" s="148"/>
      <c r="AC41" s="148"/>
      <c r="AD41" s="148"/>
      <c r="AE41" s="148"/>
      <c r="AF41" s="148"/>
      <c r="AG41" s="148" t="s">
        <v>356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x14ac:dyDescent="0.2">
      <c r="A42" s="162" t="s">
        <v>292</v>
      </c>
      <c r="B42" s="163" t="s">
        <v>220</v>
      </c>
      <c r="C42" s="180" t="s">
        <v>221</v>
      </c>
      <c r="D42" s="164"/>
      <c r="E42" s="165"/>
      <c r="F42" s="166"/>
      <c r="G42" s="166">
        <f>SUMIF(AG43:AG50,"&lt;&gt;NOR",G43:G50)</f>
        <v>0</v>
      </c>
      <c r="H42" s="166"/>
      <c r="I42" s="166">
        <f>SUM(I43:I50)</f>
        <v>0</v>
      </c>
      <c r="J42" s="166"/>
      <c r="K42" s="166">
        <f>SUM(K43:K50)</f>
        <v>0</v>
      </c>
      <c r="L42" s="166"/>
      <c r="M42" s="166">
        <f>SUM(M43:M50)</f>
        <v>0</v>
      </c>
      <c r="N42" s="165"/>
      <c r="O42" s="165">
        <f>SUM(O43:O50)</f>
        <v>0</v>
      </c>
      <c r="P42" s="165"/>
      <c r="Q42" s="165">
        <f>SUM(Q43:Q50)</f>
        <v>0</v>
      </c>
      <c r="R42" s="166"/>
      <c r="S42" s="166"/>
      <c r="T42" s="167"/>
      <c r="U42" s="161"/>
      <c r="V42" s="161">
        <f>SUM(V43:V50)</f>
        <v>0</v>
      </c>
      <c r="W42" s="161"/>
      <c r="X42" s="161"/>
      <c r="Y42" s="161"/>
      <c r="AG42" t="s">
        <v>293</v>
      </c>
    </row>
    <row r="43" spans="1:60" outlineLevel="1" x14ac:dyDescent="0.2">
      <c r="A43" s="191">
        <v>33</v>
      </c>
      <c r="B43" s="192" t="s">
        <v>161</v>
      </c>
      <c r="C43" s="203" t="s">
        <v>2760</v>
      </c>
      <c r="D43" s="193" t="s">
        <v>448</v>
      </c>
      <c r="E43" s="194">
        <v>81</v>
      </c>
      <c r="F43" s="195"/>
      <c r="G43" s="196">
        <f t="shared" ref="G43:G50" si="14">ROUND(E43*F43,2)</f>
        <v>0</v>
      </c>
      <c r="H43" s="195"/>
      <c r="I43" s="196">
        <f t="shared" ref="I43:I50" si="15">ROUND(E43*H43,2)</f>
        <v>0</v>
      </c>
      <c r="J43" s="195"/>
      <c r="K43" s="196">
        <f t="shared" ref="K43:K50" si="16">ROUND(E43*J43,2)</f>
        <v>0</v>
      </c>
      <c r="L43" s="196">
        <v>21</v>
      </c>
      <c r="M43" s="196">
        <f t="shared" ref="M43:M50" si="17">G43*(1+L43/100)</f>
        <v>0</v>
      </c>
      <c r="N43" s="194">
        <v>0</v>
      </c>
      <c r="O43" s="194">
        <f t="shared" ref="O43:O50" si="18">ROUND(E43*N43,2)</f>
        <v>0</v>
      </c>
      <c r="P43" s="194">
        <v>0</v>
      </c>
      <c r="Q43" s="194">
        <f t="shared" ref="Q43:Q50" si="19">ROUND(E43*P43,2)</f>
        <v>0</v>
      </c>
      <c r="R43" s="196"/>
      <c r="S43" s="196" t="s">
        <v>297</v>
      </c>
      <c r="T43" s="197" t="s">
        <v>298</v>
      </c>
      <c r="U43" s="159">
        <v>0</v>
      </c>
      <c r="V43" s="159">
        <f t="shared" ref="V43:V50" si="20">ROUND(E43*U43,2)</f>
        <v>0</v>
      </c>
      <c r="W43" s="159"/>
      <c r="X43" s="159" t="s">
        <v>443</v>
      </c>
      <c r="Y43" s="159" t="s">
        <v>300</v>
      </c>
      <c r="Z43" s="148"/>
      <c r="AA43" s="148"/>
      <c r="AB43" s="148"/>
      <c r="AC43" s="148"/>
      <c r="AD43" s="148"/>
      <c r="AE43" s="148"/>
      <c r="AF43" s="148"/>
      <c r="AG43" s="148" t="s">
        <v>2686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91">
        <v>34</v>
      </c>
      <c r="B44" s="192" t="s">
        <v>2761</v>
      </c>
      <c r="C44" s="203" t="s">
        <v>2762</v>
      </c>
      <c r="D44" s="193" t="s">
        <v>448</v>
      </c>
      <c r="E44" s="194">
        <v>81</v>
      </c>
      <c r="F44" s="195"/>
      <c r="G44" s="196">
        <f t="shared" si="14"/>
        <v>0</v>
      </c>
      <c r="H44" s="195"/>
      <c r="I44" s="196">
        <f t="shared" si="15"/>
        <v>0</v>
      </c>
      <c r="J44" s="195"/>
      <c r="K44" s="196">
        <f t="shared" si="16"/>
        <v>0</v>
      </c>
      <c r="L44" s="196">
        <v>21</v>
      </c>
      <c r="M44" s="196">
        <f t="shared" si="17"/>
        <v>0</v>
      </c>
      <c r="N44" s="194">
        <v>0</v>
      </c>
      <c r="O44" s="194">
        <f t="shared" si="18"/>
        <v>0</v>
      </c>
      <c r="P44" s="194">
        <v>0</v>
      </c>
      <c r="Q44" s="194">
        <f t="shared" si="19"/>
        <v>0</v>
      </c>
      <c r="R44" s="196"/>
      <c r="S44" s="196" t="s">
        <v>297</v>
      </c>
      <c r="T44" s="197" t="s">
        <v>298</v>
      </c>
      <c r="U44" s="159">
        <v>0</v>
      </c>
      <c r="V44" s="159">
        <f t="shared" si="20"/>
        <v>0</v>
      </c>
      <c r="W44" s="159"/>
      <c r="X44" s="159" t="s">
        <v>443</v>
      </c>
      <c r="Y44" s="159" t="s">
        <v>300</v>
      </c>
      <c r="Z44" s="148"/>
      <c r="AA44" s="148"/>
      <c r="AB44" s="148"/>
      <c r="AC44" s="148"/>
      <c r="AD44" s="148"/>
      <c r="AE44" s="148"/>
      <c r="AF44" s="148"/>
      <c r="AG44" s="148" t="s">
        <v>2686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91">
        <v>35</v>
      </c>
      <c r="B45" s="192" t="s">
        <v>170</v>
      </c>
      <c r="C45" s="203" t="s">
        <v>2807</v>
      </c>
      <c r="D45" s="193" t="s">
        <v>448</v>
      </c>
      <c r="E45" s="194">
        <v>72</v>
      </c>
      <c r="F45" s="195"/>
      <c r="G45" s="196">
        <f t="shared" si="14"/>
        <v>0</v>
      </c>
      <c r="H45" s="195"/>
      <c r="I45" s="196">
        <f t="shared" si="15"/>
        <v>0</v>
      </c>
      <c r="J45" s="195"/>
      <c r="K45" s="196">
        <f t="shared" si="16"/>
        <v>0</v>
      </c>
      <c r="L45" s="196">
        <v>21</v>
      </c>
      <c r="M45" s="196">
        <f t="shared" si="17"/>
        <v>0</v>
      </c>
      <c r="N45" s="194">
        <v>0</v>
      </c>
      <c r="O45" s="194">
        <f t="shared" si="18"/>
        <v>0</v>
      </c>
      <c r="P45" s="194">
        <v>0</v>
      </c>
      <c r="Q45" s="194">
        <f t="shared" si="19"/>
        <v>0</v>
      </c>
      <c r="R45" s="196"/>
      <c r="S45" s="196" t="s">
        <v>297</v>
      </c>
      <c r="T45" s="197" t="s">
        <v>298</v>
      </c>
      <c r="U45" s="159">
        <v>0</v>
      </c>
      <c r="V45" s="159">
        <f t="shared" si="20"/>
        <v>0</v>
      </c>
      <c r="W45" s="159"/>
      <c r="X45" s="159" t="s">
        <v>2792</v>
      </c>
      <c r="Y45" s="159" t="s">
        <v>300</v>
      </c>
      <c r="Z45" s="148"/>
      <c r="AA45" s="148"/>
      <c r="AB45" s="148"/>
      <c r="AC45" s="148"/>
      <c r="AD45" s="148"/>
      <c r="AE45" s="148"/>
      <c r="AF45" s="148"/>
      <c r="AG45" s="148" t="s">
        <v>2793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91">
        <v>36</v>
      </c>
      <c r="B46" s="192" t="s">
        <v>172</v>
      </c>
      <c r="C46" s="203" t="s">
        <v>2772</v>
      </c>
      <c r="D46" s="193" t="s">
        <v>2773</v>
      </c>
      <c r="E46" s="194">
        <v>140</v>
      </c>
      <c r="F46" s="195"/>
      <c r="G46" s="196">
        <f t="shared" si="14"/>
        <v>0</v>
      </c>
      <c r="H46" s="195"/>
      <c r="I46" s="196">
        <f t="shared" si="15"/>
        <v>0</v>
      </c>
      <c r="J46" s="195"/>
      <c r="K46" s="196">
        <f t="shared" si="16"/>
        <v>0</v>
      </c>
      <c r="L46" s="196">
        <v>21</v>
      </c>
      <c r="M46" s="196">
        <f t="shared" si="17"/>
        <v>0</v>
      </c>
      <c r="N46" s="194">
        <v>0</v>
      </c>
      <c r="O46" s="194">
        <f t="shared" si="18"/>
        <v>0</v>
      </c>
      <c r="P46" s="194">
        <v>0</v>
      </c>
      <c r="Q46" s="194">
        <f t="shared" si="19"/>
        <v>0</v>
      </c>
      <c r="R46" s="196"/>
      <c r="S46" s="196" t="s">
        <v>297</v>
      </c>
      <c r="T46" s="197" t="s">
        <v>298</v>
      </c>
      <c r="U46" s="159">
        <v>0</v>
      </c>
      <c r="V46" s="159">
        <f t="shared" si="20"/>
        <v>0</v>
      </c>
      <c r="W46" s="159"/>
      <c r="X46" s="159" t="s">
        <v>2792</v>
      </c>
      <c r="Y46" s="159" t="s">
        <v>300</v>
      </c>
      <c r="Z46" s="148"/>
      <c r="AA46" s="148"/>
      <c r="AB46" s="148"/>
      <c r="AC46" s="148"/>
      <c r="AD46" s="148"/>
      <c r="AE46" s="148"/>
      <c r="AF46" s="148"/>
      <c r="AG46" s="148" t="s">
        <v>2793</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91">
        <v>37</v>
      </c>
      <c r="B47" s="192" t="s">
        <v>2765</v>
      </c>
      <c r="C47" s="203" t="s">
        <v>2808</v>
      </c>
      <c r="D47" s="193" t="s">
        <v>448</v>
      </c>
      <c r="E47" s="194">
        <v>50</v>
      </c>
      <c r="F47" s="195"/>
      <c r="G47" s="196">
        <f t="shared" si="14"/>
        <v>0</v>
      </c>
      <c r="H47" s="195"/>
      <c r="I47" s="196">
        <f t="shared" si="15"/>
        <v>0</v>
      </c>
      <c r="J47" s="195"/>
      <c r="K47" s="196">
        <f t="shared" si="16"/>
        <v>0</v>
      </c>
      <c r="L47" s="196">
        <v>21</v>
      </c>
      <c r="M47" s="196">
        <f t="shared" si="17"/>
        <v>0</v>
      </c>
      <c r="N47" s="194">
        <v>0</v>
      </c>
      <c r="O47" s="194">
        <f t="shared" si="18"/>
        <v>0</v>
      </c>
      <c r="P47" s="194">
        <v>0</v>
      </c>
      <c r="Q47" s="194">
        <f t="shared" si="19"/>
        <v>0</v>
      </c>
      <c r="R47" s="196"/>
      <c r="S47" s="196" t="s">
        <v>297</v>
      </c>
      <c r="T47" s="197" t="s">
        <v>298</v>
      </c>
      <c r="U47" s="159">
        <v>0</v>
      </c>
      <c r="V47" s="159">
        <f t="shared" si="20"/>
        <v>0</v>
      </c>
      <c r="W47" s="159"/>
      <c r="X47" s="159" t="s">
        <v>2792</v>
      </c>
      <c r="Y47" s="159" t="s">
        <v>300</v>
      </c>
      <c r="Z47" s="148"/>
      <c r="AA47" s="148"/>
      <c r="AB47" s="148"/>
      <c r="AC47" s="148"/>
      <c r="AD47" s="148"/>
      <c r="AE47" s="148"/>
      <c r="AF47" s="148"/>
      <c r="AG47" s="148" t="s">
        <v>2793</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91">
        <v>38</v>
      </c>
      <c r="B48" s="192" t="s">
        <v>2767</v>
      </c>
      <c r="C48" s="203" t="s">
        <v>2780</v>
      </c>
      <c r="D48" s="193" t="s">
        <v>2753</v>
      </c>
      <c r="E48" s="194">
        <v>1</v>
      </c>
      <c r="F48" s="195"/>
      <c r="G48" s="196">
        <f t="shared" si="14"/>
        <v>0</v>
      </c>
      <c r="H48" s="195"/>
      <c r="I48" s="196">
        <f t="shared" si="15"/>
        <v>0</v>
      </c>
      <c r="J48" s="195"/>
      <c r="K48" s="196">
        <f t="shared" si="16"/>
        <v>0</v>
      </c>
      <c r="L48" s="196">
        <v>21</v>
      </c>
      <c r="M48" s="196">
        <f t="shared" si="17"/>
        <v>0</v>
      </c>
      <c r="N48" s="194">
        <v>0</v>
      </c>
      <c r="O48" s="194">
        <f t="shared" si="18"/>
        <v>0</v>
      </c>
      <c r="P48" s="194">
        <v>0</v>
      </c>
      <c r="Q48" s="194">
        <f t="shared" si="19"/>
        <v>0</v>
      </c>
      <c r="R48" s="196"/>
      <c r="S48" s="196" t="s">
        <v>297</v>
      </c>
      <c r="T48" s="197" t="s">
        <v>298</v>
      </c>
      <c r="U48" s="159">
        <v>0</v>
      </c>
      <c r="V48" s="159">
        <f t="shared" si="20"/>
        <v>0</v>
      </c>
      <c r="W48" s="159"/>
      <c r="X48" s="159" t="s">
        <v>2792</v>
      </c>
      <c r="Y48" s="159" t="s">
        <v>300</v>
      </c>
      <c r="Z48" s="148"/>
      <c r="AA48" s="148"/>
      <c r="AB48" s="148"/>
      <c r="AC48" s="148"/>
      <c r="AD48" s="148"/>
      <c r="AE48" s="148"/>
      <c r="AF48" s="148"/>
      <c r="AG48" s="148" t="s">
        <v>2793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91">
        <v>39</v>
      </c>
      <c r="B49" s="192" t="s">
        <v>2769</v>
      </c>
      <c r="C49" s="203" t="s">
        <v>2782</v>
      </c>
      <c r="D49" s="193" t="s">
        <v>2728</v>
      </c>
      <c r="E49" s="194">
        <v>5</v>
      </c>
      <c r="F49" s="195"/>
      <c r="G49" s="196">
        <f t="shared" si="14"/>
        <v>0</v>
      </c>
      <c r="H49" s="195"/>
      <c r="I49" s="196">
        <f t="shared" si="15"/>
        <v>0</v>
      </c>
      <c r="J49" s="195"/>
      <c r="K49" s="196">
        <f t="shared" si="16"/>
        <v>0</v>
      </c>
      <c r="L49" s="196">
        <v>21</v>
      </c>
      <c r="M49" s="196">
        <f t="shared" si="17"/>
        <v>0</v>
      </c>
      <c r="N49" s="194">
        <v>0</v>
      </c>
      <c r="O49" s="194">
        <f t="shared" si="18"/>
        <v>0</v>
      </c>
      <c r="P49" s="194">
        <v>0</v>
      </c>
      <c r="Q49" s="194">
        <f t="shared" si="19"/>
        <v>0</v>
      </c>
      <c r="R49" s="196"/>
      <c r="S49" s="196" t="s">
        <v>297</v>
      </c>
      <c r="T49" s="197" t="s">
        <v>298</v>
      </c>
      <c r="U49" s="159">
        <v>0</v>
      </c>
      <c r="V49" s="159">
        <f t="shared" si="20"/>
        <v>0</v>
      </c>
      <c r="W49" s="159"/>
      <c r="X49" s="159" t="s">
        <v>2792</v>
      </c>
      <c r="Y49" s="159" t="s">
        <v>300</v>
      </c>
      <c r="Z49" s="148"/>
      <c r="AA49" s="148"/>
      <c r="AB49" s="148"/>
      <c r="AC49" s="148"/>
      <c r="AD49" s="148"/>
      <c r="AE49" s="148"/>
      <c r="AF49" s="148"/>
      <c r="AG49" s="148" t="s">
        <v>2798</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91">
        <v>40</v>
      </c>
      <c r="B50" s="192" t="s">
        <v>2771</v>
      </c>
      <c r="C50" s="203" t="s">
        <v>2784</v>
      </c>
      <c r="D50" s="193" t="s">
        <v>0</v>
      </c>
      <c r="E50" s="194">
        <v>5</v>
      </c>
      <c r="F50" s="195"/>
      <c r="G50" s="196">
        <f t="shared" si="14"/>
        <v>0</v>
      </c>
      <c r="H50" s="195"/>
      <c r="I50" s="196">
        <f t="shared" si="15"/>
        <v>0</v>
      </c>
      <c r="J50" s="195"/>
      <c r="K50" s="196">
        <f t="shared" si="16"/>
        <v>0</v>
      </c>
      <c r="L50" s="196">
        <v>21</v>
      </c>
      <c r="M50" s="196">
        <f t="shared" si="17"/>
        <v>0</v>
      </c>
      <c r="N50" s="194">
        <v>0</v>
      </c>
      <c r="O50" s="194">
        <f t="shared" si="18"/>
        <v>0</v>
      </c>
      <c r="P50" s="194">
        <v>0</v>
      </c>
      <c r="Q50" s="194">
        <f t="shared" si="19"/>
        <v>0</v>
      </c>
      <c r="R50" s="196"/>
      <c r="S50" s="196" t="s">
        <v>297</v>
      </c>
      <c r="T50" s="197" t="s">
        <v>298</v>
      </c>
      <c r="U50" s="159">
        <v>0</v>
      </c>
      <c r="V50" s="159">
        <f t="shared" si="20"/>
        <v>0</v>
      </c>
      <c r="W50" s="159"/>
      <c r="X50" s="159" t="s">
        <v>355</v>
      </c>
      <c r="Y50" s="159" t="s">
        <v>300</v>
      </c>
      <c r="Z50" s="148"/>
      <c r="AA50" s="148"/>
      <c r="AB50" s="148"/>
      <c r="AC50" s="148"/>
      <c r="AD50" s="148"/>
      <c r="AE50" s="148"/>
      <c r="AF50" s="148"/>
      <c r="AG50" s="148" t="s">
        <v>356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x14ac:dyDescent="0.2">
      <c r="A51" s="162" t="s">
        <v>292</v>
      </c>
      <c r="B51" s="163" t="s">
        <v>222</v>
      </c>
      <c r="C51" s="180" t="s">
        <v>223</v>
      </c>
      <c r="D51" s="164"/>
      <c r="E51" s="165"/>
      <c r="F51" s="166"/>
      <c r="G51" s="166">
        <f>SUMIF(AG52:AG59,"&lt;&gt;NOR",G52:G59)</f>
        <v>0</v>
      </c>
      <c r="H51" s="166"/>
      <c r="I51" s="166">
        <f>SUM(I52:I59)</f>
        <v>0</v>
      </c>
      <c r="J51" s="166"/>
      <c r="K51" s="166">
        <f>SUM(K52:K59)</f>
        <v>0</v>
      </c>
      <c r="L51" s="166"/>
      <c r="M51" s="166">
        <f>SUM(M52:M59)</f>
        <v>0</v>
      </c>
      <c r="N51" s="165"/>
      <c r="O51" s="165">
        <f>SUM(O52:O59)</f>
        <v>0</v>
      </c>
      <c r="P51" s="165"/>
      <c r="Q51" s="165">
        <f>SUM(Q52:Q59)</f>
        <v>0</v>
      </c>
      <c r="R51" s="166"/>
      <c r="S51" s="166"/>
      <c r="T51" s="167"/>
      <c r="U51" s="161"/>
      <c r="V51" s="161">
        <f>SUM(V52:V59)</f>
        <v>0</v>
      </c>
      <c r="W51" s="161"/>
      <c r="X51" s="161"/>
      <c r="Y51" s="161"/>
      <c r="AG51" t="s">
        <v>293</v>
      </c>
    </row>
    <row r="52" spans="1:60" outlineLevel="1" x14ac:dyDescent="0.2">
      <c r="A52" s="191">
        <v>41</v>
      </c>
      <c r="B52" s="192" t="s">
        <v>161</v>
      </c>
      <c r="C52" s="203" t="s">
        <v>2809</v>
      </c>
      <c r="D52" s="193" t="s">
        <v>448</v>
      </c>
      <c r="E52" s="194">
        <v>70</v>
      </c>
      <c r="F52" s="195"/>
      <c r="G52" s="196">
        <f t="shared" ref="G52:G59" si="21">ROUND(E52*F52,2)</f>
        <v>0</v>
      </c>
      <c r="H52" s="195"/>
      <c r="I52" s="196">
        <f t="shared" ref="I52:I59" si="22">ROUND(E52*H52,2)</f>
        <v>0</v>
      </c>
      <c r="J52" s="195"/>
      <c r="K52" s="196">
        <f t="shared" ref="K52:K59" si="23">ROUND(E52*J52,2)</f>
        <v>0</v>
      </c>
      <c r="L52" s="196">
        <v>21</v>
      </c>
      <c r="M52" s="196">
        <f t="shared" ref="M52:M59" si="24">G52*(1+L52/100)</f>
        <v>0</v>
      </c>
      <c r="N52" s="194">
        <v>0</v>
      </c>
      <c r="O52" s="194">
        <f t="shared" ref="O52:O59" si="25">ROUND(E52*N52,2)</f>
        <v>0</v>
      </c>
      <c r="P52" s="194">
        <v>0</v>
      </c>
      <c r="Q52" s="194">
        <f t="shared" ref="Q52:Q59" si="26">ROUND(E52*P52,2)</f>
        <v>0</v>
      </c>
      <c r="R52" s="196"/>
      <c r="S52" s="196" t="s">
        <v>297</v>
      </c>
      <c r="T52" s="197" t="s">
        <v>298</v>
      </c>
      <c r="U52" s="159">
        <v>0</v>
      </c>
      <c r="V52" s="159">
        <f t="shared" ref="V52:V59" si="27">ROUND(E52*U52,2)</f>
        <v>0</v>
      </c>
      <c r="W52" s="159"/>
      <c r="X52" s="159" t="s">
        <v>2792</v>
      </c>
      <c r="Y52" s="159" t="s">
        <v>300</v>
      </c>
      <c r="Z52" s="148"/>
      <c r="AA52" s="148"/>
      <c r="AB52" s="148"/>
      <c r="AC52" s="148"/>
      <c r="AD52" s="148"/>
      <c r="AE52" s="148"/>
      <c r="AF52" s="148"/>
      <c r="AG52" s="148" t="s">
        <v>2798</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91">
        <v>42</v>
      </c>
      <c r="B53" s="192" t="s">
        <v>2761</v>
      </c>
      <c r="C53" s="203" t="s">
        <v>2786</v>
      </c>
      <c r="D53" s="193" t="s">
        <v>448</v>
      </c>
      <c r="E53" s="194">
        <v>70</v>
      </c>
      <c r="F53" s="195"/>
      <c r="G53" s="196">
        <f t="shared" si="21"/>
        <v>0</v>
      </c>
      <c r="H53" s="195"/>
      <c r="I53" s="196">
        <f t="shared" si="22"/>
        <v>0</v>
      </c>
      <c r="J53" s="195"/>
      <c r="K53" s="196">
        <f t="shared" si="23"/>
        <v>0</v>
      </c>
      <c r="L53" s="196">
        <v>21</v>
      </c>
      <c r="M53" s="196">
        <f t="shared" si="24"/>
        <v>0</v>
      </c>
      <c r="N53" s="194">
        <v>0</v>
      </c>
      <c r="O53" s="194">
        <f t="shared" si="25"/>
        <v>0</v>
      </c>
      <c r="P53" s="194">
        <v>0</v>
      </c>
      <c r="Q53" s="194">
        <f t="shared" si="26"/>
        <v>0</v>
      </c>
      <c r="R53" s="196"/>
      <c r="S53" s="196" t="s">
        <v>297</v>
      </c>
      <c r="T53" s="197" t="s">
        <v>298</v>
      </c>
      <c r="U53" s="159">
        <v>0</v>
      </c>
      <c r="V53" s="159">
        <f t="shared" si="27"/>
        <v>0</v>
      </c>
      <c r="W53" s="159"/>
      <c r="X53" s="159" t="s">
        <v>355</v>
      </c>
      <c r="Y53" s="159" t="s">
        <v>300</v>
      </c>
      <c r="Z53" s="148"/>
      <c r="AA53" s="148"/>
      <c r="AB53" s="148"/>
      <c r="AC53" s="148"/>
      <c r="AD53" s="148"/>
      <c r="AE53" s="148"/>
      <c r="AF53" s="148"/>
      <c r="AG53" s="148" t="s">
        <v>2660</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91">
        <v>43</v>
      </c>
      <c r="B54" s="192" t="s">
        <v>170</v>
      </c>
      <c r="C54" s="203" t="s">
        <v>2810</v>
      </c>
      <c r="D54" s="193" t="s">
        <v>448</v>
      </c>
      <c r="E54" s="194">
        <v>53</v>
      </c>
      <c r="F54" s="195"/>
      <c r="G54" s="196">
        <f t="shared" si="21"/>
        <v>0</v>
      </c>
      <c r="H54" s="195"/>
      <c r="I54" s="196">
        <f t="shared" si="22"/>
        <v>0</v>
      </c>
      <c r="J54" s="195"/>
      <c r="K54" s="196">
        <f t="shared" si="23"/>
        <v>0</v>
      </c>
      <c r="L54" s="196">
        <v>21</v>
      </c>
      <c r="M54" s="196">
        <f t="shared" si="24"/>
        <v>0</v>
      </c>
      <c r="N54" s="194">
        <v>0</v>
      </c>
      <c r="O54" s="194">
        <f t="shared" si="25"/>
        <v>0</v>
      </c>
      <c r="P54" s="194">
        <v>0</v>
      </c>
      <c r="Q54" s="194">
        <f t="shared" si="26"/>
        <v>0</v>
      </c>
      <c r="R54" s="196"/>
      <c r="S54" s="196" t="s">
        <v>297</v>
      </c>
      <c r="T54" s="197" t="s">
        <v>298</v>
      </c>
      <c r="U54" s="159">
        <v>0</v>
      </c>
      <c r="V54" s="159">
        <f t="shared" si="27"/>
        <v>0</v>
      </c>
      <c r="W54" s="159"/>
      <c r="X54" s="159" t="s">
        <v>2792</v>
      </c>
      <c r="Y54" s="159" t="s">
        <v>300</v>
      </c>
      <c r="Z54" s="148"/>
      <c r="AA54" s="148"/>
      <c r="AB54" s="148"/>
      <c r="AC54" s="148"/>
      <c r="AD54" s="148"/>
      <c r="AE54" s="148"/>
      <c r="AF54" s="148"/>
      <c r="AG54" s="148" t="s">
        <v>2798</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91">
        <v>44</v>
      </c>
      <c r="B55" s="192" t="s">
        <v>172</v>
      </c>
      <c r="C55" s="203" t="s">
        <v>2772</v>
      </c>
      <c r="D55" s="193" t="s">
        <v>2773</v>
      </c>
      <c r="E55" s="194">
        <v>140</v>
      </c>
      <c r="F55" s="195"/>
      <c r="G55" s="196">
        <f t="shared" si="21"/>
        <v>0</v>
      </c>
      <c r="H55" s="195"/>
      <c r="I55" s="196">
        <f t="shared" si="22"/>
        <v>0</v>
      </c>
      <c r="J55" s="195"/>
      <c r="K55" s="196">
        <f t="shared" si="23"/>
        <v>0</v>
      </c>
      <c r="L55" s="196">
        <v>21</v>
      </c>
      <c r="M55" s="196">
        <f t="shared" si="24"/>
        <v>0</v>
      </c>
      <c r="N55" s="194">
        <v>0</v>
      </c>
      <c r="O55" s="194">
        <f t="shared" si="25"/>
        <v>0</v>
      </c>
      <c r="P55" s="194">
        <v>0</v>
      </c>
      <c r="Q55" s="194">
        <f t="shared" si="26"/>
        <v>0</v>
      </c>
      <c r="R55" s="196"/>
      <c r="S55" s="196" t="s">
        <v>297</v>
      </c>
      <c r="T55" s="197" t="s">
        <v>298</v>
      </c>
      <c r="U55" s="159">
        <v>0</v>
      </c>
      <c r="V55" s="159">
        <f t="shared" si="27"/>
        <v>0</v>
      </c>
      <c r="W55" s="159"/>
      <c r="X55" s="159" t="s">
        <v>2792</v>
      </c>
      <c r="Y55" s="159" t="s">
        <v>300</v>
      </c>
      <c r="Z55" s="148"/>
      <c r="AA55" s="148"/>
      <c r="AB55" s="148"/>
      <c r="AC55" s="148"/>
      <c r="AD55" s="148"/>
      <c r="AE55" s="148"/>
      <c r="AF55" s="148"/>
      <c r="AG55" s="148" t="s">
        <v>2793</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91">
        <v>45</v>
      </c>
      <c r="B56" s="192" t="s">
        <v>2765</v>
      </c>
      <c r="C56" s="203" t="s">
        <v>2797</v>
      </c>
      <c r="D56" s="193" t="s">
        <v>2773</v>
      </c>
      <c r="E56" s="194">
        <v>33</v>
      </c>
      <c r="F56" s="195"/>
      <c r="G56" s="196">
        <f t="shared" si="21"/>
        <v>0</v>
      </c>
      <c r="H56" s="195"/>
      <c r="I56" s="196">
        <f t="shared" si="22"/>
        <v>0</v>
      </c>
      <c r="J56" s="195"/>
      <c r="K56" s="196">
        <f t="shared" si="23"/>
        <v>0</v>
      </c>
      <c r="L56" s="196">
        <v>21</v>
      </c>
      <c r="M56" s="196">
        <f t="shared" si="24"/>
        <v>0</v>
      </c>
      <c r="N56" s="194">
        <v>0</v>
      </c>
      <c r="O56" s="194">
        <f t="shared" si="25"/>
        <v>0</v>
      </c>
      <c r="P56" s="194">
        <v>0</v>
      </c>
      <c r="Q56" s="194">
        <f t="shared" si="26"/>
        <v>0</v>
      </c>
      <c r="R56" s="196"/>
      <c r="S56" s="196" t="s">
        <v>297</v>
      </c>
      <c r="T56" s="197" t="s">
        <v>298</v>
      </c>
      <c r="U56" s="159">
        <v>0</v>
      </c>
      <c r="V56" s="159">
        <f t="shared" si="27"/>
        <v>0</v>
      </c>
      <c r="W56" s="159"/>
      <c r="X56" s="159" t="s">
        <v>2792</v>
      </c>
      <c r="Y56" s="159" t="s">
        <v>300</v>
      </c>
      <c r="Z56" s="148"/>
      <c r="AA56" s="148"/>
      <c r="AB56" s="148"/>
      <c r="AC56" s="148"/>
      <c r="AD56" s="148"/>
      <c r="AE56" s="148"/>
      <c r="AF56" s="148"/>
      <c r="AG56" s="148" t="s">
        <v>2798</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91">
        <v>46</v>
      </c>
      <c r="B57" s="192" t="s">
        <v>2767</v>
      </c>
      <c r="C57" s="203" t="s">
        <v>2811</v>
      </c>
      <c r="D57" s="193" t="s">
        <v>2773</v>
      </c>
      <c r="E57" s="194">
        <v>37</v>
      </c>
      <c r="F57" s="195"/>
      <c r="G57" s="196">
        <f t="shared" si="21"/>
        <v>0</v>
      </c>
      <c r="H57" s="195"/>
      <c r="I57" s="196">
        <f t="shared" si="22"/>
        <v>0</v>
      </c>
      <c r="J57" s="195"/>
      <c r="K57" s="196">
        <f t="shared" si="23"/>
        <v>0</v>
      </c>
      <c r="L57" s="196">
        <v>21</v>
      </c>
      <c r="M57" s="196">
        <f t="shared" si="24"/>
        <v>0</v>
      </c>
      <c r="N57" s="194">
        <v>0</v>
      </c>
      <c r="O57" s="194">
        <f t="shared" si="25"/>
        <v>0</v>
      </c>
      <c r="P57" s="194">
        <v>0</v>
      </c>
      <c r="Q57" s="194">
        <f t="shared" si="26"/>
        <v>0</v>
      </c>
      <c r="R57" s="196"/>
      <c r="S57" s="196" t="s">
        <v>297</v>
      </c>
      <c r="T57" s="197" t="s">
        <v>298</v>
      </c>
      <c r="U57" s="159">
        <v>0</v>
      </c>
      <c r="V57" s="159">
        <f t="shared" si="27"/>
        <v>0</v>
      </c>
      <c r="W57" s="159"/>
      <c r="X57" s="159" t="s">
        <v>2792</v>
      </c>
      <c r="Y57" s="159" t="s">
        <v>300</v>
      </c>
      <c r="Z57" s="148"/>
      <c r="AA57" s="148"/>
      <c r="AB57" s="148"/>
      <c r="AC57" s="148"/>
      <c r="AD57" s="148"/>
      <c r="AE57" s="148"/>
      <c r="AF57" s="148"/>
      <c r="AG57" s="148" t="s">
        <v>2793</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ht="22.5" outlineLevel="1" x14ac:dyDescent="0.2">
      <c r="A58" s="191">
        <v>47</v>
      </c>
      <c r="B58" s="192" t="s">
        <v>2769</v>
      </c>
      <c r="C58" s="203" t="s">
        <v>2805</v>
      </c>
      <c r="D58" s="193" t="s">
        <v>2728</v>
      </c>
      <c r="E58" s="194">
        <v>1</v>
      </c>
      <c r="F58" s="195"/>
      <c r="G58" s="196">
        <f t="shared" si="21"/>
        <v>0</v>
      </c>
      <c r="H58" s="195"/>
      <c r="I58" s="196">
        <f t="shared" si="22"/>
        <v>0</v>
      </c>
      <c r="J58" s="195"/>
      <c r="K58" s="196">
        <f t="shared" si="23"/>
        <v>0</v>
      </c>
      <c r="L58" s="196">
        <v>21</v>
      </c>
      <c r="M58" s="196">
        <f t="shared" si="24"/>
        <v>0</v>
      </c>
      <c r="N58" s="194">
        <v>0</v>
      </c>
      <c r="O58" s="194">
        <f t="shared" si="25"/>
        <v>0</v>
      </c>
      <c r="P58" s="194">
        <v>0</v>
      </c>
      <c r="Q58" s="194">
        <f t="shared" si="26"/>
        <v>0</v>
      </c>
      <c r="R58" s="196"/>
      <c r="S58" s="196" t="s">
        <v>297</v>
      </c>
      <c r="T58" s="197" t="s">
        <v>298</v>
      </c>
      <c r="U58" s="159">
        <v>0</v>
      </c>
      <c r="V58" s="159">
        <f t="shared" si="27"/>
        <v>0</v>
      </c>
      <c r="W58" s="159"/>
      <c r="X58" s="159" t="s">
        <v>2792</v>
      </c>
      <c r="Y58" s="159" t="s">
        <v>300</v>
      </c>
      <c r="Z58" s="148"/>
      <c r="AA58" s="148"/>
      <c r="AB58" s="148"/>
      <c r="AC58" s="148"/>
      <c r="AD58" s="148"/>
      <c r="AE58" s="148"/>
      <c r="AF58" s="148"/>
      <c r="AG58" s="148" t="s">
        <v>2798</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91">
        <v>48</v>
      </c>
      <c r="B59" s="192" t="s">
        <v>2677</v>
      </c>
      <c r="C59" s="203" t="s">
        <v>2812</v>
      </c>
      <c r="D59" s="193" t="s">
        <v>0</v>
      </c>
      <c r="E59" s="194">
        <v>5</v>
      </c>
      <c r="F59" s="195"/>
      <c r="G59" s="196">
        <f t="shared" si="21"/>
        <v>0</v>
      </c>
      <c r="H59" s="195"/>
      <c r="I59" s="196">
        <f t="shared" si="22"/>
        <v>0</v>
      </c>
      <c r="J59" s="195"/>
      <c r="K59" s="196">
        <f t="shared" si="23"/>
        <v>0</v>
      </c>
      <c r="L59" s="196">
        <v>21</v>
      </c>
      <c r="M59" s="196">
        <f t="shared" si="24"/>
        <v>0</v>
      </c>
      <c r="N59" s="194">
        <v>0</v>
      </c>
      <c r="O59" s="194">
        <f t="shared" si="25"/>
        <v>0</v>
      </c>
      <c r="P59" s="194">
        <v>0</v>
      </c>
      <c r="Q59" s="194">
        <f t="shared" si="26"/>
        <v>0</v>
      </c>
      <c r="R59" s="196"/>
      <c r="S59" s="196" t="s">
        <v>297</v>
      </c>
      <c r="T59" s="197" t="s">
        <v>298</v>
      </c>
      <c r="U59" s="159">
        <v>0</v>
      </c>
      <c r="V59" s="159">
        <f t="shared" si="27"/>
        <v>0</v>
      </c>
      <c r="W59" s="159"/>
      <c r="X59" s="159" t="s">
        <v>355</v>
      </c>
      <c r="Y59" s="159" t="s">
        <v>300</v>
      </c>
      <c r="Z59" s="148"/>
      <c r="AA59" s="148"/>
      <c r="AB59" s="148"/>
      <c r="AC59" s="148"/>
      <c r="AD59" s="148"/>
      <c r="AE59" s="148"/>
      <c r="AF59" s="148"/>
      <c r="AG59" s="148" t="s">
        <v>356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
      <c r="A60" s="162" t="s">
        <v>292</v>
      </c>
      <c r="B60" s="163" t="s">
        <v>224</v>
      </c>
      <c r="C60" s="180" t="s">
        <v>225</v>
      </c>
      <c r="D60" s="164"/>
      <c r="E60" s="165"/>
      <c r="F60" s="166"/>
      <c r="G60" s="166">
        <f>SUMIF(AG61:AG63,"&lt;&gt;NOR",G61:G63)</f>
        <v>0</v>
      </c>
      <c r="H60" s="166"/>
      <c r="I60" s="166">
        <f>SUM(I61:I63)</f>
        <v>0</v>
      </c>
      <c r="J60" s="166"/>
      <c r="K60" s="166">
        <f>SUM(K61:K63)</f>
        <v>0</v>
      </c>
      <c r="L60" s="166"/>
      <c r="M60" s="166">
        <f>SUM(M61:M63)</f>
        <v>0</v>
      </c>
      <c r="N60" s="165"/>
      <c r="O60" s="165">
        <f>SUM(O61:O63)</f>
        <v>0</v>
      </c>
      <c r="P60" s="165"/>
      <c r="Q60" s="165">
        <f>SUM(Q61:Q63)</f>
        <v>0</v>
      </c>
      <c r="R60" s="166"/>
      <c r="S60" s="166"/>
      <c r="T60" s="167"/>
      <c r="U60" s="161"/>
      <c r="V60" s="161">
        <f>SUM(V61:V63)</f>
        <v>0</v>
      </c>
      <c r="W60" s="161"/>
      <c r="X60" s="161"/>
      <c r="Y60" s="161"/>
      <c r="AG60" t="s">
        <v>293</v>
      </c>
    </row>
    <row r="61" spans="1:60" ht="22.5" outlineLevel="1" x14ac:dyDescent="0.2">
      <c r="A61" s="191">
        <v>49</v>
      </c>
      <c r="B61" s="192" t="s">
        <v>161</v>
      </c>
      <c r="C61" s="203" t="s">
        <v>2813</v>
      </c>
      <c r="D61" s="193" t="s">
        <v>448</v>
      </c>
      <c r="E61" s="194">
        <v>27</v>
      </c>
      <c r="F61" s="195"/>
      <c r="G61" s="196">
        <f>ROUND(E61*F61,2)</f>
        <v>0</v>
      </c>
      <c r="H61" s="195"/>
      <c r="I61" s="196">
        <f>ROUND(E61*H61,2)</f>
        <v>0</v>
      </c>
      <c r="J61" s="195"/>
      <c r="K61" s="196">
        <f>ROUND(E61*J61,2)</f>
        <v>0</v>
      </c>
      <c r="L61" s="196">
        <v>21</v>
      </c>
      <c r="M61" s="196">
        <f>G61*(1+L61/100)</f>
        <v>0</v>
      </c>
      <c r="N61" s="194">
        <v>0</v>
      </c>
      <c r="O61" s="194">
        <f>ROUND(E61*N61,2)</f>
        <v>0</v>
      </c>
      <c r="P61" s="194">
        <v>0</v>
      </c>
      <c r="Q61" s="194">
        <f>ROUND(E61*P61,2)</f>
        <v>0</v>
      </c>
      <c r="R61" s="196"/>
      <c r="S61" s="196" t="s">
        <v>297</v>
      </c>
      <c r="T61" s="197" t="s">
        <v>298</v>
      </c>
      <c r="U61" s="159">
        <v>0</v>
      </c>
      <c r="V61" s="159">
        <f>ROUND(E61*U61,2)</f>
        <v>0</v>
      </c>
      <c r="W61" s="159"/>
      <c r="X61" s="159" t="s">
        <v>2792</v>
      </c>
      <c r="Y61" s="159" t="s">
        <v>300</v>
      </c>
      <c r="Z61" s="148"/>
      <c r="AA61" s="148"/>
      <c r="AB61" s="148"/>
      <c r="AC61" s="148"/>
      <c r="AD61" s="148"/>
      <c r="AE61" s="148"/>
      <c r="AF61" s="148"/>
      <c r="AG61" s="148" t="s">
        <v>2798</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91">
        <v>50</v>
      </c>
      <c r="B62" s="192" t="s">
        <v>2761</v>
      </c>
      <c r="C62" s="203" t="s">
        <v>2814</v>
      </c>
      <c r="D62" s="193" t="s">
        <v>448</v>
      </c>
      <c r="E62" s="194">
        <v>27</v>
      </c>
      <c r="F62" s="195"/>
      <c r="G62" s="196">
        <f>ROUND(E62*F62,2)</f>
        <v>0</v>
      </c>
      <c r="H62" s="195"/>
      <c r="I62" s="196">
        <f>ROUND(E62*H62,2)</f>
        <v>0</v>
      </c>
      <c r="J62" s="195"/>
      <c r="K62" s="196">
        <f>ROUND(E62*J62,2)</f>
        <v>0</v>
      </c>
      <c r="L62" s="196">
        <v>21</v>
      </c>
      <c r="M62" s="196">
        <f>G62*(1+L62/100)</f>
        <v>0</v>
      </c>
      <c r="N62" s="194">
        <v>0</v>
      </c>
      <c r="O62" s="194">
        <f>ROUND(E62*N62,2)</f>
        <v>0</v>
      </c>
      <c r="P62" s="194">
        <v>0</v>
      </c>
      <c r="Q62" s="194">
        <f>ROUND(E62*P62,2)</f>
        <v>0</v>
      </c>
      <c r="R62" s="196"/>
      <c r="S62" s="196" t="s">
        <v>297</v>
      </c>
      <c r="T62" s="197" t="s">
        <v>298</v>
      </c>
      <c r="U62" s="159">
        <v>0</v>
      </c>
      <c r="V62" s="159">
        <f>ROUND(E62*U62,2)</f>
        <v>0</v>
      </c>
      <c r="W62" s="159"/>
      <c r="X62" s="159" t="s">
        <v>2792</v>
      </c>
      <c r="Y62" s="159" t="s">
        <v>300</v>
      </c>
      <c r="Z62" s="148"/>
      <c r="AA62" s="148"/>
      <c r="AB62" s="148"/>
      <c r="AC62" s="148"/>
      <c r="AD62" s="148"/>
      <c r="AE62" s="148"/>
      <c r="AF62" s="148"/>
      <c r="AG62" s="148" t="s">
        <v>2793</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72">
        <v>51</v>
      </c>
      <c r="B63" s="173" t="s">
        <v>2663</v>
      </c>
      <c r="C63" s="181" t="s">
        <v>2812</v>
      </c>
      <c r="D63" s="174" t="s">
        <v>0</v>
      </c>
      <c r="E63" s="175">
        <v>5</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c r="S63" s="177" t="s">
        <v>297</v>
      </c>
      <c r="T63" s="178" t="s">
        <v>298</v>
      </c>
      <c r="U63" s="159">
        <v>0</v>
      </c>
      <c r="V63" s="159">
        <f>ROUND(E63*U63,2)</f>
        <v>0</v>
      </c>
      <c r="W63" s="159"/>
      <c r="X63" s="159" t="s">
        <v>355</v>
      </c>
      <c r="Y63" s="159" t="s">
        <v>300</v>
      </c>
      <c r="Z63" s="148"/>
      <c r="AA63" s="148"/>
      <c r="AB63" s="148"/>
      <c r="AC63" s="148"/>
      <c r="AD63" s="148"/>
      <c r="AE63" s="148"/>
      <c r="AF63" s="148"/>
      <c r="AG63" s="148" t="s">
        <v>356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x14ac:dyDescent="0.2">
      <c r="A64" s="3"/>
      <c r="B64" s="4"/>
      <c r="C64" s="182"/>
      <c r="D64" s="6"/>
      <c r="E64" s="3"/>
      <c r="F64" s="3"/>
      <c r="G64" s="3"/>
      <c r="H64" s="3"/>
      <c r="I64" s="3"/>
      <c r="J64" s="3"/>
      <c r="K64" s="3"/>
      <c r="L64" s="3"/>
      <c r="M64" s="3"/>
      <c r="N64" s="3"/>
      <c r="O64" s="3"/>
      <c r="P64" s="3"/>
      <c r="Q64" s="3"/>
      <c r="R64" s="3"/>
      <c r="S64" s="3"/>
      <c r="T64" s="3"/>
      <c r="U64" s="3"/>
      <c r="V64" s="3"/>
      <c r="W64" s="3"/>
      <c r="X64" s="3"/>
      <c r="Y64" s="3"/>
      <c r="AE64">
        <v>15</v>
      </c>
      <c r="AF64">
        <v>21</v>
      </c>
      <c r="AG64" t="s">
        <v>278</v>
      </c>
    </row>
    <row r="65" spans="1:33" x14ac:dyDescent="0.2">
      <c r="A65" s="151"/>
      <c r="B65" s="152" t="s">
        <v>29</v>
      </c>
      <c r="C65" s="183"/>
      <c r="D65" s="153"/>
      <c r="E65" s="154"/>
      <c r="F65" s="154"/>
      <c r="G65" s="171">
        <f>G8+G23+G42+G51+G60</f>
        <v>0</v>
      </c>
      <c r="H65" s="3"/>
      <c r="I65" s="3"/>
      <c r="J65" s="3"/>
      <c r="K65" s="3"/>
      <c r="L65" s="3"/>
      <c r="M65" s="3"/>
      <c r="N65" s="3"/>
      <c r="O65" s="3"/>
      <c r="P65" s="3"/>
      <c r="Q65" s="3"/>
      <c r="R65" s="3"/>
      <c r="S65" s="3"/>
      <c r="T65" s="3"/>
      <c r="U65" s="3"/>
      <c r="V65" s="3"/>
      <c r="W65" s="3"/>
      <c r="X65" s="3"/>
      <c r="Y65" s="3"/>
      <c r="AE65">
        <f>SUMIF(L7:L63,AE64,G7:G63)</f>
        <v>0</v>
      </c>
      <c r="AF65">
        <f>SUMIF(L7:L63,AF64,G7:G63)</f>
        <v>0</v>
      </c>
      <c r="AG65" t="s">
        <v>357</v>
      </c>
    </row>
    <row r="66" spans="1:33" x14ac:dyDescent="0.2">
      <c r="C66" s="184"/>
      <c r="D66" s="10"/>
      <c r="AG66" t="s">
        <v>358</v>
      </c>
    </row>
    <row r="67" spans="1:33" x14ac:dyDescent="0.2">
      <c r="D67" s="10"/>
    </row>
    <row r="68" spans="1:33" x14ac:dyDescent="0.2">
      <c r="D68" s="10"/>
    </row>
    <row r="69" spans="1:33" x14ac:dyDescent="0.2">
      <c r="D69" s="10"/>
    </row>
    <row r="70" spans="1:33" x14ac:dyDescent="0.2">
      <c r="D70" s="10"/>
    </row>
    <row r="71" spans="1:33" x14ac:dyDescent="0.2">
      <c r="D71" s="10"/>
    </row>
    <row r="72" spans="1:33" x14ac:dyDescent="0.2">
      <c r="D72" s="10"/>
    </row>
    <row r="73" spans="1:33" x14ac:dyDescent="0.2">
      <c r="D73" s="10"/>
    </row>
    <row r="74" spans="1:33" x14ac:dyDescent="0.2">
      <c r="D74" s="10"/>
    </row>
    <row r="75" spans="1:33" x14ac:dyDescent="0.2">
      <c r="D75" s="10"/>
    </row>
    <row r="76" spans="1:33" x14ac:dyDescent="0.2">
      <c r="D76" s="10"/>
    </row>
    <row r="77" spans="1:33" x14ac:dyDescent="0.2">
      <c r="D77" s="10"/>
    </row>
    <row r="78" spans="1:33" x14ac:dyDescent="0.2">
      <c r="D78" s="10"/>
    </row>
    <row r="79" spans="1:33" x14ac:dyDescent="0.2">
      <c r="D79" s="10"/>
    </row>
    <row r="80" spans="1: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d0AQpE/Xrq1KHvAsdspdS7kGq+NPz7johK45ZK0qoSATKpOvHoga5cVGxP2CQO/KV4Plr9Hax+i9O4OyMsz6g==" saltValue="W4CGHPsYpS1lhL00p9/Jy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70</v>
      </c>
      <c r="C4" s="268" t="s">
        <v>71</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250</v>
      </c>
      <c r="C8" s="180" t="s">
        <v>71</v>
      </c>
      <c r="D8" s="164"/>
      <c r="E8" s="165"/>
      <c r="F8" s="166"/>
      <c r="G8" s="166">
        <f>SUMIF(AG9:AG65,"&lt;&gt;NOR",G9:G65)</f>
        <v>0</v>
      </c>
      <c r="H8" s="166"/>
      <c r="I8" s="166">
        <f>SUM(I9:I65)</f>
        <v>0</v>
      </c>
      <c r="J8" s="166"/>
      <c r="K8" s="166">
        <f>SUM(K9:K65)</f>
        <v>0</v>
      </c>
      <c r="L8" s="166"/>
      <c r="M8" s="166">
        <f>SUM(M9:M65)</f>
        <v>0</v>
      </c>
      <c r="N8" s="165"/>
      <c r="O8" s="165">
        <f>SUM(O9:O65)</f>
        <v>262.51</v>
      </c>
      <c r="P8" s="165"/>
      <c r="Q8" s="165">
        <f>SUM(Q9:Q65)</f>
        <v>0</v>
      </c>
      <c r="R8" s="166"/>
      <c r="S8" s="166"/>
      <c r="T8" s="167"/>
      <c r="U8" s="161"/>
      <c r="V8" s="161">
        <f>SUM(V9:V65)</f>
        <v>0</v>
      </c>
      <c r="W8" s="161"/>
      <c r="X8" s="161"/>
      <c r="Y8" s="161"/>
      <c r="AG8" t="s">
        <v>293</v>
      </c>
    </row>
    <row r="9" spans="1:60" ht="22.5" outlineLevel="1" x14ac:dyDescent="0.2">
      <c r="A9" s="191">
        <v>1</v>
      </c>
      <c r="B9" s="192" t="s">
        <v>2815</v>
      </c>
      <c r="C9" s="203" t="s">
        <v>2816</v>
      </c>
      <c r="D9" s="193" t="s">
        <v>2728</v>
      </c>
      <c r="E9" s="194">
        <v>3</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297</v>
      </c>
      <c r="T9" s="197" t="s">
        <v>298</v>
      </c>
      <c r="U9" s="159">
        <v>0</v>
      </c>
      <c r="V9" s="159">
        <f>ROUND(E9*U9,2)</f>
        <v>0</v>
      </c>
      <c r="W9" s="159"/>
      <c r="X9" s="159" t="s">
        <v>443</v>
      </c>
      <c r="Y9" s="159" t="s">
        <v>300</v>
      </c>
      <c r="Z9" s="148"/>
      <c r="AA9" s="148"/>
      <c r="AB9" s="148"/>
      <c r="AC9" s="148"/>
      <c r="AD9" s="148"/>
      <c r="AE9" s="148"/>
      <c r="AF9" s="148"/>
      <c r="AG9" s="148" t="s">
        <v>2686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1" x14ac:dyDescent="0.2">
      <c r="A10" s="191">
        <v>2</v>
      </c>
      <c r="B10" s="192" t="s">
        <v>2817</v>
      </c>
      <c r="C10" s="203" t="s">
        <v>2818</v>
      </c>
      <c r="D10" s="193" t="s">
        <v>2728</v>
      </c>
      <c r="E10" s="194">
        <v>3</v>
      </c>
      <c r="F10" s="195"/>
      <c r="G10" s="196">
        <f>ROUND(E10*F10,2)</f>
        <v>0</v>
      </c>
      <c r="H10" s="195"/>
      <c r="I10" s="196">
        <f>ROUND(E10*H10,2)</f>
        <v>0</v>
      </c>
      <c r="J10" s="195"/>
      <c r="K10" s="196">
        <f>ROUND(E10*J10,2)</f>
        <v>0</v>
      </c>
      <c r="L10" s="196">
        <v>21</v>
      </c>
      <c r="M10" s="196">
        <f>G10*(1+L10/100)</f>
        <v>0</v>
      </c>
      <c r="N10" s="194">
        <v>0</v>
      </c>
      <c r="O10" s="194">
        <f>ROUND(E10*N10,2)</f>
        <v>0</v>
      </c>
      <c r="P10" s="194">
        <v>0</v>
      </c>
      <c r="Q10" s="194">
        <f>ROUND(E10*P10,2)</f>
        <v>0</v>
      </c>
      <c r="R10" s="196"/>
      <c r="S10" s="196" t="s">
        <v>297</v>
      </c>
      <c r="T10" s="197" t="s">
        <v>298</v>
      </c>
      <c r="U10" s="159">
        <v>0</v>
      </c>
      <c r="V10" s="159">
        <f>ROUND(E10*U10,2)</f>
        <v>0</v>
      </c>
      <c r="W10" s="159"/>
      <c r="X10" s="159" t="s">
        <v>443</v>
      </c>
      <c r="Y10" s="159" t="s">
        <v>300</v>
      </c>
      <c r="Z10" s="148"/>
      <c r="AA10" s="148"/>
      <c r="AB10" s="148"/>
      <c r="AC10" s="148"/>
      <c r="AD10" s="148"/>
      <c r="AE10" s="148"/>
      <c r="AF10" s="148"/>
      <c r="AG10" s="148" t="s">
        <v>2686</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2.5" outlineLevel="1" x14ac:dyDescent="0.2">
      <c r="A11" s="172">
        <v>3</v>
      </c>
      <c r="B11" s="173" t="s">
        <v>2819</v>
      </c>
      <c r="C11" s="181" t="s">
        <v>2820</v>
      </c>
      <c r="D11" s="174" t="s">
        <v>2728</v>
      </c>
      <c r="E11" s="175">
        <v>3</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297</v>
      </c>
      <c r="T11" s="178" t="s">
        <v>298</v>
      </c>
      <c r="U11" s="159">
        <v>0</v>
      </c>
      <c r="V11" s="159">
        <f>ROUND(E11*U11,2)</f>
        <v>0</v>
      </c>
      <c r="W11" s="159"/>
      <c r="X11" s="159" t="s">
        <v>443</v>
      </c>
      <c r="Y11" s="159" t="s">
        <v>300</v>
      </c>
      <c r="Z11" s="148"/>
      <c r="AA11" s="148"/>
      <c r="AB11" s="148"/>
      <c r="AC11" s="148"/>
      <c r="AD11" s="148"/>
      <c r="AE11" s="148"/>
      <c r="AF11" s="148"/>
      <c r="AG11" s="148" t="s">
        <v>2686</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
      <c r="A12" s="155"/>
      <c r="B12" s="156"/>
      <c r="C12" s="262" t="s">
        <v>2821</v>
      </c>
      <c r="D12" s="263"/>
      <c r="E12" s="263"/>
      <c r="F12" s="263"/>
      <c r="G12" s="263"/>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303</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75" t="s">
        <v>2822</v>
      </c>
      <c r="D13" s="276"/>
      <c r="E13" s="276"/>
      <c r="F13" s="276"/>
      <c r="G13" s="276"/>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303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91">
        <v>4</v>
      </c>
      <c r="B14" s="192" t="s">
        <v>2823</v>
      </c>
      <c r="C14" s="203" t="s">
        <v>2824</v>
      </c>
      <c r="D14" s="193" t="s">
        <v>2728</v>
      </c>
      <c r="E14" s="194">
        <v>3</v>
      </c>
      <c r="F14" s="195"/>
      <c r="G14" s="196">
        <f>ROUND(E14*F14,2)</f>
        <v>0</v>
      </c>
      <c r="H14" s="195"/>
      <c r="I14" s="196">
        <f>ROUND(E14*H14,2)</f>
        <v>0</v>
      </c>
      <c r="J14" s="195"/>
      <c r="K14" s="196">
        <f>ROUND(E14*J14,2)</f>
        <v>0</v>
      </c>
      <c r="L14" s="196">
        <v>21</v>
      </c>
      <c r="M14" s="196">
        <f>G14*(1+L14/100)</f>
        <v>0</v>
      </c>
      <c r="N14" s="194">
        <v>0</v>
      </c>
      <c r="O14" s="194">
        <f>ROUND(E14*N14,2)</f>
        <v>0</v>
      </c>
      <c r="P14" s="194">
        <v>0</v>
      </c>
      <c r="Q14" s="194">
        <f>ROUND(E14*P14,2)</f>
        <v>0</v>
      </c>
      <c r="R14" s="196"/>
      <c r="S14" s="196" t="s">
        <v>297</v>
      </c>
      <c r="T14" s="197" t="s">
        <v>298</v>
      </c>
      <c r="U14" s="159">
        <v>0</v>
      </c>
      <c r="V14" s="159">
        <f>ROUND(E14*U14,2)</f>
        <v>0</v>
      </c>
      <c r="W14" s="159"/>
      <c r="X14" s="159" t="s">
        <v>443</v>
      </c>
      <c r="Y14" s="159" t="s">
        <v>300</v>
      </c>
      <c r="Z14" s="148"/>
      <c r="AA14" s="148"/>
      <c r="AB14" s="148"/>
      <c r="AC14" s="148"/>
      <c r="AD14" s="148"/>
      <c r="AE14" s="148"/>
      <c r="AF14" s="148"/>
      <c r="AG14" s="148" t="s">
        <v>2686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91">
        <v>5</v>
      </c>
      <c r="B15" s="192" t="s">
        <v>2825</v>
      </c>
      <c r="C15" s="203" t="s">
        <v>2826</v>
      </c>
      <c r="D15" s="193" t="s">
        <v>2728</v>
      </c>
      <c r="E15" s="194">
        <v>3</v>
      </c>
      <c r="F15" s="195"/>
      <c r="G15" s="196">
        <f>ROUND(E15*F15,2)</f>
        <v>0</v>
      </c>
      <c r="H15" s="195"/>
      <c r="I15" s="196">
        <f>ROUND(E15*H15,2)</f>
        <v>0</v>
      </c>
      <c r="J15" s="195"/>
      <c r="K15" s="196">
        <f>ROUND(E15*J15,2)</f>
        <v>0</v>
      </c>
      <c r="L15" s="196">
        <v>21</v>
      </c>
      <c r="M15" s="196">
        <f>G15*(1+L15/100)</f>
        <v>0</v>
      </c>
      <c r="N15" s="194">
        <v>0</v>
      </c>
      <c r="O15" s="194">
        <f>ROUND(E15*N15,2)</f>
        <v>0</v>
      </c>
      <c r="P15" s="194">
        <v>0</v>
      </c>
      <c r="Q15" s="194">
        <f>ROUND(E15*P15,2)</f>
        <v>0</v>
      </c>
      <c r="R15" s="196"/>
      <c r="S15" s="196" t="s">
        <v>297</v>
      </c>
      <c r="T15" s="197" t="s">
        <v>298</v>
      </c>
      <c r="U15" s="159">
        <v>0</v>
      </c>
      <c r="V15" s="159">
        <f>ROUND(E15*U15,2)</f>
        <v>0</v>
      </c>
      <c r="W15" s="159"/>
      <c r="X15" s="159" t="s">
        <v>443</v>
      </c>
      <c r="Y15" s="159" t="s">
        <v>300</v>
      </c>
      <c r="Z15" s="148"/>
      <c r="AA15" s="148"/>
      <c r="AB15" s="148"/>
      <c r="AC15" s="148"/>
      <c r="AD15" s="148"/>
      <c r="AE15" s="148"/>
      <c r="AF15" s="148"/>
      <c r="AG15" s="148" t="s">
        <v>2686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2.5" outlineLevel="1" x14ac:dyDescent="0.2">
      <c r="A16" s="191">
        <v>6</v>
      </c>
      <c r="B16" s="192" t="s">
        <v>2827</v>
      </c>
      <c r="C16" s="203" t="s">
        <v>2828</v>
      </c>
      <c r="D16" s="193" t="s">
        <v>2728</v>
      </c>
      <c r="E16" s="194">
        <v>3</v>
      </c>
      <c r="F16" s="195"/>
      <c r="G16" s="196">
        <f>ROUND(E16*F16,2)</f>
        <v>0</v>
      </c>
      <c r="H16" s="195"/>
      <c r="I16" s="196">
        <f>ROUND(E16*H16,2)</f>
        <v>0</v>
      </c>
      <c r="J16" s="195"/>
      <c r="K16" s="196">
        <f>ROUND(E16*J16,2)</f>
        <v>0</v>
      </c>
      <c r="L16" s="196">
        <v>21</v>
      </c>
      <c r="M16" s="196">
        <f>G16*(1+L16/100)</f>
        <v>0</v>
      </c>
      <c r="N16" s="194">
        <v>0</v>
      </c>
      <c r="O16" s="194">
        <f>ROUND(E16*N16,2)</f>
        <v>0</v>
      </c>
      <c r="P16" s="194">
        <v>0</v>
      </c>
      <c r="Q16" s="194">
        <f>ROUND(E16*P16,2)</f>
        <v>0</v>
      </c>
      <c r="R16" s="196"/>
      <c r="S16" s="196" t="s">
        <v>297</v>
      </c>
      <c r="T16" s="197" t="s">
        <v>298</v>
      </c>
      <c r="U16" s="159">
        <v>0</v>
      </c>
      <c r="V16" s="159">
        <f>ROUND(E16*U16,2)</f>
        <v>0</v>
      </c>
      <c r="W16" s="159"/>
      <c r="X16" s="159" t="s">
        <v>355</v>
      </c>
      <c r="Y16" s="159" t="s">
        <v>300</v>
      </c>
      <c r="Z16" s="148"/>
      <c r="AA16" s="148"/>
      <c r="AB16" s="148"/>
      <c r="AC16" s="148"/>
      <c r="AD16" s="148"/>
      <c r="AE16" s="148"/>
      <c r="AF16" s="148"/>
      <c r="AG16" s="148" t="s">
        <v>2829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2">
        <v>7</v>
      </c>
      <c r="B17" s="173" t="s">
        <v>2830</v>
      </c>
      <c r="C17" s="181" t="s">
        <v>2831</v>
      </c>
      <c r="D17" s="174" t="s">
        <v>448</v>
      </c>
      <c r="E17" s="175">
        <v>226.18799999999999</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297</v>
      </c>
      <c r="T17" s="178" t="s">
        <v>298</v>
      </c>
      <c r="U17" s="159">
        <v>0</v>
      </c>
      <c r="V17" s="159">
        <f>ROUND(E17*U17,2)</f>
        <v>0</v>
      </c>
      <c r="W17" s="159"/>
      <c r="X17" s="159" t="s">
        <v>355</v>
      </c>
      <c r="Y17" s="159" t="s">
        <v>300</v>
      </c>
      <c r="Z17" s="148"/>
      <c r="AA17" s="148"/>
      <c r="AB17" s="148"/>
      <c r="AC17" s="148"/>
      <c r="AD17" s="148"/>
      <c r="AE17" s="148"/>
      <c r="AF17" s="148"/>
      <c r="AG17" s="148" t="s">
        <v>2829</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62" t="s">
        <v>2821</v>
      </c>
      <c r="D18" s="263"/>
      <c r="E18" s="263"/>
      <c r="F18" s="263"/>
      <c r="G18" s="263"/>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303</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75" t="s">
        <v>2832</v>
      </c>
      <c r="D19" s="276"/>
      <c r="E19" s="276"/>
      <c r="F19" s="276"/>
      <c r="G19" s="276"/>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303</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99" t="s">
        <v>2833</v>
      </c>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199" t="s">
        <v>2834</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99" t="s">
        <v>2835</v>
      </c>
      <c r="D22" s="185"/>
      <c r="E22" s="186">
        <v>226.18799999999999</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369</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2">
        <v>8</v>
      </c>
      <c r="B23" s="173" t="s">
        <v>2836</v>
      </c>
      <c r="C23" s="181" t="s">
        <v>2837</v>
      </c>
      <c r="D23" s="174" t="s">
        <v>448</v>
      </c>
      <c r="E23" s="175">
        <v>241.267</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297</v>
      </c>
      <c r="T23" s="178" t="s">
        <v>298</v>
      </c>
      <c r="U23" s="159">
        <v>0</v>
      </c>
      <c r="V23" s="159">
        <f>ROUND(E23*U23,2)</f>
        <v>0</v>
      </c>
      <c r="W23" s="159"/>
      <c r="X23" s="159" t="s">
        <v>355</v>
      </c>
      <c r="Y23" s="159" t="s">
        <v>300</v>
      </c>
      <c r="Z23" s="148"/>
      <c r="AA23" s="148"/>
      <c r="AB23" s="148"/>
      <c r="AC23" s="148"/>
      <c r="AD23" s="148"/>
      <c r="AE23" s="148"/>
      <c r="AF23" s="148"/>
      <c r="AG23" s="148" t="s">
        <v>2829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62" t="s">
        <v>2821</v>
      </c>
      <c r="D24" s="263"/>
      <c r="E24" s="263"/>
      <c r="F24" s="263"/>
      <c r="G24" s="263"/>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303</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75" t="s">
        <v>2838</v>
      </c>
      <c r="D25" s="276"/>
      <c r="E25" s="276"/>
      <c r="F25" s="276"/>
      <c r="G25" s="276"/>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303</v>
      </c>
      <c r="AH25" s="148"/>
      <c r="AI25" s="148"/>
      <c r="AJ25" s="148"/>
      <c r="AK25" s="148"/>
      <c r="AL25" s="148"/>
      <c r="AM25" s="148"/>
      <c r="AN25" s="148"/>
      <c r="AO25" s="148"/>
      <c r="AP25" s="148"/>
      <c r="AQ25" s="148"/>
      <c r="AR25" s="148"/>
      <c r="AS25" s="148"/>
      <c r="AT25" s="148"/>
      <c r="AU25" s="148"/>
      <c r="AV25" s="148"/>
      <c r="AW25" s="148"/>
      <c r="AX25" s="148"/>
      <c r="AY25" s="148"/>
      <c r="AZ25" s="148"/>
      <c r="BA25" s="179" t="str">
        <f>C25</f>
        <v>barva bílá, pojezdy do ,,C" profilů. Pojezdy 2 ks ocelových ložisek-5 ks/bm (viz provedení stávajících sítí nad balkonem)</v>
      </c>
      <c r="BB25" s="148"/>
      <c r="BC25" s="148"/>
      <c r="BD25" s="148"/>
      <c r="BE25" s="148"/>
      <c r="BF25" s="148"/>
      <c r="BG25" s="148"/>
      <c r="BH25" s="148"/>
    </row>
    <row r="26" spans="1:60" outlineLevel="2" x14ac:dyDescent="0.2">
      <c r="A26" s="155"/>
      <c r="B26" s="156"/>
      <c r="C26" s="199" t="s">
        <v>2839</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369</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99" t="s">
        <v>2840</v>
      </c>
      <c r="D27" s="185"/>
      <c r="E27" s="186"/>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199" t="s">
        <v>2841</v>
      </c>
      <c r="D28" s="185"/>
      <c r="E28" s="186"/>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199" t="s">
        <v>2842</v>
      </c>
      <c r="D29" s="185"/>
      <c r="E29" s="186"/>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199" t="s">
        <v>2843</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369</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99" t="s">
        <v>2844</v>
      </c>
      <c r="D31" s="185"/>
      <c r="E31" s="186"/>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99" t="s">
        <v>2845</v>
      </c>
      <c r="D32" s="185"/>
      <c r="E32" s="186"/>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99" t="s">
        <v>2846</v>
      </c>
      <c r="D33" s="185"/>
      <c r="E33" s="186">
        <v>241.27</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369</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2">
        <v>9</v>
      </c>
      <c r="B34" s="173" t="s">
        <v>2847</v>
      </c>
      <c r="C34" s="181" t="s">
        <v>2848</v>
      </c>
      <c r="D34" s="174" t="s">
        <v>2753</v>
      </c>
      <c r="E34" s="175">
        <v>3</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297</v>
      </c>
      <c r="T34" s="178" t="s">
        <v>298</v>
      </c>
      <c r="U34" s="159">
        <v>0</v>
      </c>
      <c r="V34" s="159">
        <f>ROUND(E34*U34,2)</f>
        <v>0</v>
      </c>
      <c r="W34" s="159"/>
      <c r="X34" s="159" t="s">
        <v>355</v>
      </c>
      <c r="Y34" s="159" t="s">
        <v>300</v>
      </c>
      <c r="Z34" s="148"/>
      <c r="AA34" s="148"/>
      <c r="AB34" s="148"/>
      <c r="AC34" s="148"/>
      <c r="AD34" s="148"/>
      <c r="AE34" s="148"/>
      <c r="AF34" s="148"/>
      <c r="AG34" s="148" t="s">
        <v>2829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262" t="s">
        <v>2821</v>
      </c>
      <c r="D35" s="263"/>
      <c r="E35" s="263"/>
      <c r="F35" s="263"/>
      <c r="G35" s="263"/>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303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33.75" outlineLevel="3" x14ac:dyDescent="0.2">
      <c r="A36" s="155"/>
      <c r="B36" s="156"/>
      <c r="C36" s="275" t="s">
        <v>2849</v>
      </c>
      <c r="D36" s="276"/>
      <c r="E36" s="276"/>
      <c r="F36" s="276"/>
      <c r="G36" s="276"/>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303</v>
      </c>
      <c r="AH36" s="148"/>
      <c r="AI36" s="148"/>
      <c r="AJ36" s="148"/>
      <c r="AK36" s="148"/>
      <c r="AL36" s="148"/>
      <c r="AM36" s="148"/>
      <c r="AN36" s="148"/>
      <c r="AO36" s="148"/>
      <c r="AP36" s="148"/>
      <c r="AQ36" s="148"/>
      <c r="AR36" s="148"/>
      <c r="AS36" s="148"/>
      <c r="AT36" s="148"/>
      <c r="AU36" s="148"/>
      <c r="AV36" s="148"/>
      <c r="AW36" s="148"/>
      <c r="AX36" s="148"/>
      <c r="AY36" s="148"/>
      <c r="AZ36" s="148"/>
      <c r="BA36" s="179" t="str">
        <f>C36</f>
        <v>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v>
      </c>
      <c r="BB36" s="148"/>
      <c r="BC36" s="148"/>
      <c r="BD36" s="148"/>
      <c r="BE36" s="148"/>
      <c r="BF36" s="148"/>
      <c r="BG36" s="148"/>
      <c r="BH36" s="148"/>
    </row>
    <row r="37" spans="1:60" ht="22.5" outlineLevel="1" x14ac:dyDescent="0.2">
      <c r="A37" s="172">
        <v>10</v>
      </c>
      <c r="B37" s="173" t="s">
        <v>2850</v>
      </c>
      <c r="C37" s="181" t="s">
        <v>2851</v>
      </c>
      <c r="D37" s="174" t="s">
        <v>2728</v>
      </c>
      <c r="E37" s="175">
        <v>960</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c r="S37" s="177" t="s">
        <v>297</v>
      </c>
      <c r="T37" s="178" t="s">
        <v>298</v>
      </c>
      <c r="U37" s="159">
        <v>0</v>
      </c>
      <c r="V37" s="159">
        <f>ROUND(E37*U37,2)</f>
        <v>0</v>
      </c>
      <c r="W37" s="159"/>
      <c r="X37" s="159" t="s">
        <v>355</v>
      </c>
      <c r="Y37" s="159" t="s">
        <v>300</v>
      </c>
      <c r="Z37" s="148"/>
      <c r="AA37" s="148"/>
      <c r="AB37" s="148"/>
      <c r="AC37" s="148"/>
      <c r="AD37" s="148"/>
      <c r="AE37" s="148"/>
      <c r="AF37" s="148"/>
      <c r="AG37" s="148" t="s">
        <v>2829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262" t="s">
        <v>2821</v>
      </c>
      <c r="D38" s="263"/>
      <c r="E38" s="263"/>
      <c r="F38" s="263"/>
      <c r="G38" s="263"/>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303</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275" t="s">
        <v>2908</v>
      </c>
      <c r="D39" s="276"/>
      <c r="E39" s="276"/>
      <c r="F39" s="276"/>
      <c r="G39" s="276"/>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303</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2.5" outlineLevel="3" x14ac:dyDescent="0.2">
      <c r="A40" s="155"/>
      <c r="B40" s="156"/>
      <c r="C40" s="275" t="s">
        <v>2852</v>
      </c>
      <c r="D40" s="276"/>
      <c r="E40" s="276"/>
      <c r="F40" s="276"/>
      <c r="G40" s="276"/>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303</v>
      </c>
      <c r="AH40" s="148"/>
      <c r="AI40" s="148"/>
      <c r="AJ40" s="148"/>
      <c r="AK40" s="148"/>
      <c r="AL40" s="148"/>
      <c r="AM40" s="148"/>
      <c r="AN40" s="148"/>
      <c r="AO40" s="148"/>
      <c r="AP40" s="148"/>
      <c r="AQ40" s="148"/>
      <c r="AR40" s="148"/>
      <c r="AS40" s="148"/>
      <c r="AT40" s="148"/>
      <c r="AU40" s="148"/>
      <c r="AV40" s="148"/>
      <c r="AW40" s="148"/>
      <c r="AX40" s="148"/>
      <c r="AY40" s="148"/>
      <c r="AZ40" s="148"/>
      <c r="BA40" s="179" t="str">
        <f>C40</f>
        <v>Kontrola všech dílů-případná výměna vadných anebo opotřebovaných dílů za nové. V ceně nenní zahrnuto dopravné na místo uskladnění, uskladnění, elektro rozvody a elektro zařízení.</v>
      </c>
      <c r="BB40" s="148"/>
      <c r="BC40" s="148"/>
      <c r="BD40" s="148"/>
      <c r="BE40" s="148"/>
      <c r="BF40" s="148"/>
      <c r="BG40" s="148"/>
      <c r="BH40" s="148"/>
    </row>
    <row r="41" spans="1:60" outlineLevel="1" x14ac:dyDescent="0.2">
      <c r="A41" s="172">
        <v>11</v>
      </c>
      <c r="B41" s="173" t="s">
        <v>2853</v>
      </c>
      <c r="C41" s="181" t="s">
        <v>2854</v>
      </c>
      <c r="D41" s="174" t="s">
        <v>506</v>
      </c>
      <c r="E41" s="175">
        <v>5</v>
      </c>
      <c r="F41" s="176"/>
      <c r="G41" s="177">
        <f>ROUND(E41*F41,2)</f>
        <v>0</v>
      </c>
      <c r="H41" s="176"/>
      <c r="I41" s="177">
        <f>ROUND(E41*H41,2)</f>
        <v>0</v>
      </c>
      <c r="J41" s="176"/>
      <c r="K41" s="177">
        <f>ROUND(E41*J41,2)</f>
        <v>0</v>
      </c>
      <c r="L41" s="177">
        <v>21</v>
      </c>
      <c r="M41" s="177">
        <f>G41*(1+L41/100)</f>
        <v>0</v>
      </c>
      <c r="N41" s="175">
        <v>4.4999999999999998E-2</v>
      </c>
      <c r="O41" s="175">
        <f>ROUND(E41*N41,2)</f>
        <v>0.23</v>
      </c>
      <c r="P41" s="175">
        <v>0</v>
      </c>
      <c r="Q41" s="175">
        <f>ROUND(E41*P41,2)</f>
        <v>0</v>
      </c>
      <c r="R41" s="177"/>
      <c r="S41" s="177" t="s">
        <v>297</v>
      </c>
      <c r="T41" s="178" t="s">
        <v>298</v>
      </c>
      <c r="U41" s="159">
        <v>0</v>
      </c>
      <c r="V41" s="159">
        <f>ROUND(E41*U41,2)</f>
        <v>0</v>
      </c>
      <c r="W41" s="159"/>
      <c r="X41" s="159" t="s">
        <v>443</v>
      </c>
      <c r="Y41" s="159" t="s">
        <v>300</v>
      </c>
      <c r="Z41" s="148"/>
      <c r="AA41" s="148"/>
      <c r="AB41" s="148"/>
      <c r="AC41" s="148"/>
      <c r="AD41" s="148"/>
      <c r="AE41" s="148"/>
      <c r="AF41" s="148"/>
      <c r="AG41" s="148" t="s">
        <v>2686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62" t="s">
        <v>2821</v>
      </c>
      <c r="D42" s="263"/>
      <c r="E42" s="263"/>
      <c r="F42" s="263"/>
      <c r="G42" s="263"/>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303</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275" t="s">
        <v>2855</v>
      </c>
      <c r="D43" s="276"/>
      <c r="E43" s="276"/>
      <c r="F43" s="276"/>
      <c r="G43" s="276"/>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303</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72">
        <v>12</v>
      </c>
      <c r="B44" s="173" t="s">
        <v>2856</v>
      </c>
      <c r="C44" s="181" t="s">
        <v>2857</v>
      </c>
      <c r="D44" s="174" t="s">
        <v>2858</v>
      </c>
      <c r="E44" s="175">
        <v>164</v>
      </c>
      <c r="F44" s="176"/>
      <c r="G44" s="177">
        <f>ROUND(E44*F44,2)</f>
        <v>0</v>
      </c>
      <c r="H44" s="176"/>
      <c r="I44" s="177">
        <f>ROUND(E44*H44,2)</f>
        <v>0</v>
      </c>
      <c r="J44" s="176"/>
      <c r="K44" s="177">
        <f>ROUND(E44*J44,2)</f>
        <v>0</v>
      </c>
      <c r="L44" s="177">
        <v>21</v>
      </c>
      <c r="M44" s="177">
        <f>G44*(1+L44/100)</f>
        <v>0</v>
      </c>
      <c r="N44" s="175">
        <v>0.08</v>
      </c>
      <c r="O44" s="175">
        <f>ROUND(E44*N44,2)</f>
        <v>13.12</v>
      </c>
      <c r="P44" s="175">
        <v>0</v>
      </c>
      <c r="Q44" s="175">
        <f>ROUND(E44*P44,2)</f>
        <v>0</v>
      </c>
      <c r="R44" s="177"/>
      <c r="S44" s="177" t="s">
        <v>297</v>
      </c>
      <c r="T44" s="178" t="s">
        <v>298</v>
      </c>
      <c r="U44" s="159">
        <v>0</v>
      </c>
      <c r="V44" s="159">
        <f>ROUND(E44*U44,2)</f>
        <v>0</v>
      </c>
      <c r="W44" s="159"/>
      <c r="X44" s="159" t="s">
        <v>355</v>
      </c>
      <c r="Y44" s="159" t="s">
        <v>300</v>
      </c>
      <c r="Z44" s="148"/>
      <c r="AA44" s="148"/>
      <c r="AB44" s="148"/>
      <c r="AC44" s="148"/>
      <c r="AD44" s="148"/>
      <c r="AE44" s="148"/>
      <c r="AF44" s="148"/>
      <c r="AG44" s="148" t="s">
        <v>2829</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62" t="s">
        <v>2821</v>
      </c>
      <c r="D45" s="263"/>
      <c r="E45" s="263"/>
      <c r="F45" s="263"/>
      <c r="G45" s="263"/>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303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3" x14ac:dyDescent="0.2">
      <c r="A46" s="155"/>
      <c r="B46" s="156"/>
      <c r="C46" s="275" t="s">
        <v>2859</v>
      </c>
      <c r="D46" s="276"/>
      <c r="E46" s="276"/>
      <c r="F46" s="276"/>
      <c r="G46" s="276"/>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303</v>
      </c>
      <c r="AH46" s="148"/>
      <c r="AI46" s="148"/>
      <c r="AJ46" s="148"/>
      <c r="AK46" s="148"/>
      <c r="AL46" s="148"/>
      <c r="AM46" s="148"/>
      <c r="AN46" s="148"/>
      <c r="AO46" s="148"/>
      <c r="AP46" s="148"/>
      <c r="AQ46" s="148"/>
      <c r="AR46" s="148"/>
      <c r="AS46" s="148"/>
      <c r="AT46" s="148"/>
      <c r="AU46" s="148"/>
      <c r="AV46" s="148"/>
      <c r="AW46" s="148"/>
      <c r="AX46" s="148"/>
      <c r="AY46" s="148"/>
      <c r="AZ46" s="148"/>
      <c r="BA46" s="179" t="str">
        <f>C46</f>
        <v>v rámci opravy budou vyměněněny dřevěná (překližkové části) za nové dle sávajících, výměna kol pro pojezdy, ložisek, kontrola kovových konstrukcí včetně nového nátěru</v>
      </c>
      <c r="BB46" s="148"/>
      <c r="BC46" s="148"/>
      <c r="BD46" s="148"/>
      <c r="BE46" s="148"/>
      <c r="BF46" s="148"/>
      <c r="BG46" s="148"/>
      <c r="BH46" s="148"/>
    </row>
    <row r="47" spans="1:60" outlineLevel="3" x14ac:dyDescent="0.2">
      <c r="A47" s="155"/>
      <c r="B47" s="156"/>
      <c r="C47" s="275" t="s">
        <v>2909</v>
      </c>
      <c r="D47" s="276"/>
      <c r="E47" s="276"/>
      <c r="F47" s="276"/>
      <c r="G47" s="276"/>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303</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275" t="s">
        <v>2860</v>
      </c>
      <c r="D48" s="276"/>
      <c r="E48" s="276"/>
      <c r="F48" s="276"/>
      <c r="G48" s="276"/>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303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2">
        <v>13</v>
      </c>
      <c r="B49" s="173" t="s">
        <v>2861</v>
      </c>
      <c r="C49" s="181" t="s">
        <v>2862</v>
      </c>
      <c r="D49" s="174" t="s">
        <v>2863</v>
      </c>
      <c r="E49" s="175">
        <v>1</v>
      </c>
      <c r="F49" s="176"/>
      <c r="G49" s="177">
        <f>ROUND(E49*F49,2)</f>
        <v>0</v>
      </c>
      <c r="H49" s="176"/>
      <c r="I49" s="177">
        <f>ROUND(E49*H49,2)</f>
        <v>0</v>
      </c>
      <c r="J49" s="176"/>
      <c r="K49" s="177">
        <f>ROUND(E49*J49,2)</f>
        <v>0</v>
      </c>
      <c r="L49" s="177">
        <v>21</v>
      </c>
      <c r="M49" s="177">
        <f>G49*(1+L49/100)</f>
        <v>0</v>
      </c>
      <c r="N49" s="175">
        <v>0.08</v>
      </c>
      <c r="O49" s="175">
        <f>ROUND(E49*N49,2)</f>
        <v>0.08</v>
      </c>
      <c r="P49" s="175">
        <v>0</v>
      </c>
      <c r="Q49" s="175">
        <f>ROUND(E49*P49,2)</f>
        <v>0</v>
      </c>
      <c r="R49" s="177"/>
      <c r="S49" s="177" t="s">
        <v>297</v>
      </c>
      <c r="T49" s="178" t="s">
        <v>298</v>
      </c>
      <c r="U49" s="159">
        <v>0</v>
      </c>
      <c r="V49" s="159">
        <f>ROUND(E49*U49,2)</f>
        <v>0</v>
      </c>
      <c r="W49" s="159"/>
      <c r="X49" s="159" t="s">
        <v>355</v>
      </c>
      <c r="Y49" s="159" t="s">
        <v>300</v>
      </c>
      <c r="Z49" s="148"/>
      <c r="AA49" s="148"/>
      <c r="AB49" s="148"/>
      <c r="AC49" s="148"/>
      <c r="AD49" s="148"/>
      <c r="AE49" s="148"/>
      <c r="AF49" s="148"/>
      <c r="AG49" s="148" t="s">
        <v>2829</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262" t="s">
        <v>2821</v>
      </c>
      <c r="D50" s="263"/>
      <c r="E50" s="263"/>
      <c r="F50" s="263"/>
      <c r="G50" s="263"/>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303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3" x14ac:dyDescent="0.2">
      <c r="A51" s="155"/>
      <c r="B51" s="156"/>
      <c r="C51" s="275" t="s">
        <v>2864</v>
      </c>
      <c r="D51" s="276"/>
      <c r="E51" s="276"/>
      <c r="F51" s="276"/>
      <c r="G51" s="276"/>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303</v>
      </c>
      <c r="AH51" s="148"/>
      <c r="AI51" s="148"/>
      <c r="AJ51" s="148"/>
      <c r="AK51" s="148"/>
      <c r="AL51" s="148"/>
      <c r="AM51" s="148"/>
      <c r="AN51" s="148"/>
      <c r="AO51" s="148"/>
      <c r="AP51" s="148"/>
      <c r="AQ51" s="148"/>
      <c r="AR51" s="148"/>
      <c r="AS51" s="148"/>
      <c r="AT51" s="148"/>
      <c r="AU51" s="148"/>
      <c r="AV51" s="148"/>
      <c r="AW51" s="148"/>
      <c r="AX51" s="148"/>
      <c r="AY51" s="148"/>
      <c r="AZ51" s="148"/>
      <c r="BA51" s="179" t="str">
        <f>C51</f>
        <v>Položka zahrnuje: naložení a odvoz výsuvných tribun k uskladnění, převoz na místo repasování tribun a převoz na sportovní halu po její rekonstrukci</v>
      </c>
      <c r="BB51" s="148"/>
      <c r="BC51" s="148"/>
      <c r="BD51" s="148"/>
      <c r="BE51" s="148"/>
      <c r="BF51" s="148"/>
      <c r="BG51" s="148"/>
      <c r="BH51" s="148"/>
    </row>
    <row r="52" spans="1:60" outlineLevel="1" x14ac:dyDescent="0.2">
      <c r="A52" s="172">
        <v>14</v>
      </c>
      <c r="B52" s="173" t="s">
        <v>2865</v>
      </c>
      <c r="C52" s="181" t="s">
        <v>2866</v>
      </c>
      <c r="D52" s="174" t="s">
        <v>448</v>
      </c>
      <c r="E52" s="175">
        <v>60</v>
      </c>
      <c r="F52" s="176"/>
      <c r="G52" s="177">
        <f>ROUND(E52*F52,2)</f>
        <v>0</v>
      </c>
      <c r="H52" s="176"/>
      <c r="I52" s="177">
        <f>ROUND(E52*H52,2)</f>
        <v>0</v>
      </c>
      <c r="J52" s="176"/>
      <c r="K52" s="177">
        <f>ROUND(E52*J52,2)</f>
        <v>0</v>
      </c>
      <c r="L52" s="177">
        <v>21</v>
      </c>
      <c r="M52" s="177">
        <f>G52*(1+L52/100)</f>
        <v>0</v>
      </c>
      <c r="N52" s="175">
        <v>0.08</v>
      </c>
      <c r="O52" s="175">
        <f>ROUND(E52*N52,2)</f>
        <v>4.8</v>
      </c>
      <c r="P52" s="175">
        <v>0</v>
      </c>
      <c r="Q52" s="175">
        <f>ROUND(E52*P52,2)</f>
        <v>0</v>
      </c>
      <c r="R52" s="177"/>
      <c r="S52" s="177" t="s">
        <v>297</v>
      </c>
      <c r="T52" s="178" t="s">
        <v>298</v>
      </c>
      <c r="U52" s="159">
        <v>0</v>
      </c>
      <c r="V52" s="159">
        <f>ROUND(E52*U52,2)</f>
        <v>0</v>
      </c>
      <c r="W52" s="159"/>
      <c r="X52" s="159" t="s">
        <v>355</v>
      </c>
      <c r="Y52" s="159" t="s">
        <v>300</v>
      </c>
      <c r="Z52" s="148"/>
      <c r="AA52" s="148"/>
      <c r="AB52" s="148"/>
      <c r="AC52" s="148"/>
      <c r="AD52" s="148"/>
      <c r="AE52" s="148"/>
      <c r="AF52" s="148"/>
      <c r="AG52" s="148" t="s">
        <v>2829</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262" t="s">
        <v>2821</v>
      </c>
      <c r="D53" s="263"/>
      <c r="E53" s="263"/>
      <c r="F53" s="263"/>
      <c r="G53" s="263"/>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303</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3" x14ac:dyDescent="0.2">
      <c r="A54" s="155"/>
      <c r="B54" s="156"/>
      <c r="C54" s="275" t="s">
        <v>2867</v>
      </c>
      <c r="D54" s="276"/>
      <c r="E54" s="276"/>
      <c r="F54" s="276"/>
      <c r="G54" s="276"/>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303</v>
      </c>
      <c r="AH54" s="148"/>
      <c r="AI54" s="148"/>
      <c r="AJ54" s="148"/>
      <c r="AK54" s="148"/>
      <c r="AL54" s="148"/>
      <c r="AM54" s="148"/>
      <c r="AN54" s="148"/>
      <c r="AO54" s="148"/>
      <c r="AP54" s="148"/>
      <c r="AQ54" s="148"/>
      <c r="AR54" s="148"/>
      <c r="AS54" s="148"/>
      <c r="AT54" s="148"/>
      <c r="AU54" s="148"/>
      <c r="AV54" s="148"/>
      <c r="AW54" s="148"/>
      <c r="AX54" s="148"/>
      <c r="AY54" s="148"/>
      <c r="AZ54" s="148"/>
      <c r="BA54" s="179" t="str">
        <f>C54</f>
        <v>Položka zahrnuje:uskladnění výsuvných tribun po dobu rekonstrukce haly-předpokládá se 12 měsíců v zastřešeném uzavřeném skladu, tak, aby nemohlo dojít k poškození tribun</v>
      </c>
      <c r="BB54" s="148"/>
      <c r="BC54" s="148"/>
      <c r="BD54" s="148"/>
      <c r="BE54" s="148"/>
      <c r="BF54" s="148"/>
      <c r="BG54" s="148"/>
      <c r="BH54" s="148"/>
    </row>
    <row r="55" spans="1:60" outlineLevel="1" x14ac:dyDescent="0.2">
      <c r="A55" s="191">
        <v>15</v>
      </c>
      <c r="B55" s="192" t="s">
        <v>2868</v>
      </c>
      <c r="C55" s="203" t="s">
        <v>2869</v>
      </c>
      <c r="D55" s="193" t="s">
        <v>1275</v>
      </c>
      <c r="E55" s="194">
        <v>3</v>
      </c>
      <c r="F55" s="195"/>
      <c r="G55" s="196">
        <f t="shared" ref="G55:G60" si="0">ROUND(E55*F55,2)</f>
        <v>0</v>
      </c>
      <c r="H55" s="195"/>
      <c r="I55" s="196">
        <f t="shared" ref="I55:I60" si="1">ROUND(E55*H55,2)</f>
        <v>0</v>
      </c>
      <c r="J55" s="195"/>
      <c r="K55" s="196">
        <f t="shared" ref="K55:K60" si="2">ROUND(E55*J55,2)</f>
        <v>0</v>
      </c>
      <c r="L55" s="196">
        <v>21</v>
      </c>
      <c r="M55" s="196">
        <f t="shared" ref="M55:M60" si="3">G55*(1+L55/100)</f>
        <v>0</v>
      </c>
      <c r="N55" s="194">
        <v>28</v>
      </c>
      <c r="O55" s="194">
        <f t="shared" ref="O55:O60" si="4">ROUND(E55*N55,2)</f>
        <v>84</v>
      </c>
      <c r="P55" s="194">
        <v>0</v>
      </c>
      <c r="Q55" s="194">
        <f t="shared" ref="Q55:Q60" si="5">ROUND(E55*P55,2)</f>
        <v>0</v>
      </c>
      <c r="R55" s="196"/>
      <c r="S55" s="196" t="s">
        <v>297</v>
      </c>
      <c r="T55" s="197" t="s">
        <v>298</v>
      </c>
      <c r="U55" s="159">
        <v>0</v>
      </c>
      <c r="V55" s="159">
        <f t="shared" ref="V55:V60" si="6">ROUND(E55*U55,2)</f>
        <v>0</v>
      </c>
      <c r="W55" s="159"/>
      <c r="X55" s="159" t="s">
        <v>443</v>
      </c>
      <c r="Y55" s="159" t="s">
        <v>300</v>
      </c>
      <c r="Z55" s="148"/>
      <c r="AA55" s="148"/>
      <c r="AB55" s="148"/>
      <c r="AC55" s="148"/>
      <c r="AD55" s="148"/>
      <c r="AE55" s="148"/>
      <c r="AF55" s="148"/>
      <c r="AG55" s="148" t="s">
        <v>2686</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91">
        <v>16</v>
      </c>
      <c r="B56" s="192" t="s">
        <v>2870</v>
      </c>
      <c r="C56" s="203" t="s">
        <v>2871</v>
      </c>
      <c r="D56" s="193" t="s">
        <v>2728</v>
      </c>
      <c r="E56" s="194">
        <v>3</v>
      </c>
      <c r="F56" s="195"/>
      <c r="G56" s="196">
        <f t="shared" si="0"/>
        <v>0</v>
      </c>
      <c r="H56" s="195"/>
      <c r="I56" s="196">
        <f t="shared" si="1"/>
        <v>0</v>
      </c>
      <c r="J56" s="195"/>
      <c r="K56" s="196">
        <f t="shared" si="2"/>
        <v>0</v>
      </c>
      <c r="L56" s="196">
        <v>21</v>
      </c>
      <c r="M56" s="196">
        <f t="shared" si="3"/>
        <v>0</v>
      </c>
      <c r="N56" s="194">
        <v>6</v>
      </c>
      <c r="O56" s="194">
        <f t="shared" si="4"/>
        <v>18</v>
      </c>
      <c r="P56" s="194">
        <v>0</v>
      </c>
      <c r="Q56" s="194">
        <f t="shared" si="5"/>
        <v>0</v>
      </c>
      <c r="R56" s="196"/>
      <c r="S56" s="196" t="s">
        <v>297</v>
      </c>
      <c r="T56" s="197" t="s">
        <v>298</v>
      </c>
      <c r="U56" s="159">
        <v>0</v>
      </c>
      <c r="V56" s="159">
        <f t="shared" si="6"/>
        <v>0</v>
      </c>
      <c r="W56" s="159"/>
      <c r="X56" s="159" t="s">
        <v>443</v>
      </c>
      <c r="Y56" s="159" t="s">
        <v>300</v>
      </c>
      <c r="Z56" s="148"/>
      <c r="AA56" s="148"/>
      <c r="AB56" s="148"/>
      <c r="AC56" s="148"/>
      <c r="AD56" s="148"/>
      <c r="AE56" s="148"/>
      <c r="AF56" s="148"/>
      <c r="AG56" s="148" t="s">
        <v>2686</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91">
        <v>17</v>
      </c>
      <c r="B57" s="192" t="s">
        <v>2872</v>
      </c>
      <c r="C57" s="203" t="s">
        <v>2873</v>
      </c>
      <c r="D57" s="193" t="s">
        <v>2874</v>
      </c>
      <c r="E57" s="194">
        <v>3</v>
      </c>
      <c r="F57" s="195"/>
      <c r="G57" s="196">
        <f t="shared" si="0"/>
        <v>0</v>
      </c>
      <c r="H57" s="195"/>
      <c r="I57" s="196">
        <f t="shared" si="1"/>
        <v>0</v>
      </c>
      <c r="J57" s="195"/>
      <c r="K57" s="196">
        <f t="shared" si="2"/>
        <v>0</v>
      </c>
      <c r="L57" s="196">
        <v>21</v>
      </c>
      <c r="M57" s="196">
        <f t="shared" si="3"/>
        <v>0</v>
      </c>
      <c r="N57" s="194">
        <v>2</v>
      </c>
      <c r="O57" s="194">
        <f t="shared" si="4"/>
        <v>6</v>
      </c>
      <c r="P57" s="194">
        <v>0</v>
      </c>
      <c r="Q57" s="194">
        <f t="shared" si="5"/>
        <v>0</v>
      </c>
      <c r="R57" s="196"/>
      <c r="S57" s="196" t="s">
        <v>297</v>
      </c>
      <c r="T57" s="197" t="s">
        <v>298</v>
      </c>
      <c r="U57" s="159">
        <v>0</v>
      </c>
      <c r="V57" s="159">
        <f t="shared" si="6"/>
        <v>0</v>
      </c>
      <c r="W57" s="159"/>
      <c r="X57" s="159" t="s">
        <v>443</v>
      </c>
      <c r="Y57" s="159" t="s">
        <v>300</v>
      </c>
      <c r="Z57" s="148"/>
      <c r="AA57" s="148"/>
      <c r="AB57" s="148"/>
      <c r="AC57" s="148"/>
      <c r="AD57" s="148"/>
      <c r="AE57" s="148"/>
      <c r="AF57" s="148"/>
      <c r="AG57" s="148" t="s">
        <v>2686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91">
        <v>18</v>
      </c>
      <c r="B58" s="192" t="s">
        <v>2875</v>
      </c>
      <c r="C58" s="203" t="s">
        <v>2876</v>
      </c>
      <c r="D58" s="193" t="s">
        <v>2728</v>
      </c>
      <c r="E58" s="194">
        <v>3</v>
      </c>
      <c r="F58" s="195"/>
      <c r="G58" s="196">
        <f t="shared" si="0"/>
        <v>0</v>
      </c>
      <c r="H58" s="195"/>
      <c r="I58" s="196">
        <f t="shared" si="1"/>
        <v>0</v>
      </c>
      <c r="J58" s="195"/>
      <c r="K58" s="196">
        <f t="shared" si="2"/>
        <v>0</v>
      </c>
      <c r="L58" s="196">
        <v>21</v>
      </c>
      <c r="M58" s="196">
        <f t="shared" si="3"/>
        <v>0</v>
      </c>
      <c r="N58" s="194">
        <v>0</v>
      </c>
      <c r="O58" s="194">
        <f t="shared" si="4"/>
        <v>0</v>
      </c>
      <c r="P58" s="194">
        <v>0</v>
      </c>
      <c r="Q58" s="194">
        <f t="shared" si="5"/>
        <v>0</v>
      </c>
      <c r="R58" s="196"/>
      <c r="S58" s="196" t="s">
        <v>297</v>
      </c>
      <c r="T58" s="197" t="s">
        <v>298</v>
      </c>
      <c r="U58" s="159">
        <v>0</v>
      </c>
      <c r="V58" s="159">
        <f t="shared" si="6"/>
        <v>0</v>
      </c>
      <c r="W58" s="159"/>
      <c r="X58" s="159" t="s">
        <v>443</v>
      </c>
      <c r="Y58" s="159" t="s">
        <v>300</v>
      </c>
      <c r="Z58" s="148"/>
      <c r="AA58" s="148"/>
      <c r="AB58" s="148"/>
      <c r="AC58" s="148"/>
      <c r="AD58" s="148"/>
      <c r="AE58" s="148"/>
      <c r="AF58" s="148"/>
      <c r="AG58" s="148" t="s">
        <v>2686</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91">
        <v>19</v>
      </c>
      <c r="B59" s="192" t="s">
        <v>2877</v>
      </c>
      <c r="C59" s="203" t="s">
        <v>2878</v>
      </c>
      <c r="D59" s="193" t="s">
        <v>1275</v>
      </c>
      <c r="E59" s="194">
        <v>3</v>
      </c>
      <c r="F59" s="195"/>
      <c r="G59" s="196">
        <f t="shared" si="0"/>
        <v>0</v>
      </c>
      <c r="H59" s="195"/>
      <c r="I59" s="196">
        <f t="shared" si="1"/>
        <v>0</v>
      </c>
      <c r="J59" s="195"/>
      <c r="K59" s="196">
        <f t="shared" si="2"/>
        <v>0</v>
      </c>
      <c r="L59" s="196">
        <v>21</v>
      </c>
      <c r="M59" s="196">
        <f t="shared" si="3"/>
        <v>0</v>
      </c>
      <c r="N59" s="194">
        <v>42</v>
      </c>
      <c r="O59" s="194">
        <f t="shared" si="4"/>
        <v>126</v>
      </c>
      <c r="P59" s="194">
        <v>0</v>
      </c>
      <c r="Q59" s="194">
        <f t="shared" si="5"/>
        <v>0</v>
      </c>
      <c r="R59" s="196"/>
      <c r="S59" s="196" t="s">
        <v>297</v>
      </c>
      <c r="T59" s="197" t="s">
        <v>298</v>
      </c>
      <c r="U59" s="159">
        <v>0</v>
      </c>
      <c r="V59" s="159">
        <f t="shared" si="6"/>
        <v>0</v>
      </c>
      <c r="W59" s="159"/>
      <c r="X59" s="159" t="s">
        <v>443</v>
      </c>
      <c r="Y59" s="159" t="s">
        <v>300</v>
      </c>
      <c r="Z59" s="148"/>
      <c r="AA59" s="148"/>
      <c r="AB59" s="148"/>
      <c r="AC59" s="148"/>
      <c r="AD59" s="148"/>
      <c r="AE59" s="148"/>
      <c r="AF59" s="148"/>
      <c r="AG59" s="148" t="s">
        <v>2686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2">
        <v>20</v>
      </c>
      <c r="B60" s="173" t="s">
        <v>2879</v>
      </c>
      <c r="C60" s="181" t="s">
        <v>2880</v>
      </c>
      <c r="D60" s="174" t="s">
        <v>2728</v>
      </c>
      <c r="E60" s="175">
        <v>3</v>
      </c>
      <c r="F60" s="176"/>
      <c r="G60" s="177">
        <f t="shared" si="0"/>
        <v>0</v>
      </c>
      <c r="H60" s="176"/>
      <c r="I60" s="177">
        <f t="shared" si="1"/>
        <v>0</v>
      </c>
      <c r="J60" s="176"/>
      <c r="K60" s="177">
        <f t="shared" si="2"/>
        <v>0</v>
      </c>
      <c r="L60" s="177">
        <v>21</v>
      </c>
      <c r="M60" s="177">
        <f t="shared" si="3"/>
        <v>0</v>
      </c>
      <c r="N60" s="175">
        <v>2.8</v>
      </c>
      <c r="O60" s="175">
        <f t="shared" si="4"/>
        <v>8.4</v>
      </c>
      <c r="P60" s="175">
        <v>0</v>
      </c>
      <c r="Q60" s="175">
        <f t="shared" si="5"/>
        <v>0</v>
      </c>
      <c r="R60" s="177"/>
      <c r="S60" s="177" t="s">
        <v>297</v>
      </c>
      <c r="T60" s="178" t="s">
        <v>298</v>
      </c>
      <c r="U60" s="159">
        <v>0</v>
      </c>
      <c r="V60" s="159">
        <f t="shared" si="6"/>
        <v>0</v>
      </c>
      <c r="W60" s="159"/>
      <c r="X60" s="159" t="s">
        <v>443</v>
      </c>
      <c r="Y60" s="159" t="s">
        <v>300</v>
      </c>
      <c r="Z60" s="148"/>
      <c r="AA60" s="148"/>
      <c r="AB60" s="148"/>
      <c r="AC60" s="148"/>
      <c r="AD60" s="148"/>
      <c r="AE60" s="148"/>
      <c r="AF60" s="148"/>
      <c r="AG60" s="148" t="s">
        <v>2686</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262" t="s">
        <v>2821</v>
      </c>
      <c r="D61" s="263"/>
      <c r="E61" s="263"/>
      <c r="F61" s="263"/>
      <c r="G61" s="263"/>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303</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275" t="s">
        <v>2881</v>
      </c>
      <c r="D62" s="276"/>
      <c r="E62" s="276"/>
      <c r="F62" s="276"/>
      <c r="G62" s="276"/>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303</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91">
        <v>21</v>
      </c>
      <c r="B63" s="192" t="s">
        <v>2882</v>
      </c>
      <c r="C63" s="203" t="s">
        <v>2883</v>
      </c>
      <c r="D63" s="193" t="s">
        <v>2874</v>
      </c>
      <c r="E63" s="194">
        <v>3</v>
      </c>
      <c r="F63" s="195"/>
      <c r="G63" s="196">
        <f>ROUND(E63*F63,2)</f>
        <v>0</v>
      </c>
      <c r="H63" s="195"/>
      <c r="I63" s="196">
        <f>ROUND(E63*H63,2)</f>
        <v>0</v>
      </c>
      <c r="J63" s="195"/>
      <c r="K63" s="196">
        <f>ROUND(E63*J63,2)</f>
        <v>0</v>
      </c>
      <c r="L63" s="196">
        <v>21</v>
      </c>
      <c r="M63" s="196">
        <f>G63*(1+L63/100)</f>
        <v>0</v>
      </c>
      <c r="N63" s="194">
        <v>0.627</v>
      </c>
      <c r="O63" s="194">
        <f>ROUND(E63*N63,2)</f>
        <v>1.88</v>
      </c>
      <c r="P63" s="194">
        <v>0</v>
      </c>
      <c r="Q63" s="194">
        <f>ROUND(E63*P63,2)</f>
        <v>0</v>
      </c>
      <c r="R63" s="196"/>
      <c r="S63" s="196" t="s">
        <v>297</v>
      </c>
      <c r="T63" s="197" t="s">
        <v>298</v>
      </c>
      <c r="U63" s="159">
        <v>0</v>
      </c>
      <c r="V63" s="159">
        <f>ROUND(E63*U63,2)</f>
        <v>0</v>
      </c>
      <c r="W63" s="159"/>
      <c r="X63" s="159" t="s">
        <v>443</v>
      </c>
      <c r="Y63" s="159" t="s">
        <v>300</v>
      </c>
      <c r="Z63" s="148"/>
      <c r="AA63" s="148"/>
      <c r="AB63" s="148"/>
      <c r="AC63" s="148"/>
      <c r="AD63" s="148"/>
      <c r="AE63" s="148"/>
      <c r="AF63" s="148"/>
      <c r="AG63" s="148" t="s">
        <v>2686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2.5" outlineLevel="1" x14ac:dyDescent="0.2">
      <c r="A64" s="191">
        <v>22</v>
      </c>
      <c r="B64" s="192" t="s">
        <v>2884</v>
      </c>
      <c r="C64" s="203" t="s">
        <v>2885</v>
      </c>
      <c r="D64" s="193" t="s">
        <v>2728</v>
      </c>
      <c r="E64" s="194">
        <v>16</v>
      </c>
      <c r="F64" s="195"/>
      <c r="G64" s="196">
        <f>ROUND(E64*F64,2)</f>
        <v>0</v>
      </c>
      <c r="H64" s="195"/>
      <c r="I64" s="196">
        <f>ROUND(E64*H64,2)</f>
        <v>0</v>
      </c>
      <c r="J64" s="195"/>
      <c r="K64" s="196">
        <f>ROUND(E64*J64,2)</f>
        <v>0</v>
      </c>
      <c r="L64" s="196">
        <v>21</v>
      </c>
      <c r="M64" s="196">
        <f>G64*(1+L64/100)</f>
        <v>0</v>
      </c>
      <c r="N64" s="194">
        <v>0</v>
      </c>
      <c r="O64" s="194">
        <f>ROUND(E64*N64,2)</f>
        <v>0</v>
      </c>
      <c r="P64" s="194">
        <v>0</v>
      </c>
      <c r="Q64" s="194">
        <f>ROUND(E64*P64,2)</f>
        <v>0</v>
      </c>
      <c r="R64" s="196"/>
      <c r="S64" s="196" t="s">
        <v>297</v>
      </c>
      <c r="T64" s="197" t="s">
        <v>298</v>
      </c>
      <c r="U64" s="159">
        <v>0</v>
      </c>
      <c r="V64" s="159">
        <f>ROUND(E64*U64,2)</f>
        <v>0</v>
      </c>
      <c r="W64" s="159"/>
      <c r="X64" s="159" t="s">
        <v>443</v>
      </c>
      <c r="Y64" s="159" t="s">
        <v>300</v>
      </c>
      <c r="Z64" s="148"/>
      <c r="AA64" s="148"/>
      <c r="AB64" s="148"/>
      <c r="AC64" s="148"/>
      <c r="AD64" s="148"/>
      <c r="AE64" s="148"/>
      <c r="AF64" s="148"/>
      <c r="AG64" s="148" t="s">
        <v>2686</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2.5" outlineLevel="1" x14ac:dyDescent="0.2">
      <c r="A65" s="191">
        <v>23</v>
      </c>
      <c r="B65" s="192" t="s">
        <v>2886</v>
      </c>
      <c r="C65" s="203" t="s">
        <v>2887</v>
      </c>
      <c r="D65" s="193" t="s">
        <v>2728</v>
      </c>
      <c r="E65" s="194">
        <v>16</v>
      </c>
      <c r="F65" s="195"/>
      <c r="G65" s="196">
        <f>ROUND(E65*F65,2)</f>
        <v>0</v>
      </c>
      <c r="H65" s="195"/>
      <c r="I65" s="196">
        <f>ROUND(E65*H65,2)</f>
        <v>0</v>
      </c>
      <c r="J65" s="195"/>
      <c r="K65" s="196">
        <f>ROUND(E65*J65,2)</f>
        <v>0</v>
      </c>
      <c r="L65" s="196">
        <v>21</v>
      </c>
      <c r="M65" s="196">
        <f>G65*(1+L65/100)</f>
        <v>0</v>
      </c>
      <c r="N65" s="194">
        <v>0</v>
      </c>
      <c r="O65" s="194">
        <f>ROUND(E65*N65,2)</f>
        <v>0</v>
      </c>
      <c r="P65" s="194">
        <v>0</v>
      </c>
      <c r="Q65" s="194">
        <f>ROUND(E65*P65,2)</f>
        <v>0</v>
      </c>
      <c r="R65" s="196"/>
      <c r="S65" s="196" t="s">
        <v>297</v>
      </c>
      <c r="T65" s="197" t="s">
        <v>298</v>
      </c>
      <c r="U65" s="159">
        <v>0</v>
      </c>
      <c r="V65" s="159">
        <f>ROUND(E65*U65,2)</f>
        <v>0</v>
      </c>
      <c r="W65" s="159"/>
      <c r="X65" s="159" t="s">
        <v>355</v>
      </c>
      <c r="Y65" s="159" t="s">
        <v>300</v>
      </c>
      <c r="Z65" s="148"/>
      <c r="AA65" s="148"/>
      <c r="AB65" s="148"/>
      <c r="AC65" s="148"/>
      <c r="AD65" s="148"/>
      <c r="AE65" s="148"/>
      <c r="AF65" s="148"/>
      <c r="AG65" s="148" t="s">
        <v>2829</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x14ac:dyDescent="0.2">
      <c r="A66" s="162" t="s">
        <v>292</v>
      </c>
      <c r="B66" s="163" t="s">
        <v>251</v>
      </c>
      <c r="C66" s="180" t="s">
        <v>28</v>
      </c>
      <c r="D66" s="164"/>
      <c r="E66" s="165"/>
      <c r="F66" s="166"/>
      <c r="G66" s="166">
        <f>SUMIF(AG67:AG78,"&lt;&gt;NOR",G67:G78)</f>
        <v>0</v>
      </c>
      <c r="H66" s="166"/>
      <c r="I66" s="166">
        <f>SUM(I67:I78)</f>
        <v>0</v>
      </c>
      <c r="J66" s="166"/>
      <c r="K66" s="166">
        <f>SUM(K67:K78)</f>
        <v>0</v>
      </c>
      <c r="L66" s="166"/>
      <c r="M66" s="166">
        <f>SUM(M67:M78)</f>
        <v>0</v>
      </c>
      <c r="N66" s="165"/>
      <c r="O66" s="165">
        <f>SUM(O67:O78)</f>
        <v>0</v>
      </c>
      <c r="P66" s="165"/>
      <c r="Q66" s="165">
        <f>SUM(Q67:Q78)</f>
        <v>0</v>
      </c>
      <c r="R66" s="166"/>
      <c r="S66" s="166"/>
      <c r="T66" s="167"/>
      <c r="U66" s="161"/>
      <c r="V66" s="161">
        <f>SUM(V67:V78)</f>
        <v>0</v>
      </c>
      <c r="W66" s="161"/>
      <c r="X66" s="161"/>
      <c r="Y66" s="161"/>
      <c r="AG66" t="s">
        <v>293</v>
      </c>
    </row>
    <row r="67" spans="1:60" outlineLevel="1" x14ac:dyDescent="0.2">
      <c r="A67" s="191">
        <v>24</v>
      </c>
      <c r="B67" s="192" t="s">
        <v>161</v>
      </c>
      <c r="C67" s="203" t="s">
        <v>2888</v>
      </c>
      <c r="D67" s="193" t="s">
        <v>2889</v>
      </c>
      <c r="E67" s="194">
        <v>1</v>
      </c>
      <c r="F67" s="195"/>
      <c r="G67" s="196">
        <f>ROUND(E67*F67,2)</f>
        <v>0</v>
      </c>
      <c r="H67" s="195"/>
      <c r="I67" s="196">
        <f>ROUND(E67*H67,2)</f>
        <v>0</v>
      </c>
      <c r="J67" s="195"/>
      <c r="K67" s="196">
        <f>ROUND(E67*J67,2)</f>
        <v>0</v>
      </c>
      <c r="L67" s="196">
        <v>21</v>
      </c>
      <c r="M67" s="196">
        <f>G67*(1+L67/100)</f>
        <v>0</v>
      </c>
      <c r="N67" s="194">
        <v>0</v>
      </c>
      <c r="O67" s="194">
        <f>ROUND(E67*N67,2)</f>
        <v>0</v>
      </c>
      <c r="P67" s="194">
        <v>0</v>
      </c>
      <c r="Q67" s="194">
        <f>ROUND(E67*P67,2)</f>
        <v>0</v>
      </c>
      <c r="R67" s="196"/>
      <c r="S67" s="196" t="s">
        <v>297</v>
      </c>
      <c r="T67" s="197" t="s">
        <v>298</v>
      </c>
      <c r="U67" s="159">
        <v>0</v>
      </c>
      <c r="V67" s="159">
        <f>ROUND(E67*U67,2)</f>
        <v>0</v>
      </c>
      <c r="W67" s="159"/>
      <c r="X67" s="159" t="s">
        <v>355</v>
      </c>
      <c r="Y67" s="159" t="s">
        <v>300</v>
      </c>
      <c r="Z67" s="148"/>
      <c r="AA67" s="148"/>
      <c r="AB67" s="148"/>
      <c r="AC67" s="148"/>
      <c r="AD67" s="148"/>
      <c r="AE67" s="148"/>
      <c r="AF67" s="148"/>
      <c r="AG67" s="148" t="s">
        <v>2890</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ht="22.5" outlineLevel="1" x14ac:dyDescent="0.2">
      <c r="A68" s="191">
        <v>25</v>
      </c>
      <c r="B68" s="192" t="s">
        <v>2891</v>
      </c>
      <c r="C68" s="203" t="s">
        <v>2892</v>
      </c>
      <c r="D68" s="193" t="s">
        <v>2893</v>
      </c>
      <c r="E68" s="194">
        <v>1</v>
      </c>
      <c r="F68" s="195"/>
      <c r="G68" s="196">
        <f>ROUND(E68*F68,2)</f>
        <v>0</v>
      </c>
      <c r="H68" s="195"/>
      <c r="I68" s="196">
        <f>ROUND(E68*H68,2)</f>
        <v>0</v>
      </c>
      <c r="J68" s="195"/>
      <c r="K68" s="196">
        <f>ROUND(E68*J68,2)</f>
        <v>0</v>
      </c>
      <c r="L68" s="196">
        <v>21</v>
      </c>
      <c r="M68" s="196">
        <f>G68*(1+L68/100)</f>
        <v>0</v>
      </c>
      <c r="N68" s="194">
        <v>0</v>
      </c>
      <c r="O68" s="194">
        <f>ROUND(E68*N68,2)</f>
        <v>0</v>
      </c>
      <c r="P68" s="194">
        <v>0</v>
      </c>
      <c r="Q68" s="194">
        <f>ROUND(E68*P68,2)</f>
        <v>0</v>
      </c>
      <c r="R68" s="196"/>
      <c r="S68" s="196" t="s">
        <v>297</v>
      </c>
      <c r="T68" s="197" t="s">
        <v>298</v>
      </c>
      <c r="U68" s="159">
        <v>0</v>
      </c>
      <c r="V68" s="159">
        <f>ROUND(E68*U68,2)</f>
        <v>0</v>
      </c>
      <c r="W68" s="159"/>
      <c r="X68" s="159" t="s">
        <v>355</v>
      </c>
      <c r="Y68" s="159" t="s">
        <v>300</v>
      </c>
      <c r="Z68" s="148"/>
      <c r="AA68" s="148"/>
      <c r="AB68" s="148"/>
      <c r="AC68" s="148"/>
      <c r="AD68" s="148"/>
      <c r="AE68" s="148"/>
      <c r="AF68" s="148"/>
      <c r="AG68" s="148" t="s">
        <v>2660</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2.5" outlineLevel="1" x14ac:dyDescent="0.2">
      <c r="A69" s="191">
        <v>26</v>
      </c>
      <c r="B69" s="192" t="s">
        <v>2894</v>
      </c>
      <c r="C69" s="203" t="s">
        <v>2895</v>
      </c>
      <c r="D69" s="193" t="s">
        <v>2893</v>
      </c>
      <c r="E69" s="194">
        <v>1</v>
      </c>
      <c r="F69" s="195"/>
      <c r="G69" s="196">
        <f>ROUND(E69*F69,2)</f>
        <v>0</v>
      </c>
      <c r="H69" s="195"/>
      <c r="I69" s="196">
        <f>ROUND(E69*H69,2)</f>
        <v>0</v>
      </c>
      <c r="J69" s="195"/>
      <c r="K69" s="196">
        <f>ROUND(E69*J69,2)</f>
        <v>0</v>
      </c>
      <c r="L69" s="196">
        <v>21</v>
      </c>
      <c r="M69" s="196">
        <f>G69*(1+L69/100)</f>
        <v>0</v>
      </c>
      <c r="N69" s="194">
        <v>0</v>
      </c>
      <c r="O69" s="194">
        <f>ROUND(E69*N69,2)</f>
        <v>0</v>
      </c>
      <c r="P69" s="194">
        <v>0</v>
      </c>
      <c r="Q69" s="194">
        <f>ROUND(E69*P69,2)</f>
        <v>0</v>
      </c>
      <c r="R69" s="196"/>
      <c r="S69" s="196" t="s">
        <v>297</v>
      </c>
      <c r="T69" s="197" t="s">
        <v>298</v>
      </c>
      <c r="U69" s="159">
        <v>0</v>
      </c>
      <c r="V69" s="159">
        <f>ROUND(E69*U69,2)</f>
        <v>0</v>
      </c>
      <c r="W69" s="159"/>
      <c r="X69" s="159" t="s">
        <v>355</v>
      </c>
      <c r="Y69" s="159" t="s">
        <v>300</v>
      </c>
      <c r="Z69" s="148"/>
      <c r="AA69" s="148"/>
      <c r="AB69" s="148"/>
      <c r="AC69" s="148"/>
      <c r="AD69" s="148"/>
      <c r="AE69" s="148"/>
      <c r="AF69" s="148"/>
      <c r="AG69" s="148" t="s">
        <v>2660</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ht="22.5" outlineLevel="1" x14ac:dyDescent="0.2">
      <c r="A70" s="191">
        <v>27</v>
      </c>
      <c r="B70" s="192" t="s">
        <v>2896</v>
      </c>
      <c r="C70" s="203" t="s">
        <v>2897</v>
      </c>
      <c r="D70" s="193" t="s">
        <v>2893</v>
      </c>
      <c r="E70" s="194">
        <v>1</v>
      </c>
      <c r="F70" s="195"/>
      <c r="G70" s="196">
        <f>ROUND(E70*F70,2)</f>
        <v>0</v>
      </c>
      <c r="H70" s="195"/>
      <c r="I70" s="196">
        <f>ROUND(E70*H70,2)</f>
        <v>0</v>
      </c>
      <c r="J70" s="195"/>
      <c r="K70" s="196">
        <f>ROUND(E70*J70,2)</f>
        <v>0</v>
      </c>
      <c r="L70" s="196">
        <v>21</v>
      </c>
      <c r="M70" s="196">
        <f>G70*(1+L70/100)</f>
        <v>0</v>
      </c>
      <c r="N70" s="194">
        <v>0</v>
      </c>
      <c r="O70" s="194">
        <f>ROUND(E70*N70,2)</f>
        <v>0</v>
      </c>
      <c r="P70" s="194">
        <v>0</v>
      </c>
      <c r="Q70" s="194">
        <f>ROUND(E70*P70,2)</f>
        <v>0</v>
      </c>
      <c r="R70" s="196"/>
      <c r="S70" s="196" t="s">
        <v>297</v>
      </c>
      <c r="T70" s="197" t="s">
        <v>298</v>
      </c>
      <c r="U70" s="159">
        <v>0</v>
      </c>
      <c r="V70" s="159">
        <f>ROUND(E70*U70,2)</f>
        <v>0</v>
      </c>
      <c r="W70" s="159"/>
      <c r="X70" s="159" t="s">
        <v>355</v>
      </c>
      <c r="Y70" s="159" t="s">
        <v>300</v>
      </c>
      <c r="Z70" s="148"/>
      <c r="AA70" s="148"/>
      <c r="AB70" s="148"/>
      <c r="AC70" s="148"/>
      <c r="AD70" s="148"/>
      <c r="AE70" s="148"/>
      <c r="AF70" s="148"/>
      <c r="AG70" s="148" t="s">
        <v>2660</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2">
        <v>28</v>
      </c>
      <c r="B71" s="173" t="s">
        <v>2898</v>
      </c>
      <c r="C71" s="181" t="s">
        <v>2899</v>
      </c>
      <c r="D71" s="174" t="s">
        <v>506</v>
      </c>
      <c r="E71" s="175">
        <v>40</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297</v>
      </c>
      <c r="T71" s="178" t="s">
        <v>298</v>
      </c>
      <c r="U71" s="159">
        <v>0</v>
      </c>
      <c r="V71" s="159">
        <f>ROUND(E71*U71,2)</f>
        <v>0</v>
      </c>
      <c r="W71" s="159"/>
      <c r="X71" s="159" t="s">
        <v>443</v>
      </c>
      <c r="Y71" s="159" t="s">
        <v>300</v>
      </c>
      <c r="Z71" s="148"/>
      <c r="AA71" s="148"/>
      <c r="AB71" s="148"/>
      <c r="AC71" s="148"/>
      <c r="AD71" s="148"/>
      <c r="AE71" s="148"/>
      <c r="AF71" s="148"/>
      <c r="AG71" s="148" t="s">
        <v>2686</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62" t="s">
        <v>2821</v>
      </c>
      <c r="D72" s="263"/>
      <c r="E72" s="263"/>
      <c r="F72" s="263"/>
      <c r="G72" s="263"/>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303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275" t="s">
        <v>2900</v>
      </c>
      <c r="D73" s="276"/>
      <c r="E73" s="276"/>
      <c r="F73" s="276"/>
      <c r="G73" s="276"/>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303</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99" t="s">
        <v>2901</v>
      </c>
      <c r="D74" s="185"/>
      <c r="E74" s="186"/>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369</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99" t="s">
        <v>2902</v>
      </c>
      <c r="D75" s="185"/>
      <c r="E75" s="186"/>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99" t="s">
        <v>2903</v>
      </c>
      <c r="D76" s="185"/>
      <c r="E76" s="186">
        <v>40</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369</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91">
        <v>29</v>
      </c>
      <c r="B77" s="192" t="s">
        <v>2904</v>
      </c>
      <c r="C77" s="203" t="s">
        <v>2905</v>
      </c>
      <c r="D77" s="193" t="s">
        <v>2893</v>
      </c>
      <c r="E77" s="194">
        <v>1</v>
      </c>
      <c r="F77" s="195"/>
      <c r="G77" s="196">
        <f>ROUND(E77*F77,2)</f>
        <v>0</v>
      </c>
      <c r="H77" s="195"/>
      <c r="I77" s="196">
        <f>ROUND(E77*H77,2)</f>
        <v>0</v>
      </c>
      <c r="J77" s="195"/>
      <c r="K77" s="196">
        <f>ROUND(E77*J77,2)</f>
        <v>0</v>
      </c>
      <c r="L77" s="196">
        <v>21</v>
      </c>
      <c r="M77" s="196">
        <f>G77*(1+L77/100)</f>
        <v>0</v>
      </c>
      <c r="N77" s="194">
        <v>0</v>
      </c>
      <c r="O77" s="194">
        <f>ROUND(E77*N77,2)</f>
        <v>0</v>
      </c>
      <c r="P77" s="194">
        <v>0</v>
      </c>
      <c r="Q77" s="194">
        <f>ROUND(E77*P77,2)</f>
        <v>0</v>
      </c>
      <c r="R77" s="196"/>
      <c r="S77" s="196" t="s">
        <v>297</v>
      </c>
      <c r="T77" s="197" t="s">
        <v>298</v>
      </c>
      <c r="U77" s="159">
        <v>0</v>
      </c>
      <c r="V77" s="159">
        <f>ROUND(E77*U77,2)</f>
        <v>0</v>
      </c>
      <c r="W77" s="159"/>
      <c r="X77" s="159" t="s">
        <v>355</v>
      </c>
      <c r="Y77" s="159" t="s">
        <v>300</v>
      </c>
      <c r="Z77" s="148"/>
      <c r="AA77" s="148"/>
      <c r="AB77" s="148"/>
      <c r="AC77" s="148"/>
      <c r="AD77" s="148"/>
      <c r="AE77" s="148"/>
      <c r="AF77" s="148"/>
      <c r="AG77" s="148" t="s">
        <v>2660</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30</v>
      </c>
      <c r="B78" s="173" t="s">
        <v>2906</v>
      </c>
      <c r="C78" s="181" t="s">
        <v>2907</v>
      </c>
      <c r="D78" s="174" t="s">
        <v>2893</v>
      </c>
      <c r="E78" s="175">
        <v>1</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c r="S78" s="177" t="s">
        <v>297</v>
      </c>
      <c r="T78" s="178" t="s">
        <v>298</v>
      </c>
      <c r="U78" s="159">
        <v>0</v>
      </c>
      <c r="V78" s="159">
        <f>ROUND(E78*U78,2)</f>
        <v>0</v>
      </c>
      <c r="W78" s="159"/>
      <c r="X78" s="159" t="s">
        <v>355</v>
      </c>
      <c r="Y78" s="159" t="s">
        <v>300</v>
      </c>
      <c r="Z78" s="148"/>
      <c r="AA78" s="148"/>
      <c r="AB78" s="148"/>
      <c r="AC78" s="148"/>
      <c r="AD78" s="148"/>
      <c r="AE78" s="148"/>
      <c r="AF78" s="148"/>
      <c r="AG78" s="148" t="s">
        <v>2660</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x14ac:dyDescent="0.2">
      <c r="A79" s="3"/>
      <c r="B79" s="4"/>
      <c r="C79" s="182"/>
      <c r="D79" s="6"/>
      <c r="E79" s="3"/>
      <c r="F79" s="3"/>
      <c r="G79" s="3"/>
      <c r="H79" s="3"/>
      <c r="I79" s="3"/>
      <c r="J79" s="3"/>
      <c r="K79" s="3"/>
      <c r="L79" s="3"/>
      <c r="M79" s="3"/>
      <c r="N79" s="3"/>
      <c r="O79" s="3"/>
      <c r="P79" s="3"/>
      <c r="Q79" s="3"/>
      <c r="R79" s="3"/>
      <c r="S79" s="3"/>
      <c r="T79" s="3"/>
      <c r="U79" s="3"/>
      <c r="V79" s="3"/>
      <c r="W79" s="3"/>
      <c r="X79" s="3"/>
      <c r="Y79" s="3"/>
      <c r="AE79">
        <v>15</v>
      </c>
      <c r="AF79">
        <v>21</v>
      </c>
      <c r="AG79" t="s">
        <v>278</v>
      </c>
    </row>
    <row r="80" spans="1:60" x14ac:dyDescent="0.2">
      <c r="A80" s="151"/>
      <c r="B80" s="152" t="s">
        <v>29</v>
      </c>
      <c r="C80" s="183"/>
      <c r="D80" s="153"/>
      <c r="E80" s="154"/>
      <c r="F80" s="154"/>
      <c r="G80" s="171">
        <f>G8+G66</f>
        <v>0</v>
      </c>
      <c r="H80" s="3"/>
      <c r="I80" s="3"/>
      <c r="J80" s="3"/>
      <c r="K80" s="3"/>
      <c r="L80" s="3"/>
      <c r="M80" s="3"/>
      <c r="N80" s="3"/>
      <c r="O80" s="3"/>
      <c r="P80" s="3"/>
      <c r="Q80" s="3"/>
      <c r="R80" s="3"/>
      <c r="S80" s="3"/>
      <c r="T80" s="3"/>
      <c r="U80" s="3"/>
      <c r="V80" s="3"/>
      <c r="W80" s="3"/>
      <c r="X80" s="3"/>
      <c r="Y80" s="3"/>
      <c r="AE80">
        <f>SUMIF(L7:L78,AE79,G7:G78)</f>
        <v>0</v>
      </c>
      <c r="AF80">
        <f>SUMIF(L7:L78,AF79,G7:G78)</f>
        <v>0</v>
      </c>
      <c r="AG80" t="s">
        <v>357</v>
      </c>
    </row>
    <row r="81" spans="3:33" x14ac:dyDescent="0.2">
      <c r="C81" s="184"/>
      <c r="D81" s="10"/>
      <c r="AG81" t="s">
        <v>358</v>
      </c>
    </row>
    <row r="82" spans="3:33" x14ac:dyDescent="0.2">
      <c r="D82" s="10"/>
    </row>
    <row r="83" spans="3:33" x14ac:dyDescent="0.2">
      <c r="D83" s="10"/>
    </row>
    <row r="84" spans="3:33" x14ac:dyDescent="0.2">
      <c r="D84" s="10"/>
    </row>
    <row r="85" spans="3:33" x14ac:dyDescent="0.2">
      <c r="D85" s="10"/>
    </row>
    <row r="86" spans="3:33" x14ac:dyDescent="0.2">
      <c r="D86" s="10"/>
    </row>
    <row r="87" spans="3:33" x14ac:dyDescent="0.2">
      <c r="D87" s="10"/>
    </row>
    <row r="88" spans="3:33" x14ac:dyDescent="0.2">
      <c r="D88" s="10"/>
    </row>
    <row r="89" spans="3:33" x14ac:dyDescent="0.2">
      <c r="D89" s="10"/>
    </row>
    <row r="90" spans="3:33" x14ac:dyDescent="0.2">
      <c r="D90" s="10"/>
    </row>
    <row r="91" spans="3:33" x14ac:dyDescent="0.2">
      <c r="D91" s="10"/>
    </row>
    <row r="92" spans="3:33" x14ac:dyDescent="0.2">
      <c r="D92" s="10"/>
    </row>
    <row r="93" spans="3:33" x14ac:dyDescent="0.2">
      <c r="D93" s="10"/>
    </row>
    <row r="94" spans="3:33" x14ac:dyDescent="0.2">
      <c r="D94" s="10"/>
    </row>
    <row r="95" spans="3:33" x14ac:dyDescent="0.2">
      <c r="D95" s="10"/>
    </row>
    <row r="96" spans="3: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jXD5iIBy5p0R7iK90CMYQiwCcn6Qz2h2UU79NM9aaHBW16KIctphuqvGz9CxbjmBD/jk+3gLb+xB6eNKO7/eA==" saltValue="NfUAGUG4v/nW0PiQsy2AhQ==" spinCount="100000" sheet="1" formatRows="0"/>
  <mergeCells count="29">
    <mergeCell ref="C36:G36"/>
    <mergeCell ref="A1:G1"/>
    <mergeCell ref="C2:G2"/>
    <mergeCell ref="C3:G3"/>
    <mergeCell ref="C4:G4"/>
    <mergeCell ref="C12:G12"/>
    <mergeCell ref="C13:G13"/>
    <mergeCell ref="C18:G18"/>
    <mergeCell ref="C19:G19"/>
    <mergeCell ref="C24:G24"/>
    <mergeCell ref="C25:G25"/>
    <mergeCell ref="C35:G35"/>
    <mergeCell ref="C53:G53"/>
    <mergeCell ref="C38:G38"/>
    <mergeCell ref="C39:G39"/>
    <mergeCell ref="C40:G40"/>
    <mergeCell ref="C42:G42"/>
    <mergeCell ref="C43:G43"/>
    <mergeCell ref="C45:G45"/>
    <mergeCell ref="C46:G46"/>
    <mergeCell ref="C47:G47"/>
    <mergeCell ref="C48:G48"/>
    <mergeCell ref="C50:G50"/>
    <mergeCell ref="C51:G51"/>
    <mergeCell ref="C54:G54"/>
    <mergeCell ref="C61:G61"/>
    <mergeCell ref="C62:G62"/>
    <mergeCell ref="C72:G72"/>
    <mergeCell ref="C73:G7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72</v>
      </c>
      <c r="C4" s="268" t="s">
        <v>73</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161</v>
      </c>
      <c r="C8" s="180" t="s">
        <v>162</v>
      </c>
      <c r="D8" s="164"/>
      <c r="E8" s="165"/>
      <c r="F8" s="166"/>
      <c r="G8" s="166">
        <f>SUMIF(AG9:AG42,"&lt;&gt;NOR",G9:G42)</f>
        <v>0</v>
      </c>
      <c r="H8" s="166"/>
      <c r="I8" s="166">
        <f>SUM(I9:I42)</f>
        <v>0</v>
      </c>
      <c r="J8" s="166"/>
      <c r="K8" s="166">
        <f>SUM(K9:K42)</f>
        <v>0</v>
      </c>
      <c r="L8" s="166"/>
      <c r="M8" s="166">
        <f>SUM(M9:M42)</f>
        <v>0</v>
      </c>
      <c r="N8" s="165"/>
      <c r="O8" s="165">
        <f>SUM(O9:O42)</f>
        <v>0.01</v>
      </c>
      <c r="P8" s="165"/>
      <c r="Q8" s="165">
        <f>SUM(Q9:Q42)</f>
        <v>0</v>
      </c>
      <c r="R8" s="166"/>
      <c r="S8" s="166"/>
      <c r="T8" s="167"/>
      <c r="U8" s="161"/>
      <c r="V8" s="161">
        <f>SUM(V9:V42)</f>
        <v>298.68000000000006</v>
      </c>
      <c r="W8" s="161"/>
      <c r="X8" s="161"/>
      <c r="Y8" s="161"/>
      <c r="AG8" t="s">
        <v>293</v>
      </c>
    </row>
    <row r="9" spans="1:60" outlineLevel="1" x14ac:dyDescent="0.2">
      <c r="A9" s="172">
        <v>1</v>
      </c>
      <c r="B9" s="173" t="s">
        <v>2910</v>
      </c>
      <c r="C9" s="181" t="s">
        <v>2911</v>
      </c>
      <c r="D9" s="174" t="s">
        <v>362</v>
      </c>
      <c r="E9" s="175">
        <v>91.8</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363</v>
      </c>
      <c r="S9" s="177" t="s">
        <v>306</v>
      </c>
      <c r="T9" s="178" t="s">
        <v>364</v>
      </c>
      <c r="U9" s="159">
        <v>9.7000000000000003E-2</v>
      </c>
      <c r="V9" s="159">
        <f>ROUND(E9*U9,2)</f>
        <v>8.9</v>
      </c>
      <c r="W9" s="159"/>
      <c r="X9" s="159" t="s">
        <v>355</v>
      </c>
      <c r="Y9" s="159" t="s">
        <v>365</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73" t="s">
        <v>2912</v>
      </c>
      <c r="D10" s="274"/>
      <c r="E10" s="274"/>
      <c r="F10" s="274"/>
      <c r="G10" s="27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367</v>
      </c>
      <c r="AH10" s="148"/>
      <c r="AI10" s="148"/>
      <c r="AJ10" s="148"/>
      <c r="AK10" s="148"/>
      <c r="AL10" s="148"/>
      <c r="AM10" s="148"/>
      <c r="AN10" s="148"/>
      <c r="AO10" s="148"/>
      <c r="AP10" s="148"/>
      <c r="AQ10" s="148"/>
      <c r="AR10" s="148"/>
      <c r="AS10" s="148"/>
      <c r="AT10" s="148"/>
      <c r="AU10" s="148"/>
      <c r="AV10" s="148"/>
      <c r="AW10" s="148"/>
      <c r="AX10" s="148"/>
      <c r="AY10" s="148"/>
      <c r="AZ10" s="148"/>
      <c r="BA10" s="179" t="str">
        <f>C10</f>
        <v>nebo lesní půdy, s vodorovným přemístěním na hromady v místě upotřebení nebo na dočasné či trvalé skládky se složením</v>
      </c>
      <c r="BB10" s="148"/>
      <c r="BC10" s="148"/>
      <c r="BD10" s="148"/>
      <c r="BE10" s="148"/>
      <c r="BF10" s="148"/>
      <c r="BG10" s="148"/>
      <c r="BH10" s="148"/>
    </row>
    <row r="11" spans="1:60" outlineLevel="2" x14ac:dyDescent="0.2">
      <c r="A11" s="155"/>
      <c r="B11" s="156"/>
      <c r="C11" s="199" t="s">
        <v>2913</v>
      </c>
      <c r="D11" s="185"/>
      <c r="E11" s="186">
        <v>91.8</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2914</v>
      </c>
      <c r="C12" s="181" t="s">
        <v>2915</v>
      </c>
      <c r="D12" s="174" t="s">
        <v>362</v>
      </c>
      <c r="E12" s="175">
        <v>91.8</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363</v>
      </c>
      <c r="S12" s="177" t="s">
        <v>306</v>
      </c>
      <c r="T12" s="178" t="s">
        <v>364</v>
      </c>
      <c r="U12" s="159">
        <v>8.9999999999999993E-3</v>
      </c>
      <c r="V12" s="159">
        <f>ROUND(E12*U12,2)</f>
        <v>0.83</v>
      </c>
      <c r="W12" s="159"/>
      <c r="X12" s="159" t="s">
        <v>355</v>
      </c>
      <c r="Y12" s="159" t="s">
        <v>412</v>
      </c>
      <c r="Z12" s="148"/>
      <c r="AA12" s="148"/>
      <c r="AB12" s="148"/>
      <c r="AC12" s="148"/>
      <c r="AD12" s="148"/>
      <c r="AE12" s="148"/>
      <c r="AF12" s="148"/>
      <c r="AG12" s="148" t="s">
        <v>356</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199" t="s">
        <v>2916</v>
      </c>
      <c r="D13" s="185"/>
      <c r="E13" s="186"/>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369</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199" t="s">
        <v>2917</v>
      </c>
      <c r="D14" s="185"/>
      <c r="E14" s="186">
        <v>91.8</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369</v>
      </c>
      <c r="AH14" s="148">
        <v>5</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3</v>
      </c>
      <c r="B15" s="173" t="s">
        <v>2918</v>
      </c>
      <c r="C15" s="181" t="s">
        <v>2919</v>
      </c>
      <c r="D15" s="174" t="s">
        <v>362</v>
      </c>
      <c r="E15" s="175">
        <v>91.8</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363</v>
      </c>
      <c r="S15" s="177" t="s">
        <v>306</v>
      </c>
      <c r="T15" s="178" t="s">
        <v>364</v>
      </c>
      <c r="U15" s="159">
        <v>0.65200000000000002</v>
      </c>
      <c r="V15" s="159">
        <f>ROUND(E15*U15,2)</f>
        <v>59.85</v>
      </c>
      <c r="W15" s="159"/>
      <c r="X15" s="159" t="s">
        <v>355</v>
      </c>
      <c r="Y15" s="159" t="s">
        <v>417</v>
      </c>
      <c r="Z15" s="148"/>
      <c r="AA15" s="148"/>
      <c r="AB15" s="148"/>
      <c r="AC15" s="148"/>
      <c r="AD15" s="148"/>
      <c r="AE15" s="148"/>
      <c r="AF15" s="148"/>
      <c r="AG15" s="148" t="s">
        <v>356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199" t="s">
        <v>2920</v>
      </c>
      <c r="D16" s="185"/>
      <c r="E16" s="186">
        <v>91.8</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2">
        <v>4</v>
      </c>
      <c r="B17" s="173" t="s">
        <v>2921</v>
      </c>
      <c r="C17" s="181" t="s">
        <v>2922</v>
      </c>
      <c r="D17" s="174" t="s">
        <v>362</v>
      </c>
      <c r="E17" s="175">
        <v>91.8</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t="s">
        <v>363</v>
      </c>
      <c r="S17" s="177" t="s">
        <v>306</v>
      </c>
      <c r="T17" s="178" t="s">
        <v>364</v>
      </c>
      <c r="U17" s="159">
        <v>7.3999999999999996E-2</v>
      </c>
      <c r="V17" s="159">
        <f>ROUND(E17*U17,2)</f>
        <v>6.79</v>
      </c>
      <c r="W17" s="159"/>
      <c r="X17" s="159" t="s">
        <v>355</v>
      </c>
      <c r="Y17" s="159" t="s">
        <v>436</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73" t="s">
        <v>422</v>
      </c>
      <c r="D18" s="274"/>
      <c r="E18" s="274"/>
      <c r="F18" s="274"/>
      <c r="G18" s="274"/>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367</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99" t="s">
        <v>2923</v>
      </c>
      <c r="D19" s="185"/>
      <c r="E19" s="186">
        <v>91.8</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1" x14ac:dyDescent="0.2">
      <c r="A20" s="172">
        <v>5</v>
      </c>
      <c r="B20" s="173" t="s">
        <v>2924</v>
      </c>
      <c r="C20" s="181" t="s">
        <v>2925</v>
      </c>
      <c r="D20" s="174" t="s">
        <v>448</v>
      </c>
      <c r="E20" s="175">
        <v>203</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363</v>
      </c>
      <c r="S20" s="177" t="s">
        <v>306</v>
      </c>
      <c r="T20" s="178" t="s">
        <v>364</v>
      </c>
      <c r="U20" s="159">
        <v>0.41599999999999998</v>
      </c>
      <c r="V20" s="159">
        <f>ROUND(E20*U20,2)</f>
        <v>84.45</v>
      </c>
      <c r="W20" s="159"/>
      <c r="X20" s="159" t="s">
        <v>355</v>
      </c>
      <c r="Y20" s="159" t="s">
        <v>300</v>
      </c>
      <c r="Z20" s="148"/>
      <c r="AA20" s="148"/>
      <c r="AB20" s="148"/>
      <c r="AC20" s="148"/>
      <c r="AD20" s="148"/>
      <c r="AE20" s="148"/>
      <c r="AF20" s="148"/>
      <c r="AG20" s="148" t="s">
        <v>356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2" x14ac:dyDescent="0.2">
      <c r="A21" s="155"/>
      <c r="B21" s="156"/>
      <c r="C21" s="273" t="s">
        <v>2926</v>
      </c>
      <c r="D21" s="274"/>
      <c r="E21" s="274"/>
      <c r="F21" s="274"/>
      <c r="G21" s="274"/>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367</v>
      </c>
      <c r="AH21" s="148"/>
      <c r="AI21" s="148"/>
      <c r="AJ21" s="148"/>
      <c r="AK21" s="148"/>
      <c r="AL21" s="148"/>
      <c r="AM21" s="148"/>
      <c r="AN21" s="148"/>
      <c r="AO21" s="148"/>
      <c r="AP21" s="148"/>
      <c r="AQ21" s="148"/>
      <c r="AR21" s="148"/>
      <c r="AS21" s="148"/>
      <c r="AT21" s="148"/>
      <c r="AU21" s="148"/>
      <c r="AV21" s="148"/>
      <c r="AW21" s="148"/>
      <c r="AX21" s="148"/>
      <c r="AY21" s="148"/>
      <c r="AZ21" s="148"/>
      <c r="BA21" s="179" t="str">
        <f>C21</f>
        <v>s případným nutným přemístěním hromad nebo dočasných skládek na místo potřeby ze vzdálenosti do 30 m, v rovině nebo ve svahu do 1 : 5,</v>
      </c>
      <c r="BB21" s="148"/>
      <c r="BC21" s="148"/>
      <c r="BD21" s="148"/>
      <c r="BE21" s="148"/>
      <c r="BF21" s="148"/>
      <c r="BG21" s="148"/>
      <c r="BH21" s="148"/>
    </row>
    <row r="22" spans="1:60" outlineLevel="1" x14ac:dyDescent="0.2">
      <c r="A22" s="191">
        <v>6</v>
      </c>
      <c r="B22" s="192" t="s">
        <v>2927</v>
      </c>
      <c r="C22" s="203" t="s">
        <v>2928</v>
      </c>
      <c r="D22" s="193" t="s">
        <v>448</v>
      </c>
      <c r="E22" s="194">
        <v>203</v>
      </c>
      <c r="F22" s="195"/>
      <c r="G22" s="196">
        <f>ROUND(E22*F22,2)</f>
        <v>0</v>
      </c>
      <c r="H22" s="195"/>
      <c r="I22" s="196">
        <f>ROUND(E22*H22,2)</f>
        <v>0</v>
      </c>
      <c r="J22" s="195"/>
      <c r="K22" s="196">
        <f>ROUND(E22*J22,2)</f>
        <v>0</v>
      </c>
      <c r="L22" s="196">
        <v>21</v>
      </c>
      <c r="M22" s="196">
        <f>G22*(1+L22/100)</f>
        <v>0</v>
      </c>
      <c r="N22" s="194">
        <v>0</v>
      </c>
      <c r="O22" s="194">
        <f>ROUND(E22*N22,2)</f>
        <v>0</v>
      </c>
      <c r="P22" s="194">
        <v>0</v>
      </c>
      <c r="Q22" s="194">
        <f>ROUND(E22*P22,2)</f>
        <v>0</v>
      </c>
      <c r="R22" s="196"/>
      <c r="S22" s="196" t="s">
        <v>306</v>
      </c>
      <c r="T22" s="197" t="s">
        <v>364</v>
      </c>
      <c r="U22" s="159">
        <v>0.06</v>
      </c>
      <c r="V22" s="159">
        <f>ROUND(E22*U22,2)</f>
        <v>12.18</v>
      </c>
      <c r="W22" s="159"/>
      <c r="X22" s="159" t="s">
        <v>355</v>
      </c>
      <c r="Y22" s="159" t="s">
        <v>300</v>
      </c>
      <c r="Z22" s="148"/>
      <c r="AA22" s="148"/>
      <c r="AB22" s="148"/>
      <c r="AC22" s="148"/>
      <c r="AD22" s="148"/>
      <c r="AE22" s="148"/>
      <c r="AF22" s="148"/>
      <c r="AG22" s="148" t="s">
        <v>2660</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91">
        <v>7</v>
      </c>
      <c r="B23" s="192" t="s">
        <v>2929</v>
      </c>
      <c r="C23" s="203" t="s">
        <v>2930</v>
      </c>
      <c r="D23" s="193" t="s">
        <v>448</v>
      </c>
      <c r="E23" s="194">
        <v>203</v>
      </c>
      <c r="F23" s="195"/>
      <c r="G23" s="196">
        <f>ROUND(E23*F23,2)</f>
        <v>0</v>
      </c>
      <c r="H23" s="195"/>
      <c r="I23" s="196">
        <f>ROUND(E23*H23,2)</f>
        <v>0</v>
      </c>
      <c r="J23" s="195"/>
      <c r="K23" s="196">
        <f>ROUND(E23*J23,2)</f>
        <v>0</v>
      </c>
      <c r="L23" s="196">
        <v>21</v>
      </c>
      <c r="M23" s="196">
        <f>G23*(1+L23/100)</f>
        <v>0</v>
      </c>
      <c r="N23" s="194">
        <v>0</v>
      </c>
      <c r="O23" s="194">
        <f>ROUND(E23*N23,2)</f>
        <v>0</v>
      </c>
      <c r="P23" s="194">
        <v>0</v>
      </c>
      <c r="Q23" s="194">
        <f>ROUND(E23*P23,2)</f>
        <v>0</v>
      </c>
      <c r="R23" s="196" t="s">
        <v>2931</v>
      </c>
      <c r="S23" s="196" t="s">
        <v>306</v>
      </c>
      <c r="T23" s="197" t="s">
        <v>364</v>
      </c>
      <c r="U23" s="159">
        <v>1.4999999999999999E-2</v>
      </c>
      <c r="V23" s="159">
        <f>ROUND(E23*U23,2)</f>
        <v>3.05</v>
      </c>
      <c r="W23" s="159"/>
      <c r="X23" s="159" t="s">
        <v>355</v>
      </c>
      <c r="Y23" s="159" t="s">
        <v>300</v>
      </c>
      <c r="Z23" s="148"/>
      <c r="AA23" s="148"/>
      <c r="AB23" s="148"/>
      <c r="AC23" s="148"/>
      <c r="AD23" s="148"/>
      <c r="AE23" s="148"/>
      <c r="AF23" s="148"/>
      <c r="AG23" s="148" t="s">
        <v>356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91">
        <v>8</v>
      </c>
      <c r="B24" s="192" t="s">
        <v>2932</v>
      </c>
      <c r="C24" s="203" t="s">
        <v>2933</v>
      </c>
      <c r="D24" s="193" t="s">
        <v>448</v>
      </c>
      <c r="E24" s="194">
        <v>203</v>
      </c>
      <c r="F24" s="195"/>
      <c r="G24" s="196">
        <f>ROUND(E24*F24,2)</f>
        <v>0</v>
      </c>
      <c r="H24" s="195"/>
      <c r="I24" s="196">
        <f>ROUND(E24*H24,2)</f>
        <v>0</v>
      </c>
      <c r="J24" s="195"/>
      <c r="K24" s="196">
        <f>ROUND(E24*J24,2)</f>
        <v>0</v>
      </c>
      <c r="L24" s="196">
        <v>21</v>
      </c>
      <c r="M24" s="196">
        <f>G24*(1+L24/100)</f>
        <v>0</v>
      </c>
      <c r="N24" s="194">
        <v>0</v>
      </c>
      <c r="O24" s="194">
        <f>ROUND(E24*N24,2)</f>
        <v>0</v>
      </c>
      <c r="P24" s="194">
        <v>0</v>
      </c>
      <c r="Q24" s="194">
        <f>ROUND(E24*P24,2)</f>
        <v>0</v>
      </c>
      <c r="R24" s="196"/>
      <c r="S24" s="196" t="s">
        <v>306</v>
      </c>
      <c r="T24" s="197" t="s">
        <v>364</v>
      </c>
      <c r="U24" s="159">
        <v>1E-3</v>
      </c>
      <c r="V24" s="159">
        <f>ROUND(E24*U24,2)</f>
        <v>0.2</v>
      </c>
      <c r="W24" s="159"/>
      <c r="X24" s="159" t="s">
        <v>355</v>
      </c>
      <c r="Y24" s="159" t="s">
        <v>300</v>
      </c>
      <c r="Z24" s="148"/>
      <c r="AA24" s="148"/>
      <c r="AB24" s="148"/>
      <c r="AC24" s="148"/>
      <c r="AD24" s="148"/>
      <c r="AE24" s="148"/>
      <c r="AF24" s="148"/>
      <c r="AG24" s="148" t="s">
        <v>2660</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91">
        <v>9</v>
      </c>
      <c r="B25" s="192" t="s">
        <v>2934</v>
      </c>
      <c r="C25" s="203" t="s">
        <v>2935</v>
      </c>
      <c r="D25" s="193" t="s">
        <v>448</v>
      </c>
      <c r="E25" s="194">
        <v>203</v>
      </c>
      <c r="F25" s="195"/>
      <c r="G25" s="196">
        <f>ROUND(E25*F25,2)</f>
        <v>0</v>
      </c>
      <c r="H25" s="195"/>
      <c r="I25" s="196">
        <f>ROUND(E25*H25,2)</f>
        <v>0</v>
      </c>
      <c r="J25" s="195"/>
      <c r="K25" s="196">
        <f>ROUND(E25*J25,2)</f>
        <v>0</v>
      </c>
      <c r="L25" s="196">
        <v>21</v>
      </c>
      <c r="M25" s="196">
        <f>G25*(1+L25/100)</f>
        <v>0</v>
      </c>
      <c r="N25" s="194">
        <v>0</v>
      </c>
      <c r="O25" s="194">
        <f>ROUND(E25*N25,2)</f>
        <v>0</v>
      </c>
      <c r="P25" s="194">
        <v>0</v>
      </c>
      <c r="Q25" s="194">
        <f>ROUND(E25*P25,2)</f>
        <v>0</v>
      </c>
      <c r="R25" s="196"/>
      <c r="S25" s="196" t="s">
        <v>306</v>
      </c>
      <c r="T25" s="197" t="s">
        <v>364</v>
      </c>
      <c r="U25" s="159">
        <v>2E-3</v>
      </c>
      <c r="V25" s="159">
        <f>ROUND(E25*U25,2)</f>
        <v>0.41</v>
      </c>
      <c r="W25" s="159"/>
      <c r="X25" s="159" t="s">
        <v>355</v>
      </c>
      <c r="Y25" s="159" t="s">
        <v>300</v>
      </c>
      <c r="Z25" s="148"/>
      <c r="AA25" s="148"/>
      <c r="AB25" s="148"/>
      <c r="AC25" s="148"/>
      <c r="AD25" s="148"/>
      <c r="AE25" s="148"/>
      <c r="AF25" s="148"/>
      <c r="AG25" s="148" t="s">
        <v>2660</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2">
        <v>10</v>
      </c>
      <c r="B26" s="173" t="s">
        <v>2936</v>
      </c>
      <c r="C26" s="181" t="s">
        <v>2937</v>
      </c>
      <c r="D26" s="174" t="s">
        <v>448</v>
      </c>
      <c r="E26" s="175">
        <v>103</v>
      </c>
      <c r="F26" s="176"/>
      <c r="G26" s="177">
        <f>ROUND(E26*F26,2)</f>
        <v>0</v>
      </c>
      <c r="H26" s="176"/>
      <c r="I26" s="177">
        <f>ROUND(E26*H26,2)</f>
        <v>0</v>
      </c>
      <c r="J26" s="176"/>
      <c r="K26" s="177">
        <f>ROUND(E26*J26,2)</f>
        <v>0</v>
      </c>
      <c r="L26" s="177">
        <v>21</v>
      </c>
      <c r="M26" s="177">
        <f>G26*(1+L26/100)</f>
        <v>0</v>
      </c>
      <c r="N26" s="175">
        <v>0</v>
      </c>
      <c r="O26" s="175">
        <f>ROUND(E26*N26,2)</f>
        <v>0</v>
      </c>
      <c r="P26" s="175">
        <v>0</v>
      </c>
      <c r="Q26" s="175">
        <f>ROUND(E26*P26,2)</f>
        <v>0</v>
      </c>
      <c r="R26" s="177" t="s">
        <v>363</v>
      </c>
      <c r="S26" s="177" t="s">
        <v>306</v>
      </c>
      <c r="T26" s="178" t="s">
        <v>364</v>
      </c>
      <c r="U26" s="159">
        <v>0.107</v>
      </c>
      <c r="V26" s="159">
        <f>ROUND(E26*U26,2)</f>
        <v>11.02</v>
      </c>
      <c r="W26" s="159"/>
      <c r="X26" s="159" t="s">
        <v>355</v>
      </c>
      <c r="Y26" s="159" t="s">
        <v>300</v>
      </c>
      <c r="Z26" s="148"/>
      <c r="AA26" s="148"/>
      <c r="AB26" s="148"/>
      <c r="AC26" s="148"/>
      <c r="AD26" s="148"/>
      <c r="AE26" s="148"/>
      <c r="AF26" s="148"/>
      <c r="AG26" s="148" t="s">
        <v>356</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
      <c r="A27" s="155"/>
      <c r="B27" s="156"/>
      <c r="C27" s="273" t="s">
        <v>2938</v>
      </c>
      <c r="D27" s="274"/>
      <c r="E27" s="274"/>
      <c r="F27" s="274"/>
      <c r="G27" s="274"/>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367</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72">
        <v>11</v>
      </c>
      <c r="B28" s="173" t="s">
        <v>2939</v>
      </c>
      <c r="C28" s="181" t="s">
        <v>2940</v>
      </c>
      <c r="D28" s="174" t="s">
        <v>448</v>
      </c>
      <c r="E28" s="175">
        <v>103</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t="s">
        <v>363</v>
      </c>
      <c r="S28" s="177" t="s">
        <v>306</v>
      </c>
      <c r="T28" s="178" t="s">
        <v>364</v>
      </c>
      <c r="U28" s="159">
        <v>0.5</v>
      </c>
      <c r="V28" s="159">
        <f>ROUND(E28*U28,2)</f>
        <v>51.5</v>
      </c>
      <c r="W28" s="159"/>
      <c r="X28" s="159" t="s">
        <v>355</v>
      </c>
      <c r="Y28" s="159" t="s">
        <v>300</v>
      </c>
      <c r="Z28" s="148"/>
      <c r="AA28" s="148"/>
      <c r="AB28" s="148"/>
      <c r="AC28" s="148"/>
      <c r="AD28" s="148"/>
      <c r="AE28" s="148"/>
      <c r="AF28" s="148"/>
      <c r="AG28" s="148" t="s">
        <v>356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73" t="s">
        <v>2941</v>
      </c>
      <c r="D29" s="274"/>
      <c r="E29" s="274"/>
      <c r="F29" s="274"/>
      <c r="G29" s="274"/>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367</v>
      </c>
      <c r="AH29" s="148"/>
      <c r="AI29" s="148"/>
      <c r="AJ29" s="148"/>
      <c r="AK29" s="148"/>
      <c r="AL29" s="148"/>
      <c r="AM29" s="148"/>
      <c r="AN29" s="148"/>
      <c r="AO29" s="148"/>
      <c r="AP29" s="148"/>
      <c r="AQ29" s="148"/>
      <c r="AR29" s="148"/>
      <c r="AS29" s="148"/>
      <c r="AT29" s="148"/>
      <c r="AU29" s="148"/>
      <c r="AV29" s="148"/>
      <c r="AW29" s="148"/>
      <c r="AX29" s="148"/>
      <c r="AY29" s="148"/>
      <c r="AZ29" s="148"/>
      <c r="BA29" s="179" t="str">
        <f>C29</f>
        <v>s případným nutným přemístěním hromad nebo dočasných skládek na místo potřeby ze vzdálenosti do 30 m, ve svahu sklonu přes 1 : 5,</v>
      </c>
      <c r="BB29" s="148"/>
      <c r="BC29" s="148"/>
      <c r="BD29" s="148"/>
      <c r="BE29" s="148"/>
      <c r="BF29" s="148"/>
      <c r="BG29" s="148"/>
      <c r="BH29" s="148"/>
    </row>
    <row r="30" spans="1:60" outlineLevel="1" x14ac:dyDescent="0.2">
      <c r="A30" s="172">
        <v>12</v>
      </c>
      <c r="B30" s="173" t="s">
        <v>2942</v>
      </c>
      <c r="C30" s="181" t="s">
        <v>2943</v>
      </c>
      <c r="D30" s="174" t="s">
        <v>448</v>
      </c>
      <c r="E30" s="175">
        <v>103</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t="s">
        <v>2931</v>
      </c>
      <c r="S30" s="177" t="s">
        <v>306</v>
      </c>
      <c r="T30" s="178" t="s">
        <v>364</v>
      </c>
      <c r="U30" s="159">
        <v>9.7000000000000003E-2</v>
      </c>
      <c r="V30" s="159">
        <f>ROUND(E30*U30,2)</f>
        <v>9.99</v>
      </c>
      <c r="W30" s="159"/>
      <c r="X30" s="159" t="s">
        <v>355</v>
      </c>
      <c r="Y30" s="159" t="s">
        <v>300</v>
      </c>
      <c r="Z30" s="148"/>
      <c r="AA30" s="148"/>
      <c r="AB30" s="148"/>
      <c r="AC30" s="148"/>
      <c r="AD30" s="148"/>
      <c r="AE30" s="148"/>
      <c r="AF30" s="148"/>
      <c r="AG30" s="148" t="s">
        <v>356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73" t="s">
        <v>2944</v>
      </c>
      <c r="D31" s="274"/>
      <c r="E31" s="274"/>
      <c r="F31" s="274"/>
      <c r="G31" s="274"/>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367</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91">
        <v>13</v>
      </c>
      <c r="B32" s="192" t="s">
        <v>2945</v>
      </c>
      <c r="C32" s="203" t="s">
        <v>2946</v>
      </c>
      <c r="D32" s="193" t="s">
        <v>448</v>
      </c>
      <c r="E32" s="194">
        <v>103</v>
      </c>
      <c r="F32" s="195"/>
      <c r="G32" s="196">
        <f>ROUND(E32*F32,2)</f>
        <v>0</v>
      </c>
      <c r="H32" s="195"/>
      <c r="I32" s="196">
        <f>ROUND(E32*H32,2)</f>
        <v>0</v>
      </c>
      <c r="J32" s="195"/>
      <c r="K32" s="196">
        <f>ROUND(E32*J32,2)</f>
        <v>0</v>
      </c>
      <c r="L32" s="196">
        <v>21</v>
      </c>
      <c r="M32" s="196">
        <f>G32*(1+L32/100)</f>
        <v>0</v>
      </c>
      <c r="N32" s="194">
        <v>0</v>
      </c>
      <c r="O32" s="194">
        <f>ROUND(E32*N32,2)</f>
        <v>0</v>
      </c>
      <c r="P32" s="194">
        <v>0</v>
      </c>
      <c r="Q32" s="194">
        <f>ROUND(E32*P32,2)</f>
        <v>0</v>
      </c>
      <c r="R32" s="196" t="s">
        <v>2931</v>
      </c>
      <c r="S32" s="196" t="s">
        <v>306</v>
      </c>
      <c r="T32" s="197" t="s">
        <v>364</v>
      </c>
      <c r="U32" s="159">
        <v>2E-3</v>
      </c>
      <c r="V32" s="159">
        <f>ROUND(E32*U32,2)</f>
        <v>0.21</v>
      </c>
      <c r="W32" s="159"/>
      <c r="X32" s="159" t="s">
        <v>355</v>
      </c>
      <c r="Y32" s="159" t="s">
        <v>300</v>
      </c>
      <c r="Z32" s="148"/>
      <c r="AA32" s="148"/>
      <c r="AB32" s="148"/>
      <c r="AC32" s="148"/>
      <c r="AD32" s="148"/>
      <c r="AE32" s="148"/>
      <c r="AF32" s="148"/>
      <c r="AG32" s="148" t="s">
        <v>356</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91">
        <v>14</v>
      </c>
      <c r="B33" s="192" t="s">
        <v>2947</v>
      </c>
      <c r="C33" s="203" t="s">
        <v>2948</v>
      </c>
      <c r="D33" s="193" t="s">
        <v>448</v>
      </c>
      <c r="E33" s="194">
        <v>103</v>
      </c>
      <c r="F33" s="195"/>
      <c r="G33" s="196">
        <f>ROUND(E33*F33,2)</f>
        <v>0</v>
      </c>
      <c r="H33" s="195"/>
      <c r="I33" s="196">
        <f>ROUND(E33*H33,2)</f>
        <v>0</v>
      </c>
      <c r="J33" s="195"/>
      <c r="K33" s="196">
        <f>ROUND(E33*J33,2)</f>
        <v>0</v>
      </c>
      <c r="L33" s="196">
        <v>21</v>
      </c>
      <c r="M33" s="196">
        <f>G33*(1+L33/100)</f>
        <v>0</v>
      </c>
      <c r="N33" s="194">
        <v>0</v>
      </c>
      <c r="O33" s="194">
        <f>ROUND(E33*N33,2)</f>
        <v>0</v>
      </c>
      <c r="P33" s="194">
        <v>0</v>
      </c>
      <c r="Q33" s="194">
        <f>ROUND(E33*P33,2)</f>
        <v>0</v>
      </c>
      <c r="R33" s="196" t="s">
        <v>2931</v>
      </c>
      <c r="S33" s="196" t="s">
        <v>306</v>
      </c>
      <c r="T33" s="197" t="s">
        <v>364</v>
      </c>
      <c r="U33" s="159">
        <v>0.02</v>
      </c>
      <c r="V33" s="159">
        <f>ROUND(E33*U33,2)</f>
        <v>2.06</v>
      </c>
      <c r="W33" s="159"/>
      <c r="X33" s="159" t="s">
        <v>355</v>
      </c>
      <c r="Y33" s="159" t="s">
        <v>300</v>
      </c>
      <c r="Z33" s="148"/>
      <c r="AA33" s="148"/>
      <c r="AB33" s="148"/>
      <c r="AC33" s="148"/>
      <c r="AD33" s="148"/>
      <c r="AE33" s="148"/>
      <c r="AF33" s="148"/>
      <c r="AG33" s="148" t="s">
        <v>356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2">
        <v>15</v>
      </c>
      <c r="B34" s="173" t="s">
        <v>2949</v>
      </c>
      <c r="C34" s="181" t="s">
        <v>2950</v>
      </c>
      <c r="D34" s="174" t="s">
        <v>362</v>
      </c>
      <c r="E34" s="175">
        <v>3.06</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t="s">
        <v>2931</v>
      </c>
      <c r="S34" s="177" t="s">
        <v>306</v>
      </c>
      <c r="T34" s="178" t="s">
        <v>364</v>
      </c>
      <c r="U34" s="159">
        <v>0.26</v>
      </c>
      <c r="V34" s="159">
        <f>ROUND(E34*U34,2)</f>
        <v>0.8</v>
      </c>
      <c r="W34" s="159"/>
      <c r="X34" s="159" t="s">
        <v>355</v>
      </c>
      <c r="Y34" s="159" t="s">
        <v>300</v>
      </c>
      <c r="Z34" s="148"/>
      <c r="AA34" s="148"/>
      <c r="AB34" s="148"/>
      <c r="AC34" s="148"/>
      <c r="AD34" s="148"/>
      <c r="AE34" s="148"/>
      <c r="AF34" s="148"/>
      <c r="AG34" s="148" t="s">
        <v>356</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199" t="s">
        <v>2951</v>
      </c>
      <c r="D35" s="185"/>
      <c r="E35" s="186">
        <v>3.06</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2">
        <v>16</v>
      </c>
      <c r="B36" s="173" t="s">
        <v>2952</v>
      </c>
      <c r="C36" s="181" t="s">
        <v>2953</v>
      </c>
      <c r="D36" s="174" t="s">
        <v>362</v>
      </c>
      <c r="E36" s="175">
        <v>3.06</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306</v>
      </c>
      <c r="T36" s="178" t="s">
        <v>364</v>
      </c>
      <c r="U36" s="159">
        <v>0.88400000000000001</v>
      </c>
      <c r="V36" s="159">
        <f>ROUND(E36*U36,2)</f>
        <v>2.71</v>
      </c>
      <c r="W36" s="159"/>
      <c r="X36" s="159" t="s">
        <v>355</v>
      </c>
      <c r="Y36" s="159" t="s">
        <v>300</v>
      </c>
      <c r="Z36" s="148"/>
      <c r="AA36" s="148"/>
      <c r="AB36" s="148"/>
      <c r="AC36" s="148"/>
      <c r="AD36" s="148"/>
      <c r="AE36" s="148"/>
      <c r="AF36" s="148"/>
      <c r="AG36" s="148" t="s">
        <v>356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199" t="s">
        <v>2954</v>
      </c>
      <c r="D37" s="185"/>
      <c r="E37" s="186">
        <v>3.06</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v>5</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2">
        <v>17</v>
      </c>
      <c r="B38" s="173" t="s">
        <v>2955</v>
      </c>
      <c r="C38" s="181" t="s">
        <v>2956</v>
      </c>
      <c r="D38" s="174" t="s">
        <v>1301</v>
      </c>
      <c r="E38" s="175">
        <v>9.4553999999999991</v>
      </c>
      <c r="F38" s="176"/>
      <c r="G38" s="177">
        <f>ROUND(E38*F38,2)</f>
        <v>0</v>
      </c>
      <c r="H38" s="176"/>
      <c r="I38" s="177">
        <f>ROUND(E38*H38,2)</f>
        <v>0</v>
      </c>
      <c r="J38" s="176"/>
      <c r="K38" s="177">
        <f>ROUND(E38*J38,2)</f>
        <v>0</v>
      </c>
      <c r="L38" s="177">
        <v>21</v>
      </c>
      <c r="M38" s="177">
        <f>G38*(1+L38/100)</f>
        <v>0</v>
      </c>
      <c r="N38" s="175">
        <v>1E-3</v>
      </c>
      <c r="O38" s="175">
        <f>ROUND(E38*N38,2)</f>
        <v>0.01</v>
      </c>
      <c r="P38" s="175">
        <v>0</v>
      </c>
      <c r="Q38" s="175">
        <f>ROUND(E38*P38,2)</f>
        <v>0</v>
      </c>
      <c r="R38" s="177" t="s">
        <v>442</v>
      </c>
      <c r="S38" s="177" t="s">
        <v>306</v>
      </c>
      <c r="T38" s="178" t="s">
        <v>364</v>
      </c>
      <c r="U38" s="159">
        <v>0</v>
      </c>
      <c r="V38" s="159">
        <f>ROUND(E38*U38,2)</f>
        <v>0</v>
      </c>
      <c r="W38" s="159"/>
      <c r="X38" s="159" t="s">
        <v>443</v>
      </c>
      <c r="Y38" s="159" t="s">
        <v>300</v>
      </c>
      <c r="Z38" s="148"/>
      <c r="AA38" s="148"/>
      <c r="AB38" s="148"/>
      <c r="AC38" s="148"/>
      <c r="AD38" s="148"/>
      <c r="AE38" s="148"/>
      <c r="AF38" s="148"/>
      <c r="AG38" s="148" t="s">
        <v>2957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199" t="s">
        <v>2958</v>
      </c>
      <c r="D39" s="185"/>
      <c r="E39" s="186">
        <v>9.4553999999999991</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2">
        <v>18</v>
      </c>
      <c r="B40" s="173" t="s">
        <v>2959</v>
      </c>
      <c r="C40" s="181" t="s">
        <v>2960</v>
      </c>
      <c r="D40" s="174" t="s">
        <v>448</v>
      </c>
      <c r="E40" s="175">
        <v>455.5</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t="s">
        <v>363</v>
      </c>
      <c r="S40" s="177" t="s">
        <v>306</v>
      </c>
      <c r="T40" s="178" t="s">
        <v>364</v>
      </c>
      <c r="U40" s="159">
        <v>9.6000000000000002E-2</v>
      </c>
      <c r="V40" s="159">
        <f>ROUND(E40*U40,2)</f>
        <v>43.73</v>
      </c>
      <c r="W40" s="159"/>
      <c r="X40" s="159" t="s">
        <v>355</v>
      </c>
      <c r="Y40" s="159" t="s">
        <v>300</v>
      </c>
      <c r="Z40" s="148"/>
      <c r="AA40" s="148"/>
      <c r="AB40" s="148"/>
      <c r="AC40" s="148"/>
      <c r="AD40" s="148"/>
      <c r="AE40" s="148"/>
      <c r="AF40" s="148"/>
      <c r="AG40" s="148" t="s">
        <v>356</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73" t="s">
        <v>449</v>
      </c>
      <c r="D41" s="274"/>
      <c r="E41" s="274"/>
      <c r="F41" s="274"/>
      <c r="G41" s="274"/>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367</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199" t="s">
        <v>2961</v>
      </c>
      <c r="D42" s="185"/>
      <c r="E42" s="186">
        <v>455.5</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369</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x14ac:dyDescent="0.2">
      <c r="A43" s="162" t="s">
        <v>292</v>
      </c>
      <c r="B43" s="163" t="s">
        <v>163</v>
      </c>
      <c r="C43" s="180" t="s">
        <v>164</v>
      </c>
      <c r="D43" s="164"/>
      <c r="E43" s="165"/>
      <c r="F43" s="166"/>
      <c r="G43" s="166">
        <f>SUMIF(AG44:AG76,"&lt;&gt;NOR",G44:G76)</f>
        <v>0</v>
      </c>
      <c r="H43" s="166"/>
      <c r="I43" s="166">
        <f>SUM(I44:I76)</f>
        <v>0</v>
      </c>
      <c r="J43" s="166"/>
      <c r="K43" s="166">
        <f>SUM(K44:K76)</f>
        <v>0</v>
      </c>
      <c r="L43" s="166"/>
      <c r="M43" s="166">
        <f>SUM(M44:M76)</f>
        <v>0</v>
      </c>
      <c r="N43" s="165"/>
      <c r="O43" s="165">
        <f>SUM(O44:O76)</f>
        <v>0.03</v>
      </c>
      <c r="P43" s="165"/>
      <c r="Q43" s="165">
        <f>SUM(Q44:Q76)</f>
        <v>0</v>
      </c>
      <c r="R43" s="166"/>
      <c r="S43" s="166"/>
      <c r="T43" s="167"/>
      <c r="U43" s="161"/>
      <c r="V43" s="161">
        <f>SUM(V44:V76)</f>
        <v>52.760000000000005</v>
      </c>
      <c r="W43" s="161"/>
      <c r="X43" s="161"/>
      <c r="Y43" s="161"/>
      <c r="AG43" t="s">
        <v>293</v>
      </c>
    </row>
    <row r="44" spans="1:60" outlineLevel="1" x14ac:dyDescent="0.2">
      <c r="A44" s="172">
        <v>19</v>
      </c>
      <c r="B44" s="173" t="s">
        <v>2962</v>
      </c>
      <c r="C44" s="181" t="s">
        <v>2963</v>
      </c>
      <c r="D44" s="174" t="s">
        <v>506</v>
      </c>
      <c r="E44" s="175">
        <v>7</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t="s">
        <v>363</v>
      </c>
      <c r="S44" s="177" t="s">
        <v>306</v>
      </c>
      <c r="T44" s="178" t="s">
        <v>364</v>
      </c>
      <c r="U44" s="159">
        <v>0.49</v>
      </c>
      <c r="V44" s="159">
        <f>ROUND(E44*U44,2)</f>
        <v>3.43</v>
      </c>
      <c r="W44" s="159"/>
      <c r="X44" s="159" t="s">
        <v>355</v>
      </c>
      <c r="Y44" s="159" t="s">
        <v>300</v>
      </c>
      <c r="Z44" s="148"/>
      <c r="AA44" s="148"/>
      <c r="AB44" s="148"/>
      <c r="AC44" s="148"/>
      <c r="AD44" s="148"/>
      <c r="AE44" s="148"/>
      <c r="AF44" s="148"/>
      <c r="AG44" s="148" t="s">
        <v>356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2.5" outlineLevel="2" x14ac:dyDescent="0.2">
      <c r="A45" s="155"/>
      <c r="B45" s="156"/>
      <c r="C45" s="273" t="s">
        <v>2964</v>
      </c>
      <c r="D45" s="274"/>
      <c r="E45" s="274"/>
      <c r="F45" s="274"/>
      <c r="G45" s="274"/>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367</v>
      </c>
      <c r="AH45" s="148"/>
      <c r="AI45" s="148"/>
      <c r="AJ45" s="148"/>
      <c r="AK45" s="148"/>
      <c r="AL45" s="148"/>
      <c r="AM45" s="148"/>
      <c r="AN45" s="148"/>
      <c r="AO45" s="148"/>
      <c r="AP45" s="148"/>
      <c r="AQ45" s="148"/>
      <c r="AR45" s="148"/>
      <c r="AS45" s="148"/>
      <c r="AT45" s="148"/>
      <c r="AU45" s="148"/>
      <c r="AV45" s="148"/>
      <c r="AW45" s="148"/>
      <c r="AX45" s="148"/>
      <c r="AY45" s="148"/>
      <c r="AZ45" s="148"/>
      <c r="BA45" s="179" t="str">
        <f>C45</f>
        <v>s odřezáním kmene a odvětvením, včetně případného odklizení kmene a větví na oddělené hromady na vzdálenost do 50 m nebo s naložením na dopravní prostředek,</v>
      </c>
      <c r="BB45" s="148"/>
      <c r="BC45" s="148"/>
      <c r="BD45" s="148"/>
      <c r="BE45" s="148"/>
      <c r="BF45" s="148"/>
      <c r="BG45" s="148"/>
      <c r="BH45" s="148"/>
    </row>
    <row r="46" spans="1:60" outlineLevel="2" x14ac:dyDescent="0.2">
      <c r="A46" s="155"/>
      <c r="B46" s="156"/>
      <c r="C46" s="199" t="s">
        <v>2965</v>
      </c>
      <c r="D46" s="185"/>
      <c r="E46" s="186">
        <v>7</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369</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2">
        <v>20</v>
      </c>
      <c r="B47" s="173" t="s">
        <v>2966</v>
      </c>
      <c r="C47" s="181" t="s">
        <v>2967</v>
      </c>
      <c r="D47" s="174" t="s">
        <v>506</v>
      </c>
      <c r="E47" s="175">
        <v>2</v>
      </c>
      <c r="F47" s="176"/>
      <c r="G47" s="177">
        <f>ROUND(E47*F47,2)</f>
        <v>0</v>
      </c>
      <c r="H47" s="176"/>
      <c r="I47" s="177">
        <f>ROUND(E47*H47,2)</f>
        <v>0</v>
      </c>
      <c r="J47" s="176"/>
      <c r="K47" s="177">
        <f>ROUND(E47*J47,2)</f>
        <v>0</v>
      </c>
      <c r="L47" s="177">
        <v>21</v>
      </c>
      <c r="M47" s="177">
        <f>G47*(1+L47/100)</f>
        <v>0</v>
      </c>
      <c r="N47" s="175">
        <v>0</v>
      </c>
      <c r="O47" s="175">
        <f>ROUND(E47*N47,2)</f>
        <v>0</v>
      </c>
      <c r="P47" s="175">
        <v>0</v>
      </c>
      <c r="Q47" s="175">
        <f>ROUND(E47*P47,2)</f>
        <v>0</v>
      </c>
      <c r="R47" s="177" t="s">
        <v>363</v>
      </c>
      <c r="S47" s="177" t="s">
        <v>306</v>
      </c>
      <c r="T47" s="178" t="s">
        <v>364</v>
      </c>
      <c r="U47" s="159">
        <v>0.28000000000000003</v>
      </c>
      <c r="V47" s="159">
        <f>ROUND(E47*U47,2)</f>
        <v>0.56000000000000005</v>
      </c>
      <c r="W47" s="159"/>
      <c r="X47" s="159" t="s">
        <v>355</v>
      </c>
      <c r="Y47" s="159" t="s">
        <v>300</v>
      </c>
      <c r="Z47" s="148"/>
      <c r="AA47" s="148"/>
      <c r="AB47" s="148"/>
      <c r="AC47" s="148"/>
      <c r="AD47" s="148"/>
      <c r="AE47" s="148"/>
      <c r="AF47" s="148"/>
      <c r="AG47" s="148" t="s">
        <v>356</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2.5" outlineLevel="2" x14ac:dyDescent="0.2">
      <c r="A48" s="155"/>
      <c r="B48" s="156"/>
      <c r="C48" s="273" t="s">
        <v>2964</v>
      </c>
      <c r="D48" s="274"/>
      <c r="E48" s="274"/>
      <c r="F48" s="274"/>
      <c r="G48" s="274"/>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367</v>
      </c>
      <c r="AH48" s="148"/>
      <c r="AI48" s="148"/>
      <c r="AJ48" s="148"/>
      <c r="AK48" s="148"/>
      <c r="AL48" s="148"/>
      <c r="AM48" s="148"/>
      <c r="AN48" s="148"/>
      <c r="AO48" s="148"/>
      <c r="AP48" s="148"/>
      <c r="AQ48" s="148"/>
      <c r="AR48" s="148"/>
      <c r="AS48" s="148"/>
      <c r="AT48" s="148"/>
      <c r="AU48" s="148"/>
      <c r="AV48" s="148"/>
      <c r="AW48" s="148"/>
      <c r="AX48" s="148"/>
      <c r="AY48" s="148"/>
      <c r="AZ48" s="148"/>
      <c r="BA48" s="179" t="str">
        <f>C48</f>
        <v>s odřezáním kmene a odvětvením, včetně případného odklizení kmene a větví na oddělené hromady na vzdálenost do 50 m nebo s naložením na dopravní prostředek,</v>
      </c>
      <c r="BB48" s="148"/>
      <c r="BC48" s="148"/>
      <c r="BD48" s="148"/>
      <c r="BE48" s="148"/>
      <c r="BF48" s="148"/>
      <c r="BG48" s="148"/>
      <c r="BH48" s="148"/>
    </row>
    <row r="49" spans="1:60" outlineLevel="2" x14ac:dyDescent="0.2">
      <c r="A49" s="155"/>
      <c r="B49" s="156"/>
      <c r="C49" s="199" t="s">
        <v>2968</v>
      </c>
      <c r="D49" s="185"/>
      <c r="E49" s="186">
        <v>2</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369</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2">
        <v>21</v>
      </c>
      <c r="B50" s="173" t="s">
        <v>2969</v>
      </c>
      <c r="C50" s="181" t="s">
        <v>2970</v>
      </c>
      <c r="D50" s="174" t="s">
        <v>506</v>
      </c>
      <c r="E50" s="175">
        <v>9</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t="s">
        <v>2931</v>
      </c>
      <c r="S50" s="177" t="s">
        <v>306</v>
      </c>
      <c r="T50" s="178" t="s">
        <v>364</v>
      </c>
      <c r="U50" s="159">
        <v>2.698</v>
      </c>
      <c r="V50" s="159">
        <f>ROUND(E50*U50,2)</f>
        <v>24.28</v>
      </c>
      <c r="W50" s="159"/>
      <c r="X50" s="159" t="s">
        <v>355</v>
      </c>
      <c r="Y50" s="159" t="s">
        <v>300</v>
      </c>
      <c r="Z50" s="148"/>
      <c r="AA50" s="148"/>
      <c r="AB50" s="148"/>
      <c r="AC50" s="148"/>
      <c r="AD50" s="148"/>
      <c r="AE50" s="148"/>
      <c r="AF50" s="148"/>
      <c r="AG50" s="148" t="s">
        <v>356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2" x14ac:dyDescent="0.2">
      <c r="A51" s="155"/>
      <c r="B51" s="156"/>
      <c r="C51" s="273" t="s">
        <v>2971</v>
      </c>
      <c r="D51" s="274"/>
      <c r="E51" s="274"/>
      <c r="F51" s="274"/>
      <c r="G51" s="274"/>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367</v>
      </c>
      <c r="AH51" s="148"/>
      <c r="AI51" s="148"/>
      <c r="AJ51" s="148"/>
      <c r="AK51" s="148"/>
      <c r="AL51" s="148"/>
      <c r="AM51" s="148"/>
      <c r="AN51" s="148"/>
      <c r="AO51" s="148"/>
      <c r="AP51" s="148"/>
      <c r="AQ51" s="148"/>
      <c r="AR51" s="148"/>
      <c r="AS51" s="148"/>
      <c r="AT51" s="148"/>
      <c r="AU51" s="148"/>
      <c r="AV51" s="148"/>
      <c r="AW51" s="148"/>
      <c r="AX51" s="148"/>
      <c r="AY51" s="148"/>
      <c r="AZ51" s="148"/>
      <c r="BA51" s="179" t="str">
        <f>C51</f>
        <v>s odklizením získaného dřeva na vzdálenost do 20 m, se složením na hromady nebo s naložením na dopravní prostředek, se zasypáním jámy, doplněním zeminy, zhutněním a úpravou terénu,</v>
      </c>
      <c r="BB51" s="148"/>
      <c r="BC51" s="148"/>
      <c r="BD51" s="148"/>
      <c r="BE51" s="148"/>
      <c r="BF51" s="148"/>
      <c r="BG51" s="148"/>
      <c r="BH51" s="148"/>
    </row>
    <row r="52" spans="1:60" outlineLevel="2" x14ac:dyDescent="0.2">
      <c r="A52" s="155"/>
      <c r="B52" s="156"/>
      <c r="C52" s="199" t="s">
        <v>2972</v>
      </c>
      <c r="D52" s="185"/>
      <c r="E52" s="186">
        <v>9</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72">
        <v>22</v>
      </c>
      <c r="B53" s="173" t="s">
        <v>2973</v>
      </c>
      <c r="C53" s="181" t="s">
        <v>2974</v>
      </c>
      <c r="D53" s="174" t="s">
        <v>506</v>
      </c>
      <c r="E53" s="175">
        <v>7</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363</v>
      </c>
      <c r="S53" s="177" t="s">
        <v>306</v>
      </c>
      <c r="T53" s="178" t="s">
        <v>364</v>
      </c>
      <c r="U53" s="159">
        <v>4.4999999999999998E-2</v>
      </c>
      <c r="V53" s="159">
        <f>ROUND(E53*U53,2)</f>
        <v>0.32</v>
      </c>
      <c r="W53" s="159"/>
      <c r="X53" s="159" t="s">
        <v>355</v>
      </c>
      <c r="Y53" s="159" t="s">
        <v>300</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73" t="s">
        <v>2975</v>
      </c>
      <c r="D54" s="274"/>
      <c r="E54" s="274"/>
      <c r="F54" s="274"/>
      <c r="G54" s="274"/>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367</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72">
        <v>23</v>
      </c>
      <c r="B55" s="173" t="s">
        <v>2976</v>
      </c>
      <c r="C55" s="181" t="s">
        <v>2977</v>
      </c>
      <c r="D55" s="174" t="s">
        <v>506</v>
      </c>
      <c r="E55" s="175">
        <v>2</v>
      </c>
      <c r="F55" s="176"/>
      <c r="G55" s="177">
        <f>ROUND(E55*F55,2)</f>
        <v>0</v>
      </c>
      <c r="H55" s="176"/>
      <c r="I55" s="177">
        <f>ROUND(E55*H55,2)</f>
        <v>0</v>
      </c>
      <c r="J55" s="176"/>
      <c r="K55" s="177">
        <f>ROUND(E55*J55,2)</f>
        <v>0</v>
      </c>
      <c r="L55" s="177">
        <v>21</v>
      </c>
      <c r="M55" s="177">
        <f>G55*(1+L55/100)</f>
        <v>0</v>
      </c>
      <c r="N55" s="175">
        <v>0</v>
      </c>
      <c r="O55" s="175">
        <f>ROUND(E55*N55,2)</f>
        <v>0</v>
      </c>
      <c r="P55" s="175">
        <v>0</v>
      </c>
      <c r="Q55" s="175">
        <f>ROUND(E55*P55,2)</f>
        <v>0</v>
      </c>
      <c r="R55" s="177" t="s">
        <v>363</v>
      </c>
      <c r="S55" s="177" t="s">
        <v>306</v>
      </c>
      <c r="T55" s="178" t="s">
        <v>364</v>
      </c>
      <c r="U55" s="159">
        <v>5.6000000000000001E-2</v>
      </c>
      <c r="V55" s="159">
        <f>ROUND(E55*U55,2)</f>
        <v>0.11</v>
      </c>
      <c r="W55" s="159"/>
      <c r="X55" s="159" t="s">
        <v>355</v>
      </c>
      <c r="Y55" s="159" t="s">
        <v>300</v>
      </c>
      <c r="Z55" s="148"/>
      <c r="AA55" s="148"/>
      <c r="AB55" s="148"/>
      <c r="AC55" s="148"/>
      <c r="AD55" s="148"/>
      <c r="AE55" s="148"/>
      <c r="AF55" s="148"/>
      <c r="AG55" s="148" t="s">
        <v>356</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73" t="s">
        <v>2975</v>
      </c>
      <c r="D56" s="274"/>
      <c r="E56" s="274"/>
      <c r="F56" s="274"/>
      <c r="G56" s="274"/>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367</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2.5" outlineLevel="1" x14ac:dyDescent="0.2">
      <c r="A57" s="172">
        <v>24</v>
      </c>
      <c r="B57" s="173" t="s">
        <v>2978</v>
      </c>
      <c r="C57" s="181" t="s">
        <v>2979</v>
      </c>
      <c r="D57" s="174" t="s">
        <v>506</v>
      </c>
      <c r="E57" s="175">
        <v>7</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t="s">
        <v>363</v>
      </c>
      <c r="S57" s="177" t="s">
        <v>306</v>
      </c>
      <c r="T57" s="178" t="s">
        <v>364</v>
      </c>
      <c r="U57" s="159">
        <v>0.56999999999999995</v>
      </c>
      <c r="V57" s="159">
        <f>ROUND(E57*U57,2)</f>
        <v>3.99</v>
      </c>
      <c r="W57" s="159"/>
      <c r="X57" s="159" t="s">
        <v>355</v>
      </c>
      <c r="Y57" s="159" t="s">
        <v>300</v>
      </c>
      <c r="Z57" s="148"/>
      <c r="AA57" s="148"/>
      <c r="AB57" s="148"/>
      <c r="AC57" s="148"/>
      <c r="AD57" s="148"/>
      <c r="AE57" s="148"/>
      <c r="AF57" s="148"/>
      <c r="AG57" s="148" t="s">
        <v>356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73" t="s">
        <v>2975</v>
      </c>
      <c r="D58" s="274"/>
      <c r="E58" s="274"/>
      <c r="F58" s="274"/>
      <c r="G58" s="274"/>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367</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72">
        <v>25</v>
      </c>
      <c r="B59" s="173" t="s">
        <v>2980</v>
      </c>
      <c r="C59" s="181" t="s">
        <v>2981</v>
      </c>
      <c r="D59" s="174" t="s">
        <v>506</v>
      </c>
      <c r="E59" s="175">
        <v>2</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363</v>
      </c>
      <c r="S59" s="177" t="s">
        <v>306</v>
      </c>
      <c r="T59" s="178" t="s">
        <v>364</v>
      </c>
      <c r="U59" s="159">
        <v>0.52200000000000002</v>
      </c>
      <c r="V59" s="159">
        <f>ROUND(E59*U59,2)</f>
        <v>1.04</v>
      </c>
      <c r="W59" s="159"/>
      <c r="X59" s="159" t="s">
        <v>355</v>
      </c>
      <c r="Y59" s="159" t="s">
        <v>300</v>
      </c>
      <c r="Z59" s="148"/>
      <c r="AA59" s="148"/>
      <c r="AB59" s="148"/>
      <c r="AC59" s="148"/>
      <c r="AD59" s="148"/>
      <c r="AE59" s="148"/>
      <c r="AF59" s="148"/>
      <c r="AG59" s="148" t="s">
        <v>356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273" t="s">
        <v>2975</v>
      </c>
      <c r="D60" s="274"/>
      <c r="E60" s="274"/>
      <c r="F60" s="274"/>
      <c r="G60" s="274"/>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367</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2.5" outlineLevel="1" x14ac:dyDescent="0.2">
      <c r="A61" s="172">
        <v>26</v>
      </c>
      <c r="B61" s="173" t="s">
        <v>2982</v>
      </c>
      <c r="C61" s="181" t="s">
        <v>2983</v>
      </c>
      <c r="D61" s="174" t="s">
        <v>506</v>
      </c>
      <c r="E61" s="175">
        <v>9</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363</v>
      </c>
      <c r="S61" s="177" t="s">
        <v>306</v>
      </c>
      <c r="T61" s="178" t="s">
        <v>364</v>
      </c>
      <c r="U61" s="159">
        <v>6.6000000000000003E-2</v>
      </c>
      <c r="V61" s="159">
        <f>ROUND(E61*U61,2)</f>
        <v>0.59</v>
      </c>
      <c r="W61" s="159"/>
      <c r="X61" s="159" t="s">
        <v>355</v>
      </c>
      <c r="Y61" s="159" t="s">
        <v>300</v>
      </c>
      <c r="Z61" s="148"/>
      <c r="AA61" s="148"/>
      <c r="AB61" s="148"/>
      <c r="AC61" s="148"/>
      <c r="AD61" s="148"/>
      <c r="AE61" s="148"/>
      <c r="AF61" s="148"/>
      <c r="AG61" s="148" t="s">
        <v>356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73" t="s">
        <v>2975</v>
      </c>
      <c r="D62" s="274"/>
      <c r="E62" s="274"/>
      <c r="F62" s="274"/>
      <c r="G62" s="274"/>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367</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33.75" outlineLevel="1" x14ac:dyDescent="0.2">
      <c r="A63" s="172">
        <v>27</v>
      </c>
      <c r="B63" s="173" t="s">
        <v>2984</v>
      </c>
      <c r="C63" s="181" t="s">
        <v>2985</v>
      </c>
      <c r="D63" s="174" t="s">
        <v>506</v>
      </c>
      <c r="E63" s="175">
        <v>7</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t="s">
        <v>363</v>
      </c>
      <c r="S63" s="177" t="s">
        <v>306</v>
      </c>
      <c r="T63" s="178" t="s">
        <v>364</v>
      </c>
      <c r="U63" s="159">
        <v>0</v>
      </c>
      <c r="V63" s="159">
        <f>ROUND(E63*U63,2)</f>
        <v>0</v>
      </c>
      <c r="W63" s="159"/>
      <c r="X63" s="159" t="s">
        <v>355</v>
      </c>
      <c r="Y63" s="159" t="s">
        <v>300</v>
      </c>
      <c r="Z63" s="148"/>
      <c r="AA63" s="148"/>
      <c r="AB63" s="148"/>
      <c r="AC63" s="148"/>
      <c r="AD63" s="148"/>
      <c r="AE63" s="148"/>
      <c r="AF63" s="148"/>
      <c r="AG63" s="148" t="s">
        <v>356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73" t="s">
        <v>2975</v>
      </c>
      <c r="D64" s="274"/>
      <c r="E64" s="274"/>
      <c r="F64" s="274"/>
      <c r="G64" s="274"/>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367</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33.75" outlineLevel="1" x14ac:dyDescent="0.2">
      <c r="A65" s="172">
        <v>28</v>
      </c>
      <c r="B65" s="173" t="s">
        <v>2986</v>
      </c>
      <c r="C65" s="181" t="s">
        <v>2987</v>
      </c>
      <c r="D65" s="174" t="s">
        <v>506</v>
      </c>
      <c r="E65" s="175">
        <v>2</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t="s">
        <v>363</v>
      </c>
      <c r="S65" s="177" t="s">
        <v>306</v>
      </c>
      <c r="T65" s="178" t="s">
        <v>364</v>
      </c>
      <c r="U65" s="159">
        <v>0</v>
      </c>
      <c r="V65" s="159">
        <f>ROUND(E65*U65,2)</f>
        <v>0</v>
      </c>
      <c r="W65" s="159"/>
      <c r="X65" s="159" t="s">
        <v>355</v>
      </c>
      <c r="Y65" s="159" t="s">
        <v>300</v>
      </c>
      <c r="Z65" s="148"/>
      <c r="AA65" s="148"/>
      <c r="AB65" s="148"/>
      <c r="AC65" s="148"/>
      <c r="AD65" s="148"/>
      <c r="AE65" s="148"/>
      <c r="AF65" s="148"/>
      <c r="AG65" s="148" t="s">
        <v>356</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73" t="s">
        <v>2975</v>
      </c>
      <c r="D66" s="274"/>
      <c r="E66" s="274"/>
      <c r="F66" s="274"/>
      <c r="G66" s="274"/>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367</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33.75" outlineLevel="1" x14ac:dyDescent="0.2">
      <c r="A67" s="172">
        <v>29</v>
      </c>
      <c r="B67" s="173" t="s">
        <v>2988</v>
      </c>
      <c r="C67" s="181" t="s">
        <v>2989</v>
      </c>
      <c r="D67" s="174" t="s">
        <v>506</v>
      </c>
      <c r="E67" s="175">
        <v>7</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t="s">
        <v>363</v>
      </c>
      <c r="S67" s="177" t="s">
        <v>306</v>
      </c>
      <c r="T67" s="178" t="s">
        <v>364</v>
      </c>
      <c r="U67" s="159">
        <v>0</v>
      </c>
      <c r="V67" s="159">
        <f>ROUND(E67*U67,2)</f>
        <v>0</v>
      </c>
      <c r="W67" s="159"/>
      <c r="X67" s="159" t="s">
        <v>355</v>
      </c>
      <c r="Y67" s="159" t="s">
        <v>300</v>
      </c>
      <c r="Z67" s="148"/>
      <c r="AA67" s="148"/>
      <c r="AB67" s="148"/>
      <c r="AC67" s="148"/>
      <c r="AD67" s="148"/>
      <c r="AE67" s="148"/>
      <c r="AF67" s="148"/>
      <c r="AG67" s="148" t="s">
        <v>356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73" t="s">
        <v>2975</v>
      </c>
      <c r="D68" s="274"/>
      <c r="E68" s="274"/>
      <c r="F68" s="274"/>
      <c r="G68" s="274"/>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367</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33.75" outlineLevel="1" x14ac:dyDescent="0.2">
      <c r="A69" s="172">
        <v>30</v>
      </c>
      <c r="B69" s="173" t="s">
        <v>2990</v>
      </c>
      <c r="C69" s="181" t="s">
        <v>2991</v>
      </c>
      <c r="D69" s="174" t="s">
        <v>506</v>
      </c>
      <c r="E69" s="175">
        <v>2</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t="s">
        <v>363</v>
      </c>
      <c r="S69" s="177" t="s">
        <v>306</v>
      </c>
      <c r="T69" s="178" t="s">
        <v>364</v>
      </c>
      <c r="U69" s="159">
        <v>0</v>
      </c>
      <c r="V69" s="159">
        <f>ROUND(E69*U69,2)</f>
        <v>0</v>
      </c>
      <c r="W69" s="159"/>
      <c r="X69" s="159" t="s">
        <v>355</v>
      </c>
      <c r="Y69" s="159" t="s">
        <v>300</v>
      </c>
      <c r="Z69" s="148"/>
      <c r="AA69" s="148"/>
      <c r="AB69" s="148"/>
      <c r="AC69" s="148"/>
      <c r="AD69" s="148"/>
      <c r="AE69" s="148"/>
      <c r="AF69" s="148"/>
      <c r="AG69" s="148" t="s">
        <v>356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73" t="s">
        <v>2975</v>
      </c>
      <c r="D70" s="274"/>
      <c r="E70" s="274"/>
      <c r="F70" s="274"/>
      <c r="G70" s="274"/>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367</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1" x14ac:dyDescent="0.2">
      <c r="A71" s="172">
        <v>31</v>
      </c>
      <c r="B71" s="173" t="s">
        <v>2992</v>
      </c>
      <c r="C71" s="181" t="s">
        <v>2993</v>
      </c>
      <c r="D71" s="174" t="s">
        <v>506</v>
      </c>
      <c r="E71" s="175">
        <v>9</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t="s">
        <v>363</v>
      </c>
      <c r="S71" s="177" t="s">
        <v>306</v>
      </c>
      <c r="T71" s="178" t="s">
        <v>364</v>
      </c>
      <c r="U71" s="159">
        <v>0</v>
      </c>
      <c r="V71" s="159">
        <f>ROUND(E71*U71,2)</f>
        <v>0</v>
      </c>
      <c r="W71" s="159"/>
      <c r="X71" s="159" t="s">
        <v>355</v>
      </c>
      <c r="Y71" s="159" t="s">
        <v>300</v>
      </c>
      <c r="Z71" s="148"/>
      <c r="AA71" s="148"/>
      <c r="AB71" s="148"/>
      <c r="AC71" s="148"/>
      <c r="AD71" s="148"/>
      <c r="AE71" s="148"/>
      <c r="AF71" s="148"/>
      <c r="AG71" s="148" t="s">
        <v>356</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73" t="s">
        <v>2975</v>
      </c>
      <c r="D72" s="274"/>
      <c r="E72" s="274"/>
      <c r="F72" s="274"/>
      <c r="G72" s="274"/>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367</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2">
        <v>32</v>
      </c>
      <c r="B73" s="173" t="s">
        <v>2994</v>
      </c>
      <c r="C73" s="181" t="s">
        <v>2995</v>
      </c>
      <c r="D73" s="174" t="s">
        <v>506</v>
      </c>
      <c r="E73" s="175">
        <v>9</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t="s">
        <v>363</v>
      </c>
      <c r="S73" s="177" t="s">
        <v>306</v>
      </c>
      <c r="T73" s="178" t="s">
        <v>364</v>
      </c>
      <c r="U73" s="159">
        <v>0.34899999999999998</v>
      </c>
      <c r="V73" s="159">
        <f>ROUND(E73*U73,2)</f>
        <v>3.14</v>
      </c>
      <c r="W73" s="159"/>
      <c r="X73" s="159" t="s">
        <v>355</v>
      </c>
      <c r="Y73" s="159" t="s">
        <v>300</v>
      </c>
      <c r="Z73" s="148"/>
      <c r="AA73" s="148"/>
      <c r="AB73" s="148"/>
      <c r="AC73" s="148"/>
      <c r="AD73" s="148"/>
      <c r="AE73" s="148"/>
      <c r="AF73" s="148"/>
      <c r="AG73" s="148" t="s">
        <v>356</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273" t="s">
        <v>2996</v>
      </c>
      <c r="D74" s="274"/>
      <c r="E74" s="274"/>
      <c r="F74" s="274"/>
      <c r="G74" s="274"/>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367</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2">
        <v>33</v>
      </c>
      <c r="B75" s="173" t="s">
        <v>2997</v>
      </c>
      <c r="C75" s="181" t="s">
        <v>2998</v>
      </c>
      <c r="D75" s="174" t="s">
        <v>506</v>
      </c>
      <c r="E75" s="175">
        <v>9</v>
      </c>
      <c r="F75" s="176"/>
      <c r="G75" s="177">
        <f>ROUND(E75*F75,2)</f>
        <v>0</v>
      </c>
      <c r="H75" s="176"/>
      <c r="I75" s="177">
        <f>ROUND(E75*H75,2)</f>
        <v>0</v>
      </c>
      <c r="J75" s="176"/>
      <c r="K75" s="177">
        <f>ROUND(E75*J75,2)</f>
        <v>0</v>
      </c>
      <c r="L75" s="177">
        <v>21</v>
      </c>
      <c r="M75" s="177">
        <f>G75*(1+L75/100)</f>
        <v>0</v>
      </c>
      <c r="N75" s="175">
        <v>2.99E-3</v>
      </c>
      <c r="O75" s="175">
        <f>ROUND(E75*N75,2)</f>
        <v>0.03</v>
      </c>
      <c r="P75" s="175">
        <v>0</v>
      </c>
      <c r="Q75" s="175">
        <f>ROUND(E75*P75,2)</f>
        <v>0</v>
      </c>
      <c r="R75" s="177" t="s">
        <v>363</v>
      </c>
      <c r="S75" s="177" t="s">
        <v>306</v>
      </c>
      <c r="T75" s="178" t="s">
        <v>298</v>
      </c>
      <c r="U75" s="159">
        <v>1.7</v>
      </c>
      <c r="V75" s="159">
        <f>ROUND(E75*U75,2)</f>
        <v>15.3</v>
      </c>
      <c r="W75" s="159"/>
      <c r="X75" s="159" t="s">
        <v>355</v>
      </c>
      <c r="Y75" s="159" t="s">
        <v>300</v>
      </c>
      <c r="Z75" s="148"/>
      <c r="AA75" s="148"/>
      <c r="AB75" s="148"/>
      <c r="AC75" s="148"/>
      <c r="AD75" s="148"/>
      <c r="AE75" s="148"/>
      <c r="AF75" s="148"/>
      <c r="AG75" s="148" t="s">
        <v>356</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273" t="s">
        <v>2999</v>
      </c>
      <c r="D76" s="274"/>
      <c r="E76" s="274"/>
      <c r="F76" s="274"/>
      <c r="G76" s="274"/>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367</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x14ac:dyDescent="0.2">
      <c r="A77" s="162" t="s">
        <v>292</v>
      </c>
      <c r="B77" s="163" t="s">
        <v>165</v>
      </c>
      <c r="C77" s="180" t="s">
        <v>164</v>
      </c>
      <c r="D77" s="164"/>
      <c r="E77" s="165"/>
      <c r="F77" s="166"/>
      <c r="G77" s="166">
        <f>SUMIF(AG78:AG101,"&lt;&gt;NOR",G78:G101)</f>
        <v>0</v>
      </c>
      <c r="H77" s="166"/>
      <c r="I77" s="166">
        <f>SUM(I78:I101)</f>
        <v>0</v>
      </c>
      <c r="J77" s="166"/>
      <c r="K77" s="166">
        <f>SUM(K78:K101)</f>
        <v>0</v>
      </c>
      <c r="L77" s="166"/>
      <c r="M77" s="166">
        <f>SUM(M78:M101)</f>
        <v>0</v>
      </c>
      <c r="N77" s="165"/>
      <c r="O77" s="165">
        <f>SUM(O78:O101)</f>
        <v>0</v>
      </c>
      <c r="P77" s="165"/>
      <c r="Q77" s="165">
        <f>SUM(Q78:Q101)</f>
        <v>20.399999999999999</v>
      </c>
      <c r="R77" s="166"/>
      <c r="S77" s="166"/>
      <c r="T77" s="167"/>
      <c r="U77" s="161"/>
      <c r="V77" s="161">
        <f>SUM(V78:V101)</f>
        <v>107.34</v>
      </c>
      <c r="W77" s="161"/>
      <c r="X77" s="161"/>
      <c r="Y77" s="161"/>
      <c r="AG77" t="s">
        <v>293</v>
      </c>
    </row>
    <row r="78" spans="1:60" ht="22.5" outlineLevel="1" x14ac:dyDescent="0.2">
      <c r="A78" s="172">
        <v>34</v>
      </c>
      <c r="B78" s="173" t="s">
        <v>3000</v>
      </c>
      <c r="C78" s="181" t="s">
        <v>3001</v>
      </c>
      <c r="D78" s="174" t="s">
        <v>448</v>
      </c>
      <c r="E78" s="175">
        <v>287</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t="s">
        <v>3002</v>
      </c>
      <c r="S78" s="177" t="s">
        <v>306</v>
      </c>
      <c r="T78" s="178" t="s">
        <v>364</v>
      </c>
      <c r="U78" s="159">
        <v>0.16</v>
      </c>
      <c r="V78" s="159">
        <f>ROUND(E78*U78,2)</f>
        <v>45.92</v>
      </c>
      <c r="W78" s="159"/>
      <c r="X78" s="159" t="s">
        <v>355</v>
      </c>
      <c r="Y78" s="159" t="s">
        <v>300</v>
      </c>
      <c r="Z78" s="148"/>
      <c r="AA78" s="148"/>
      <c r="AB78" s="148"/>
      <c r="AC78" s="148"/>
      <c r="AD78" s="148"/>
      <c r="AE78" s="148"/>
      <c r="AF78" s="148"/>
      <c r="AG78" s="148" t="s">
        <v>356</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73" t="s">
        <v>3003</v>
      </c>
      <c r="D79" s="274"/>
      <c r="E79" s="274"/>
      <c r="F79" s="274"/>
      <c r="G79" s="274"/>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367</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75" t="s">
        <v>3004</v>
      </c>
      <c r="D80" s="276"/>
      <c r="E80" s="276"/>
      <c r="F80" s="276"/>
      <c r="G80" s="276"/>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303</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
      <c r="A81" s="155"/>
      <c r="B81" s="156"/>
      <c r="C81" s="199" t="s">
        <v>3005</v>
      </c>
      <c r="D81" s="185"/>
      <c r="E81" s="186">
        <v>287</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22.5" outlineLevel="1" x14ac:dyDescent="0.2">
      <c r="A82" s="172">
        <v>35</v>
      </c>
      <c r="B82" s="173" t="s">
        <v>3006</v>
      </c>
      <c r="C82" s="181" t="s">
        <v>3007</v>
      </c>
      <c r="D82" s="174" t="s">
        <v>448</v>
      </c>
      <c r="E82" s="175">
        <v>287</v>
      </c>
      <c r="F82" s="176"/>
      <c r="G82" s="177">
        <f>ROUND(E82*F82,2)</f>
        <v>0</v>
      </c>
      <c r="H82" s="176"/>
      <c r="I82" s="177">
        <f>ROUND(E82*H82,2)</f>
        <v>0</v>
      </c>
      <c r="J82" s="176"/>
      <c r="K82" s="177">
        <f>ROUND(E82*J82,2)</f>
        <v>0</v>
      </c>
      <c r="L82" s="177">
        <v>21</v>
      </c>
      <c r="M82" s="177">
        <f>G82*(1+L82/100)</f>
        <v>0</v>
      </c>
      <c r="N82" s="175">
        <v>0</v>
      </c>
      <c r="O82" s="175">
        <f>ROUND(E82*N82,2)</f>
        <v>0</v>
      </c>
      <c r="P82" s="175">
        <v>0</v>
      </c>
      <c r="Q82" s="175">
        <f>ROUND(E82*P82,2)</f>
        <v>0</v>
      </c>
      <c r="R82" s="177" t="s">
        <v>3002</v>
      </c>
      <c r="S82" s="177" t="s">
        <v>306</v>
      </c>
      <c r="T82" s="178" t="s">
        <v>364</v>
      </c>
      <c r="U82" s="159">
        <v>0.115</v>
      </c>
      <c r="V82" s="159">
        <f>ROUND(E82*U82,2)</f>
        <v>33.01</v>
      </c>
      <c r="W82" s="159"/>
      <c r="X82" s="159" t="s">
        <v>355</v>
      </c>
      <c r="Y82" s="159" t="s">
        <v>300</v>
      </c>
      <c r="Z82" s="148"/>
      <c r="AA82" s="148"/>
      <c r="AB82" s="148"/>
      <c r="AC82" s="148"/>
      <c r="AD82" s="148"/>
      <c r="AE82" s="148"/>
      <c r="AF82" s="148"/>
      <c r="AG82" s="148" t="s">
        <v>356</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2" x14ac:dyDescent="0.2">
      <c r="A83" s="155"/>
      <c r="B83" s="156"/>
      <c r="C83" s="273" t="s">
        <v>3008</v>
      </c>
      <c r="D83" s="274"/>
      <c r="E83" s="274"/>
      <c r="F83" s="274"/>
      <c r="G83" s="274"/>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367</v>
      </c>
      <c r="AH83" s="148"/>
      <c r="AI83" s="148"/>
      <c r="AJ83" s="148"/>
      <c r="AK83" s="148"/>
      <c r="AL83" s="148"/>
      <c r="AM83" s="148"/>
      <c r="AN83" s="148"/>
      <c r="AO83" s="148"/>
      <c r="AP83" s="148"/>
      <c r="AQ83" s="148"/>
      <c r="AR83" s="148"/>
      <c r="AS83" s="148"/>
      <c r="AT83" s="148"/>
      <c r="AU83" s="148"/>
      <c r="AV83" s="148"/>
      <c r="AW83" s="148"/>
      <c r="AX83" s="148"/>
      <c r="AY83" s="148"/>
      <c r="AZ83" s="148"/>
      <c r="BA83" s="179" t="str">
        <f>C83</f>
        <v>krajníků, desek nebo panelů od spojovacího materiálu s odklizením a uložením očištěných hmot a spojovacího materiálu na skládku na vzdálenost do 10 m</v>
      </c>
      <c r="BB83" s="148"/>
      <c r="BC83" s="148"/>
      <c r="BD83" s="148"/>
      <c r="BE83" s="148"/>
      <c r="BF83" s="148"/>
      <c r="BG83" s="148"/>
      <c r="BH83" s="148"/>
    </row>
    <row r="84" spans="1:60" outlineLevel="2" x14ac:dyDescent="0.2">
      <c r="A84" s="155"/>
      <c r="B84" s="156"/>
      <c r="C84" s="199" t="s">
        <v>3009</v>
      </c>
      <c r="D84" s="185"/>
      <c r="E84" s="186">
        <v>287</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369</v>
      </c>
      <c r="AH84" s="148">
        <v>5</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72">
        <v>36</v>
      </c>
      <c r="B85" s="173" t="s">
        <v>3010</v>
      </c>
      <c r="C85" s="181" t="s">
        <v>3011</v>
      </c>
      <c r="D85" s="174" t="s">
        <v>640</v>
      </c>
      <c r="E85" s="175">
        <v>50</v>
      </c>
      <c r="F85" s="176"/>
      <c r="G85" s="177">
        <f>ROUND(E85*F85,2)</f>
        <v>0</v>
      </c>
      <c r="H85" s="176"/>
      <c r="I85" s="177">
        <f>ROUND(E85*H85,2)</f>
        <v>0</v>
      </c>
      <c r="J85" s="176"/>
      <c r="K85" s="177">
        <f>ROUND(E85*J85,2)</f>
        <v>0</v>
      </c>
      <c r="L85" s="177">
        <v>21</v>
      </c>
      <c r="M85" s="177">
        <f>G85*(1+L85/100)</f>
        <v>0</v>
      </c>
      <c r="N85" s="175">
        <v>0</v>
      </c>
      <c r="O85" s="175">
        <f>ROUND(E85*N85,2)</f>
        <v>0</v>
      </c>
      <c r="P85" s="175">
        <v>0.27</v>
      </c>
      <c r="Q85" s="175">
        <f>ROUND(E85*P85,2)</f>
        <v>13.5</v>
      </c>
      <c r="R85" s="177" t="s">
        <v>3002</v>
      </c>
      <c r="S85" s="177" t="s">
        <v>306</v>
      </c>
      <c r="T85" s="178" t="s">
        <v>364</v>
      </c>
      <c r="U85" s="159">
        <v>0.123</v>
      </c>
      <c r="V85" s="159">
        <f>ROUND(E85*U85,2)</f>
        <v>6.15</v>
      </c>
      <c r="W85" s="159"/>
      <c r="X85" s="159" t="s">
        <v>355</v>
      </c>
      <c r="Y85" s="159" t="s">
        <v>300</v>
      </c>
      <c r="Z85" s="148"/>
      <c r="AA85" s="148"/>
      <c r="AB85" s="148"/>
      <c r="AC85" s="148"/>
      <c r="AD85" s="148"/>
      <c r="AE85" s="148"/>
      <c r="AF85" s="148"/>
      <c r="AG85" s="148" t="s">
        <v>356</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273" t="s">
        <v>3012</v>
      </c>
      <c r="D86" s="274"/>
      <c r="E86" s="274"/>
      <c r="F86" s="274"/>
      <c r="G86" s="274"/>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367</v>
      </c>
      <c r="AH86" s="148"/>
      <c r="AI86" s="148"/>
      <c r="AJ86" s="148"/>
      <c r="AK86" s="148"/>
      <c r="AL86" s="148"/>
      <c r="AM86" s="148"/>
      <c r="AN86" s="148"/>
      <c r="AO86" s="148"/>
      <c r="AP86" s="148"/>
      <c r="AQ86" s="148"/>
      <c r="AR86" s="148"/>
      <c r="AS86" s="148"/>
      <c r="AT86" s="148"/>
      <c r="AU86" s="148"/>
      <c r="AV86" s="148"/>
      <c r="AW86" s="148"/>
      <c r="AX86" s="148"/>
      <c r="AY86" s="148"/>
      <c r="AZ86" s="148"/>
      <c r="BA86" s="179" t="str">
        <f>C86</f>
        <v>s vybouráním lože, s přemístěním hmot na skládku na vzdálenost do 3 m nebo naložením na dopravní prostředek</v>
      </c>
      <c r="BB86" s="148"/>
      <c r="BC86" s="148"/>
      <c r="BD86" s="148"/>
      <c r="BE86" s="148"/>
      <c r="BF86" s="148"/>
      <c r="BG86" s="148"/>
      <c r="BH86" s="148"/>
    </row>
    <row r="87" spans="1:60" outlineLevel="2" x14ac:dyDescent="0.2">
      <c r="A87" s="155"/>
      <c r="B87" s="156"/>
      <c r="C87" s="199" t="s">
        <v>3013</v>
      </c>
      <c r="D87" s="185"/>
      <c r="E87" s="186">
        <v>50</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369</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72">
        <v>37</v>
      </c>
      <c r="B88" s="173" t="s">
        <v>3014</v>
      </c>
      <c r="C88" s="181" t="s">
        <v>3015</v>
      </c>
      <c r="D88" s="174" t="s">
        <v>640</v>
      </c>
      <c r="E88" s="175">
        <v>60</v>
      </c>
      <c r="F88" s="176"/>
      <c r="G88" s="177">
        <f>ROUND(E88*F88,2)</f>
        <v>0</v>
      </c>
      <c r="H88" s="176"/>
      <c r="I88" s="177">
        <f>ROUND(E88*H88,2)</f>
        <v>0</v>
      </c>
      <c r="J88" s="176"/>
      <c r="K88" s="177">
        <f>ROUND(E88*J88,2)</f>
        <v>0</v>
      </c>
      <c r="L88" s="177">
        <v>21</v>
      </c>
      <c r="M88" s="177">
        <f>G88*(1+L88/100)</f>
        <v>0</v>
      </c>
      <c r="N88" s="175">
        <v>0</v>
      </c>
      <c r="O88" s="175">
        <f>ROUND(E88*N88,2)</f>
        <v>0</v>
      </c>
      <c r="P88" s="175">
        <v>0.115</v>
      </c>
      <c r="Q88" s="175">
        <f>ROUND(E88*P88,2)</f>
        <v>6.9</v>
      </c>
      <c r="R88" s="177"/>
      <c r="S88" s="177" t="s">
        <v>297</v>
      </c>
      <c r="T88" s="178" t="s">
        <v>364</v>
      </c>
      <c r="U88" s="159">
        <v>0.13700000000000001</v>
      </c>
      <c r="V88" s="159">
        <f>ROUND(E88*U88,2)</f>
        <v>8.2200000000000006</v>
      </c>
      <c r="W88" s="159"/>
      <c r="X88" s="159" t="s">
        <v>355</v>
      </c>
      <c r="Y88" s="159" t="s">
        <v>300</v>
      </c>
      <c r="Z88" s="148"/>
      <c r="AA88" s="148"/>
      <c r="AB88" s="148"/>
      <c r="AC88" s="148"/>
      <c r="AD88" s="148"/>
      <c r="AE88" s="148"/>
      <c r="AF88" s="148"/>
      <c r="AG88" s="148" t="s">
        <v>356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199" t="s">
        <v>3016</v>
      </c>
      <c r="D89" s="185"/>
      <c r="E89" s="186">
        <v>60</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369</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2.5" outlineLevel="1" x14ac:dyDescent="0.2">
      <c r="A90" s="172">
        <v>38</v>
      </c>
      <c r="B90" s="173" t="s">
        <v>3017</v>
      </c>
      <c r="C90" s="181" t="s">
        <v>3018</v>
      </c>
      <c r="D90" s="174" t="s">
        <v>432</v>
      </c>
      <c r="E90" s="175">
        <v>20.399999999999999</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t="s">
        <v>3002</v>
      </c>
      <c r="S90" s="177" t="s">
        <v>306</v>
      </c>
      <c r="T90" s="178" t="s">
        <v>364</v>
      </c>
      <c r="U90" s="159">
        <v>0.68799999999999994</v>
      </c>
      <c r="V90" s="159">
        <f>ROUND(E90*U90,2)</f>
        <v>14.04</v>
      </c>
      <c r="W90" s="159"/>
      <c r="X90" s="159" t="s">
        <v>1626</v>
      </c>
      <c r="Y90" s="159" t="s">
        <v>300</v>
      </c>
      <c r="Z90" s="148"/>
      <c r="AA90" s="148"/>
      <c r="AB90" s="148"/>
      <c r="AC90" s="148"/>
      <c r="AD90" s="148"/>
      <c r="AE90" s="148"/>
      <c r="AF90" s="148"/>
      <c r="AG90" s="148" t="s">
        <v>1627</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199" t="s">
        <v>1628</v>
      </c>
      <c r="D91" s="185"/>
      <c r="E91" s="186"/>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369</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
      <c r="A92" s="155"/>
      <c r="B92" s="156"/>
      <c r="C92" s="199" t="s">
        <v>3019</v>
      </c>
      <c r="D92" s="185"/>
      <c r="E92" s="186"/>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369</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199" t="s">
        <v>3020</v>
      </c>
      <c r="D93" s="185"/>
      <c r="E93" s="186">
        <v>20.399999999999999</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1" x14ac:dyDescent="0.2">
      <c r="A94" s="172">
        <v>39</v>
      </c>
      <c r="B94" s="173" t="s">
        <v>3021</v>
      </c>
      <c r="C94" s="181" t="s">
        <v>3022</v>
      </c>
      <c r="D94" s="174" t="s">
        <v>432</v>
      </c>
      <c r="E94" s="175">
        <v>61.2</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t="s">
        <v>3002</v>
      </c>
      <c r="S94" s="177" t="s">
        <v>306</v>
      </c>
      <c r="T94" s="178" t="s">
        <v>364</v>
      </c>
      <c r="U94" s="159">
        <v>0</v>
      </c>
      <c r="V94" s="159">
        <f>ROUND(E94*U94,2)</f>
        <v>0</v>
      </c>
      <c r="W94" s="159"/>
      <c r="X94" s="159" t="s">
        <v>1626</v>
      </c>
      <c r="Y94" s="159" t="s">
        <v>300</v>
      </c>
      <c r="Z94" s="148"/>
      <c r="AA94" s="148"/>
      <c r="AB94" s="148"/>
      <c r="AC94" s="148"/>
      <c r="AD94" s="148"/>
      <c r="AE94" s="148"/>
      <c r="AF94" s="148"/>
      <c r="AG94" s="148" t="s">
        <v>1627</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
      <c r="A95" s="155"/>
      <c r="B95" s="156"/>
      <c r="C95" s="199" t="s">
        <v>1628</v>
      </c>
      <c r="D95" s="185"/>
      <c r="E95" s="186"/>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369</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199" t="s">
        <v>3019</v>
      </c>
      <c r="D96" s="185"/>
      <c r="E96" s="186"/>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369</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
      <c r="A97" s="155"/>
      <c r="B97" s="156"/>
      <c r="C97" s="199" t="s">
        <v>3023</v>
      </c>
      <c r="D97" s="185"/>
      <c r="E97" s="186">
        <v>61.2</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369</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72">
        <v>40</v>
      </c>
      <c r="B98" s="173" t="s">
        <v>3024</v>
      </c>
      <c r="C98" s="181" t="s">
        <v>3025</v>
      </c>
      <c r="D98" s="174" t="s">
        <v>432</v>
      </c>
      <c r="E98" s="175">
        <v>20.399999999999999</v>
      </c>
      <c r="F98" s="176"/>
      <c r="G98" s="177">
        <f>ROUND(E98*F98,2)</f>
        <v>0</v>
      </c>
      <c r="H98" s="176"/>
      <c r="I98" s="177">
        <f>ROUND(E98*H98,2)</f>
        <v>0</v>
      </c>
      <c r="J98" s="176"/>
      <c r="K98" s="177">
        <f>ROUND(E98*J98,2)</f>
        <v>0</v>
      </c>
      <c r="L98" s="177">
        <v>21</v>
      </c>
      <c r="M98" s="177">
        <f>G98*(1+L98/100)</f>
        <v>0</v>
      </c>
      <c r="N98" s="175">
        <v>0</v>
      </c>
      <c r="O98" s="175">
        <f>ROUND(E98*N98,2)</f>
        <v>0</v>
      </c>
      <c r="P98" s="175">
        <v>0</v>
      </c>
      <c r="Q98" s="175">
        <f>ROUND(E98*P98,2)</f>
        <v>0</v>
      </c>
      <c r="R98" s="177" t="s">
        <v>1350</v>
      </c>
      <c r="S98" s="177" t="s">
        <v>306</v>
      </c>
      <c r="T98" s="178" t="s">
        <v>364</v>
      </c>
      <c r="U98" s="159">
        <v>0</v>
      </c>
      <c r="V98" s="159">
        <f>ROUND(E98*U98,2)</f>
        <v>0</v>
      </c>
      <c r="W98" s="159"/>
      <c r="X98" s="159" t="s">
        <v>1626</v>
      </c>
      <c r="Y98" s="159" t="s">
        <v>300</v>
      </c>
      <c r="Z98" s="148"/>
      <c r="AA98" s="148"/>
      <c r="AB98" s="148"/>
      <c r="AC98" s="148"/>
      <c r="AD98" s="148"/>
      <c r="AE98" s="148"/>
      <c r="AF98" s="148"/>
      <c r="AG98" s="148" t="s">
        <v>1627</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2">
      <c r="A99" s="155"/>
      <c r="B99" s="156"/>
      <c r="C99" s="199" t="s">
        <v>1628</v>
      </c>
      <c r="D99" s="185"/>
      <c r="E99" s="186"/>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199" t="s">
        <v>3019</v>
      </c>
      <c r="D100" s="185"/>
      <c r="E100" s="186"/>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369</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199" t="s">
        <v>3020</v>
      </c>
      <c r="D101" s="185"/>
      <c r="E101" s="186">
        <v>20.399999999999999</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369</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x14ac:dyDescent="0.2">
      <c r="A102" s="162" t="s">
        <v>292</v>
      </c>
      <c r="B102" s="163" t="s">
        <v>166</v>
      </c>
      <c r="C102" s="180" t="s">
        <v>164</v>
      </c>
      <c r="D102" s="164"/>
      <c r="E102" s="165"/>
      <c r="F102" s="166"/>
      <c r="G102" s="166">
        <f>SUMIF(AG103:AG118,"&lt;&gt;NOR",G103:G118)</f>
        <v>0</v>
      </c>
      <c r="H102" s="166"/>
      <c r="I102" s="166">
        <f>SUM(I103:I118)</f>
        <v>0</v>
      </c>
      <c r="J102" s="166"/>
      <c r="K102" s="166">
        <f>SUM(K103:K118)</f>
        <v>0</v>
      </c>
      <c r="L102" s="166"/>
      <c r="M102" s="166">
        <f>SUM(M103:M118)</f>
        <v>0</v>
      </c>
      <c r="N102" s="165"/>
      <c r="O102" s="165">
        <f>SUM(O103:O118)</f>
        <v>0</v>
      </c>
      <c r="P102" s="165"/>
      <c r="Q102" s="165">
        <f>SUM(Q103:Q118)</f>
        <v>285.56</v>
      </c>
      <c r="R102" s="166"/>
      <c r="S102" s="166"/>
      <c r="T102" s="167"/>
      <c r="U102" s="161"/>
      <c r="V102" s="161">
        <f>SUM(V103:V118)</f>
        <v>96.839999999999989</v>
      </c>
      <c r="W102" s="161"/>
      <c r="X102" s="161"/>
      <c r="Y102" s="161"/>
      <c r="AG102" t="s">
        <v>293</v>
      </c>
    </row>
    <row r="103" spans="1:60" ht="22.5" outlineLevel="1" x14ac:dyDescent="0.2">
      <c r="A103" s="172">
        <v>41</v>
      </c>
      <c r="B103" s="173" t="s">
        <v>3026</v>
      </c>
      <c r="C103" s="181" t="s">
        <v>3027</v>
      </c>
      <c r="D103" s="174" t="s">
        <v>448</v>
      </c>
      <c r="E103" s="175">
        <v>50</v>
      </c>
      <c r="F103" s="176"/>
      <c r="G103" s="177">
        <f>ROUND(E103*F103,2)</f>
        <v>0</v>
      </c>
      <c r="H103" s="176"/>
      <c r="I103" s="177">
        <f>ROUND(E103*H103,2)</f>
        <v>0</v>
      </c>
      <c r="J103" s="176"/>
      <c r="K103" s="177">
        <f>ROUND(E103*J103,2)</f>
        <v>0</v>
      </c>
      <c r="L103" s="177">
        <v>21</v>
      </c>
      <c r="M103" s="177">
        <f>G103*(1+L103/100)</f>
        <v>0</v>
      </c>
      <c r="N103" s="175">
        <v>0</v>
      </c>
      <c r="O103" s="175">
        <f>ROUND(E103*N103,2)</f>
        <v>0</v>
      </c>
      <c r="P103" s="175">
        <v>0.66</v>
      </c>
      <c r="Q103" s="175">
        <f>ROUND(E103*P103,2)</f>
        <v>33</v>
      </c>
      <c r="R103" s="177" t="s">
        <v>3002</v>
      </c>
      <c r="S103" s="177" t="s">
        <v>306</v>
      </c>
      <c r="T103" s="178" t="s">
        <v>364</v>
      </c>
      <c r="U103" s="159">
        <v>1.0529999999999999</v>
      </c>
      <c r="V103" s="159">
        <f>ROUND(E103*U103,2)</f>
        <v>52.65</v>
      </c>
      <c r="W103" s="159"/>
      <c r="X103" s="159" t="s">
        <v>355</v>
      </c>
      <c r="Y103" s="159" t="s">
        <v>300</v>
      </c>
      <c r="Z103" s="148"/>
      <c r="AA103" s="148"/>
      <c r="AB103" s="148"/>
      <c r="AC103" s="148"/>
      <c r="AD103" s="148"/>
      <c r="AE103" s="148"/>
      <c r="AF103" s="148"/>
      <c r="AG103" s="148" t="s">
        <v>356</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199" t="s">
        <v>3028</v>
      </c>
      <c r="D104" s="185"/>
      <c r="E104" s="186">
        <v>50</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369</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2">
        <v>42</v>
      </c>
      <c r="B105" s="173" t="s">
        <v>3029</v>
      </c>
      <c r="C105" s="181" t="s">
        <v>3030</v>
      </c>
      <c r="D105" s="174" t="s">
        <v>448</v>
      </c>
      <c r="E105" s="175">
        <v>287</v>
      </c>
      <c r="F105" s="176"/>
      <c r="G105" s="177">
        <f>ROUND(E105*F105,2)</f>
        <v>0</v>
      </c>
      <c r="H105" s="176"/>
      <c r="I105" s="177">
        <f>ROUND(E105*H105,2)</f>
        <v>0</v>
      </c>
      <c r="J105" s="176"/>
      <c r="K105" s="177">
        <f>ROUND(E105*J105,2)</f>
        <v>0</v>
      </c>
      <c r="L105" s="177">
        <v>21</v>
      </c>
      <c r="M105" s="177">
        <f>G105*(1+L105/100)</f>
        <v>0</v>
      </c>
      <c r="N105" s="175">
        <v>0</v>
      </c>
      <c r="O105" s="175">
        <f>ROUND(E105*N105,2)</f>
        <v>0</v>
      </c>
      <c r="P105" s="175">
        <v>0.88</v>
      </c>
      <c r="Q105" s="175">
        <f>ROUND(E105*P105,2)</f>
        <v>252.56</v>
      </c>
      <c r="R105" s="177" t="s">
        <v>3002</v>
      </c>
      <c r="S105" s="177" t="s">
        <v>306</v>
      </c>
      <c r="T105" s="178" t="s">
        <v>364</v>
      </c>
      <c r="U105" s="159">
        <v>0.14399999999999999</v>
      </c>
      <c r="V105" s="159">
        <f>ROUND(E105*U105,2)</f>
        <v>41.33</v>
      </c>
      <c r="W105" s="159"/>
      <c r="X105" s="159" t="s">
        <v>355</v>
      </c>
      <c r="Y105" s="159" t="s">
        <v>300</v>
      </c>
      <c r="Z105" s="148"/>
      <c r="AA105" s="148"/>
      <c r="AB105" s="148"/>
      <c r="AC105" s="148"/>
      <c r="AD105" s="148"/>
      <c r="AE105" s="148"/>
      <c r="AF105" s="148"/>
      <c r="AG105" s="148" t="s">
        <v>356</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99" t="s">
        <v>3031</v>
      </c>
      <c r="D106" s="185"/>
      <c r="E106" s="186">
        <v>287</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369</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2.5" outlineLevel="1" x14ac:dyDescent="0.2">
      <c r="A107" s="172">
        <v>43</v>
      </c>
      <c r="B107" s="173" t="s">
        <v>3032</v>
      </c>
      <c r="C107" s="181" t="s">
        <v>3033</v>
      </c>
      <c r="D107" s="174" t="s">
        <v>432</v>
      </c>
      <c r="E107" s="175">
        <v>285.56</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t="s">
        <v>3002</v>
      </c>
      <c r="S107" s="177" t="s">
        <v>306</v>
      </c>
      <c r="T107" s="178" t="s">
        <v>364</v>
      </c>
      <c r="U107" s="159">
        <v>0.01</v>
      </c>
      <c r="V107" s="159">
        <f>ROUND(E107*U107,2)</f>
        <v>2.86</v>
      </c>
      <c r="W107" s="159"/>
      <c r="X107" s="159" t="s">
        <v>1626</v>
      </c>
      <c r="Y107" s="159" t="s">
        <v>300</v>
      </c>
      <c r="Z107" s="148"/>
      <c r="AA107" s="148"/>
      <c r="AB107" s="148"/>
      <c r="AC107" s="148"/>
      <c r="AD107" s="148"/>
      <c r="AE107" s="148"/>
      <c r="AF107" s="148"/>
      <c r="AG107" s="148" t="s">
        <v>1627</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199" t="s">
        <v>1628</v>
      </c>
      <c r="D108" s="185"/>
      <c r="E108" s="186"/>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369</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199" t="s">
        <v>3034</v>
      </c>
      <c r="D109" s="185"/>
      <c r="E109" s="186"/>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99" t="s">
        <v>3035</v>
      </c>
      <c r="D110" s="185"/>
      <c r="E110" s="186">
        <v>285.56</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369</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44</v>
      </c>
      <c r="B111" s="173" t="s">
        <v>3036</v>
      </c>
      <c r="C111" s="181" t="s">
        <v>3037</v>
      </c>
      <c r="D111" s="174" t="s">
        <v>432</v>
      </c>
      <c r="E111" s="175">
        <v>5425.64</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t="s">
        <v>3002</v>
      </c>
      <c r="S111" s="177" t="s">
        <v>306</v>
      </c>
      <c r="T111" s="178" t="s">
        <v>364</v>
      </c>
      <c r="U111" s="159">
        <v>0</v>
      </c>
      <c r="V111" s="159">
        <f>ROUND(E111*U111,2)</f>
        <v>0</v>
      </c>
      <c r="W111" s="159"/>
      <c r="X111" s="159" t="s">
        <v>1626</v>
      </c>
      <c r="Y111" s="159" t="s">
        <v>300</v>
      </c>
      <c r="Z111" s="148"/>
      <c r="AA111" s="148"/>
      <c r="AB111" s="148"/>
      <c r="AC111" s="148"/>
      <c r="AD111" s="148"/>
      <c r="AE111" s="148"/>
      <c r="AF111" s="148"/>
      <c r="AG111" s="148" t="s">
        <v>1627</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199" t="s">
        <v>1628</v>
      </c>
      <c r="D112" s="185"/>
      <c r="E112" s="186"/>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369</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199" t="s">
        <v>3034</v>
      </c>
      <c r="D113" s="185"/>
      <c r="E113" s="186"/>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369</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99" t="s">
        <v>3038</v>
      </c>
      <c r="D114" s="185"/>
      <c r="E114" s="186">
        <v>5425.64</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72">
        <v>45</v>
      </c>
      <c r="B115" s="173" t="s">
        <v>3039</v>
      </c>
      <c r="C115" s="181" t="s">
        <v>3040</v>
      </c>
      <c r="D115" s="174" t="s">
        <v>432</v>
      </c>
      <c r="E115" s="175">
        <v>285.56</v>
      </c>
      <c r="F115" s="176"/>
      <c r="G115" s="177">
        <f>ROUND(E115*F115,2)</f>
        <v>0</v>
      </c>
      <c r="H115" s="176"/>
      <c r="I115" s="177">
        <f>ROUND(E115*H115,2)</f>
        <v>0</v>
      </c>
      <c r="J115" s="176"/>
      <c r="K115" s="177">
        <f>ROUND(E115*J115,2)</f>
        <v>0</v>
      </c>
      <c r="L115" s="177">
        <v>21</v>
      </c>
      <c r="M115" s="177">
        <f>G115*(1+L115/100)</f>
        <v>0</v>
      </c>
      <c r="N115" s="175">
        <v>0</v>
      </c>
      <c r="O115" s="175">
        <f>ROUND(E115*N115,2)</f>
        <v>0</v>
      </c>
      <c r="P115" s="175">
        <v>0</v>
      </c>
      <c r="Q115" s="175">
        <f>ROUND(E115*P115,2)</f>
        <v>0</v>
      </c>
      <c r="R115" s="177" t="s">
        <v>1350</v>
      </c>
      <c r="S115" s="177" t="s">
        <v>306</v>
      </c>
      <c r="T115" s="178" t="s">
        <v>364</v>
      </c>
      <c r="U115" s="159">
        <v>0</v>
      </c>
      <c r="V115" s="159">
        <f>ROUND(E115*U115,2)</f>
        <v>0</v>
      </c>
      <c r="W115" s="159"/>
      <c r="X115" s="159" t="s">
        <v>1626</v>
      </c>
      <c r="Y115" s="159" t="s">
        <v>300</v>
      </c>
      <c r="Z115" s="148"/>
      <c r="AA115" s="148"/>
      <c r="AB115" s="148"/>
      <c r="AC115" s="148"/>
      <c r="AD115" s="148"/>
      <c r="AE115" s="148"/>
      <c r="AF115" s="148"/>
      <c r="AG115" s="148" t="s">
        <v>1627</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199" t="s">
        <v>1628</v>
      </c>
      <c r="D116" s="185"/>
      <c r="E116" s="186"/>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369</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
      <c r="A117" s="155"/>
      <c r="B117" s="156"/>
      <c r="C117" s="199" t="s">
        <v>3034</v>
      </c>
      <c r="D117" s="185"/>
      <c r="E117" s="186"/>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369</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199" t="s">
        <v>3035</v>
      </c>
      <c r="D118" s="185"/>
      <c r="E118" s="186">
        <v>285.56</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369</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x14ac:dyDescent="0.2">
      <c r="A119" s="162" t="s">
        <v>292</v>
      </c>
      <c r="B119" s="163" t="s">
        <v>167</v>
      </c>
      <c r="C119" s="180" t="s">
        <v>164</v>
      </c>
      <c r="D119" s="164"/>
      <c r="E119" s="165"/>
      <c r="F119" s="166"/>
      <c r="G119" s="166">
        <f>SUMIF(AG120:AG135,"&lt;&gt;NOR",G120:G135)</f>
        <v>0</v>
      </c>
      <c r="H119" s="166"/>
      <c r="I119" s="166">
        <f>SUM(I120:I135)</f>
        <v>0</v>
      </c>
      <c r="J119" s="166"/>
      <c r="K119" s="166">
        <f>SUM(K120:K135)</f>
        <v>0</v>
      </c>
      <c r="L119" s="166"/>
      <c r="M119" s="166">
        <f>SUM(M120:M135)</f>
        <v>0</v>
      </c>
      <c r="N119" s="165"/>
      <c r="O119" s="165">
        <f>SUM(O120:O135)</f>
        <v>0</v>
      </c>
      <c r="P119" s="165"/>
      <c r="Q119" s="165">
        <f>SUM(Q120:Q135)</f>
        <v>12.1</v>
      </c>
      <c r="R119" s="166"/>
      <c r="S119" s="166"/>
      <c r="T119" s="167"/>
      <c r="U119" s="161"/>
      <c r="V119" s="161">
        <f>SUM(V120:V135)</f>
        <v>20.329999999999998</v>
      </c>
      <c r="W119" s="161"/>
      <c r="X119" s="161"/>
      <c r="Y119" s="161"/>
      <c r="AG119" t="s">
        <v>293</v>
      </c>
    </row>
    <row r="120" spans="1:60" ht="22.5" outlineLevel="1" x14ac:dyDescent="0.2">
      <c r="A120" s="172">
        <v>46</v>
      </c>
      <c r="B120" s="173" t="s">
        <v>3041</v>
      </c>
      <c r="C120" s="181" t="s">
        <v>3042</v>
      </c>
      <c r="D120" s="174" t="s">
        <v>448</v>
      </c>
      <c r="E120" s="175">
        <v>50</v>
      </c>
      <c r="F120" s="176"/>
      <c r="G120" s="177">
        <f>ROUND(E120*F120,2)</f>
        <v>0</v>
      </c>
      <c r="H120" s="176"/>
      <c r="I120" s="177">
        <f>ROUND(E120*H120,2)</f>
        <v>0</v>
      </c>
      <c r="J120" s="176"/>
      <c r="K120" s="177">
        <f>ROUND(E120*J120,2)</f>
        <v>0</v>
      </c>
      <c r="L120" s="177">
        <v>21</v>
      </c>
      <c r="M120" s="177">
        <f>G120*(1+L120/100)</f>
        <v>0</v>
      </c>
      <c r="N120" s="175">
        <v>0</v>
      </c>
      <c r="O120" s="175">
        <f>ROUND(E120*N120,2)</f>
        <v>0</v>
      </c>
      <c r="P120" s="175">
        <v>0.24199999999999999</v>
      </c>
      <c r="Q120" s="175">
        <f>ROUND(E120*P120,2)</f>
        <v>12.1</v>
      </c>
      <c r="R120" s="177" t="s">
        <v>3002</v>
      </c>
      <c r="S120" s="177" t="s">
        <v>306</v>
      </c>
      <c r="T120" s="178" t="s">
        <v>364</v>
      </c>
      <c r="U120" s="159">
        <v>0.39979999999999999</v>
      </c>
      <c r="V120" s="159">
        <f>ROUND(E120*U120,2)</f>
        <v>19.989999999999998</v>
      </c>
      <c r="W120" s="159"/>
      <c r="X120" s="159" t="s">
        <v>355</v>
      </c>
      <c r="Y120" s="159" t="s">
        <v>300</v>
      </c>
      <c r="Z120" s="148"/>
      <c r="AA120" s="148"/>
      <c r="AB120" s="148"/>
      <c r="AC120" s="148"/>
      <c r="AD120" s="148"/>
      <c r="AE120" s="148"/>
      <c r="AF120" s="148"/>
      <c r="AG120" s="148" t="s">
        <v>356</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199" t="s">
        <v>3043</v>
      </c>
      <c r="D121" s="185"/>
      <c r="E121" s="186">
        <v>50</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369</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72">
        <v>47</v>
      </c>
      <c r="B122" s="173" t="s">
        <v>3044</v>
      </c>
      <c r="C122" s="181" t="s">
        <v>3045</v>
      </c>
      <c r="D122" s="174" t="s">
        <v>640</v>
      </c>
      <c r="E122" s="175">
        <v>4</v>
      </c>
      <c r="F122" s="176"/>
      <c r="G122" s="177">
        <f>ROUND(E122*F122,2)</f>
        <v>0</v>
      </c>
      <c r="H122" s="176"/>
      <c r="I122" s="177">
        <f>ROUND(E122*H122,2)</f>
        <v>0</v>
      </c>
      <c r="J122" s="176"/>
      <c r="K122" s="177">
        <f>ROUND(E122*J122,2)</f>
        <v>0</v>
      </c>
      <c r="L122" s="177">
        <v>21</v>
      </c>
      <c r="M122" s="177">
        <f>G122*(1+L122/100)</f>
        <v>0</v>
      </c>
      <c r="N122" s="175">
        <v>0</v>
      </c>
      <c r="O122" s="175">
        <f>ROUND(E122*N122,2)</f>
        <v>0</v>
      </c>
      <c r="P122" s="175">
        <v>0</v>
      </c>
      <c r="Q122" s="175">
        <f>ROUND(E122*P122,2)</f>
        <v>0</v>
      </c>
      <c r="R122" s="177" t="s">
        <v>3002</v>
      </c>
      <c r="S122" s="177" t="s">
        <v>306</v>
      </c>
      <c r="T122" s="178" t="s">
        <v>364</v>
      </c>
      <c r="U122" s="159">
        <v>5.5E-2</v>
      </c>
      <c r="V122" s="159">
        <f>ROUND(E122*U122,2)</f>
        <v>0.22</v>
      </c>
      <c r="W122" s="159"/>
      <c r="X122" s="159" t="s">
        <v>355</v>
      </c>
      <c r="Y122" s="159" t="s">
        <v>300</v>
      </c>
      <c r="Z122" s="148"/>
      <c r="AA122" s="148"/>
      <c r="AB122" s="148"/>
      <c r="AC122" s="148"/>
      <c r="AD122" s="148"/>
      <c r="AE122" s="148"/>
      <c r="AF122" s="148"/>
      <c r="AG122" s="148" t="s">
        <v>356</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273" t="s">
        <v>3046</v>
      </c>
      <c r="D123" s="274"/>
      <c r="E123" s="274"/>
      <c r="F123" s="274"/>
      <c r="G123" s="274"/>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367</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ht="22.5" outlineLevel="1" x14ac:dyDescent="0.2">
      <c r="A124" s="172">
        <v>48</v>
      </c>
      <c r="B124" s="173" t="s">
        <v>3032</v>
      </c>
      <c r="C124" s="181" t="s">
        <v>3033</v>
      </c>
      <c r="D124" s="174" t="s">
        <v>432</v>
      </c>
      <c r="E124" s="175">
        <v>12.1</v>
      </c>
      <c r="F124" s="176"/>
      <c r="G124" s="177">
        <f>ROUND(E124*F124,2)</f>
        <v>0</v>
      </c>
      <c r="H124" s="176"/>
      <c r="I124" s="177">
        <f>ROUND(E124*H124,2)</f>
        <v>0</v>
      </c>
      <c r="J124" s="176"/>
      <c r="K124" s="177">
        <f>ROUND(E124*J124,2)</f>
        <v>0</v>
      </c>
      <c r="L124" s="177">
        <v>21</v>
      </c>
      <c r="M124" s="177">
        <f>G124*(1+L124/100)</f>
        <v>0</v>
      </c>
      <c r="N124" s="175">
        <v>0</v>
      </c>
      <c r="O124" s="175">
        <f>ROUND(E124*N124,2)</f>
        <v>0</v>
      </c>
      <c r="P124" s="175">
        <v>0</v>
      </c>
      <c r="Q124" s="175">
        <f>ROUND(E124*P124,2)</f>
        <v>0</v>
      </c>
      <c r="R124" s="177" t="s">
        <v>3002</v>
      </c>
      <c r="S124" s="177" t="s">
        <v>306</v>
      </c>
      <c r="T124" s="178" t="s">
        <v>364</v>
      </c>
      <c r="U124" s="159">
        <v>0.01</v>
      </c>
      <c r="V124" s="159">
        <f>ROUND(E124*U124,2)</f>
        <v>0.12</v>
      </c>
      <c r="W124" s="159"/>
      <c r="X124" s="159" t="s">
        <v>1626</v>
      </c>
      <c r="Y124" s="159" t="s">
        <v>300</v>
      </c>
      <c r="Z124" s="148"/>
      <c r="AA124" s="148"/>
      <c r="AB124" s="148"/>
      <c r="AC124" s="148"/>
      <c r="AD124" s="148"/>
      <c r="AE124" s="148"/>
      <c r="AF124" s="148"/>
      <c r="AG124" s="148" t="s">
        <v>1627</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99" t="s">
        <v>1628</v>
      </c>
      <c r="D125" s="185"/>
      <c r="E125" s="186"/>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369</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99" t="s">
        <v>3047</v>
      </c>
      <c r="D126" s="185"/>
      <c r="E126" s="186"/>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99" t="s">
        <v>3048</v>
      </c>
      <c r="D127" s="185"/>
      <c r="E127" s="186">
        <v>12.1</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369</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22.5" outlineLevel="1" x14ac:dyDescent="0.2">
      <c r="A128" s="172">
        <v>49</v>
      </c>
      <c r="B128" s="173" t="s">
        <v>3036</v>
      </c>
      <c r="C128" s="181" t="s">
        <v>3037</v>
      </c>
      <c r="D128" s="174" t="s">
        <v>432</v>
      </c>
      <c r="E128" s="175">
        <v>229.9</v>
      </c>
      <c r="F128" s="176"/>
      <c r="G128" s="177">
        <f>ROUND(E128*F128,2)</f>
        <v>0</v>
      </c>
      <c r="H128" s="176"/>
      <c r="I128" s="177">
        <f>ROUND(E128*H128,2)</f>
        <v>0</v>
      </c>
      <c r="J128" s="176"/>
      <c r="K128" s="177">
        <f>ROUND(E128*J128,2)</f>
        <v>0</v>
      </c>
      <c r="L128" s="177">
        <v>21</v>
      </c>
      <c r="M128" s="177">
        <f>G128*(1+L128/100)</f>
        <v>0</v>
      </c>
      <c r="N128" s="175">
        <v>0</v>
      </c>
      <c r="O128" s="175">
        <f>ROUND(E128*N128,2)</f>
        <v>0</v>
      </c>
      <c r="P128" s="175">
        <v>0</v>
      </c>
      <c r="Q128" s="175">
        <f>ROUND(E128*P128,2)</f>
        <v>0</v>
      </c>
      <c r="R128" s="177" t="s">
        <v>3002</v>
      </c>
      <c r="S128" s="177" t="s">
        <v>306</v>
      </c>
      <c r="T128" s="178" t="s">
        <v>364</v>
      </c>
      <c r="U128" s="159">
        <v>0</v>
      </c>
      <c r="V128" s="159">
        <f>ROUND(E128*U128,2)</f>
        <v>0</v>
      </c>
      <c r="W128" s="159"/>
      <c r="X128" s="159" t="s">
        <v>1626</v>
      </c>
      <c r="Y128" s="159" t="s">
        <v>300</v>
      </c>
      <c r="Z128" s="148"/>
      <c r="AA128" s="148"/>
      <c r="AB128" s="148"/>
      <c r="AC128" s="148"/>
      <c r="AD128" s="148"/>
      <c r="AE128" s="148"/>
      <c r="AF128" s="148"/>
      <c r="AG128" s="148" t="s">
        <v>1627</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2">
      <c r="A129" s="155"/>
      <c r="B129" s="156"/>
      <c r="C129" s="199" t="s">
        <v>1628</v>
      </c>
      <c r="D129" s="185"/>
      <c r="E129" s="186"/>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369</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99" t="s">
        <v>3047</v>
      </c>
      <c r="D130" s="185"/>
      <c r="E130" s="186"/>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369</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99" t="s">
        <v>3049</v>
      </c>
      <c r="D131" s="185"/>
      <c r="E131" s="186">
        <v>229.9</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369</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22.5" outlineLevel="1" x14ac:dyDescent="0.2">
      <c r="A132" s="172">
        <v>50</v>
      </c>
      <c r="B132" s="173" t="s">
        <v>3050</v>
      </c>
      <c r="C132" s="181" t="s">
        <v>3051</v>
      </c>
      <c r="D132" s="174" t="s">
        <v>432</v>
      </c>
      <c r="E132" s="175">
        <v>12.1</v>
      </c>
      <c r="F132" s="176"/>
      <c r="G132" s="177">
        <f>ROUND(E132*F132,2)</f>
        <v>0</v>
      </c>
      <c r="H132" s="176"/>
      <c r="I132" s="177">
        <f>ROUND(E132*H132,2)</f>
        <v>0</v>
      </c>
      <c r="J132" s="176"/>
      <c r="K132" s="177">
        <f>ROUND(E132*J132,2)</f>
        <v>0</v>
      </c>
      <c r="L132" s="177">
        <v>21</v>
      </c>
      <c r="M132" s="177">
        <f>G132*(1+L132/100)</f>
        <v>0</v>
      </c>
      <c r="N132" s="175">
        <v>0</v>
      </c>
      <c r="O132" s="175">
        <f>ROUND(E132*N132,2)</f>
        <v>0</v>
      </c>
      <c r="P132" s="175">
        <v>0</v>
      </c>
      <c r="Q132" s="175">
        <f>ROUND(E132*P132,2)</f>
        <v>0</v>
      </c>
      <c r="R132" s="177" t="s">
        <v>1350</v>
      </c>
      <c r="S132" s="177" t="s">
        <v>364</v>
      </c>
      <c r="T132" s="178" t="s">
        <v>364</v>
      </c>
      <c r="U132" s="159">
        <v>0</v>
      </c>
      <c r="V132" s="159">
        <f>ROUND(E132*U132,2)</f>
        <v>0</v>
      </c>
      <c r="W132" s="159"/>
      <c r="X132" s="159" t="s">
        <v>1626</v>
      </c>
      <c r="Y132" s="159" t="s">
        <v>300</v>
      </c>
      <c r="Z132" s="148"/>
      <c r="AA132" s="148"/>
      <c r="AB132" s="148"/>
      <c r="AC132" s="148"/>
      <c r="AD132" s="148"/>
      <c r="AE132" s="148"/>
      <c r="AF132" s="148"/>
      <c r="AG132" s="148" t="s">
        <v>1627</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199" t="s">
        <v>1628</v>
      </c>
      <c r="D133" s="185"/>
      <c r="E133" s="186"/>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369</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99" t="s">
        <v>3047</v>
      </c>
      <c r="D134" s="185"/>
      <c r="E134" s="186"/>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199" t="s">
        <v>3048</v>
      </c>
      <c r="D135" s="185"/>
      <c r="E135" s="186">
        <v>12.1</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369</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x14ac:dyDescent="0.2">
      <c r="A136" s="162" t="s">
        <v>292</v>
      </c>
      <c r="B136" s="163" t="s">
        <v>168</v>
      </c>
      <c r="C136" s="180" t="s">
        <v>169</v>
      </c>
      <c r="D136" s="164"/>
      <c r="E136" s="165"/>
      <c r="F136" s="166"/>
      <c r="G136" s="166">
        <f>SUMIF(AG137:AG138,"&lt;&gt;NOR",G137:G138)</f>
        <v>0</v>
      </c>
      <c r="H136" s="166"/>
      <c r="I136" s="166">
        <f>SUM(I137:I138)</f>
        <v>0</v>
      </c>
      <c r="J136" s="166"/>
      <c r="K136" s="166">
        <f>SUM(K137:K138)</f>
        <v>0</v>
      </c>
      <c r="L136" s="166"/>
      <c r="M136" s="166">
        <f>SUM(M137:M138)</f>
        <v>0</v>
      </c>
      <c r="N136" s="165"/>
      <c r="O136" s="165">
        <f>SUM(O137:O138)</f>
        <v>0.06</v>
      </c>
      <c r="P136" s="165"/>
      <c r="Q136" s="165">
        <f>SUM(Q137:Q138)</f>
        <v>0</v>
      </c>
      <c r="R136" s="166"/>
      <c r="S136" s="166"/>
      <c r="T136" s="167"/>
      <c r="U136" s="161"/>
      <c r="V136" s="161">
        <f>SUM(V137:V138)</f>
        <v>11.14</v>
      </c>
      <c r="W136" s="161"/>
      <c r="X136" s="161"/>
      <c r="Y136" s="161"/>
      <c r="AG136" t="s">
        <v>293</v>
      </c>
    </row>
    <row r="137" spans="1:60" outlineLevel="1" x14ac:dyDescent="0.2">
      <c r="A137" s="172">
        <v>51</v>
      </c>
      <c r="B137" s="173" t="s">
        <v>3052</v>
      </c>
      <c r="C137" s="181" t="s">
        <v>3053</v>
      </c>
      <c r="D137" s="174" t="s">
        <v>448</v>
      </c>
      <c r="E137" s="175">
        <v>118.5</v>
      </c>
      <c r="F137" s="176"/>
      <c r="G137" s="177">
        <f>ROUND(E137*F137,2)</f>
        <v>0</v>
      </c>
      <c r="H137" s="176"/>
      <c r="I137" s="177">
        <f>ROUND(E137*H137,2)</f>
        <v>0</v>
      </c>
      <c r="J137" s="176"/>
      <c r="K137" s="177">
        <f>ROUND(E137*J137,2)</f>
        <v>0</v>
      </c>
      <c r="L137" s="177">
        <v>21</v>
      </c>
      <c r="M137" s="177">
        <f>G137*(1+L137/100)</f>
        <v>0</v>
      </c>
      <c r="N137" s="175">
        <v>5.0000000000000001E-4</v>
      </c>
      <c r="O137" s="175">
        <f>ROUND(E137*N137,2)</f>
        <v>0.06</v>
      </c>
      <c r="P137" s="175">
        <v>0</v>
      </c>
      <c r="Q137" s="175">
        <f>ROUND(E137*P137,2)</f>
        <v>0</v>
      </c>
      <c r="R137" s="177" t="s">
        <v>453</v>
      </c>
      <c r="S137" s="177" t="s">
        <v>306</v>
      </c>
      <c r="T137" s="178" t="s">
        <v>364</v>
      </c>
      <c r="U137" s="159">
        <v>9.4E-2</v>
      </c>
      <c r="V137" s="159">
        <f>ROUND(E137*U137,2)</f>
        <v>11.14</v>
      </c>
      <c r="W137" s="159"/>
      <c r="X137" s="159" t="s">
        <v>355</v>
      </c>
      <c r="Y137" s="159" t="s">
        <v>300</v>
      </c>
      <c r="Z137" s="148"/>
      <c r="AA137" s="148"/>
      <c r="AB137" s="148"/>
      <c r="AC137" s="148"/>
      <c r="AD137" s="148"/>
      <c r="AE137" s="148"/>
      <c r="AF137" s="148"/>
      <c r="AG137" s="148" t="s">
        <v>356</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199" t="s">
        <v>3054</v>
      </c>
      <c r="D138" s="185"/>
      <c r="E138" s="186">
        <v>118.5</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369</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x14ac:dyDescent="0.2">
      <c r="A139" s="162" t="s">
        <v>292</v>
      </c>
      <c r="B139" s="163" t="s">
        <v>178</v>
      </c>
      <c r="C139" s="180" t="s">
        <v>179</v>
      </c>
      <c r="D139" s="164"/>
      <c r="E139" s="165"/>
      <c r="F139" s="166"/>
      <c r="G139" s="166">
        <f>SUMIF(AG140:AG151,"&lt;&gt;NOR",G140:G151)</f>
        <v>0</v>
      </c>
      <c r="H139" s="166"/>
      <c r="I139" s="166">
        <f>SUM(I140:I151)</f>
        <v>0</v>
      </c>
      <c r="J139" s="166"/>
      <c r="K139" s="166">
        <f>SUM(K140:K151)</f>
        <v>0</v>
      </c>
      <c r="L139" s="166"/>
      <c r="M139" s="166">
        <f>SUM(M140:M151)</f>
        <v>0</v>
      </c>
      <c r="N139" s="165"/>
      <c r="O139" s="165">
        <f>SUM(O140:O151)</f>
        <v>299.47000000000003</v>
      </c>
      <c r="P139" s="165"/>
      <c r="Q139" s="165">
        <f>SUM(Q140:Q151)</f>
        <v>0</v>
      </c>
      <c r="R139" s="166"/>
      <c r="S139" s="166"/>
      <c r="T139" s="167"/>
      <c r="U139" s="161"/>
      <c r="V139" s="161">
        <f>SUM(V140:V151)</f>
        <v>22.62</v>
      </c>
      <c r="W139" s="161"/>
      <c r="X139" s="161"/>
      <c r="Y139" s="161"/>
      <c r="AG139" t="s">
        <v>293</v>
      </c>
    </row>
    <row r="140" spans="1:60" ht="22.5" outlineLevel="1" x14ac:dyDescent="0.2">
      <c r="A140" s="172">
        <v>52</v>
      </c>
      <c r="B140" s="173" t="s">
        <v>3055</v>
      </c>
      <c r="C140" s="181" t="s">
        <v>3056</v>
      </c>
      <c r="D140" s="174" t="s">
        <v>448</v>
      </c>
      <c r="E140" s="175">
        <v>118.5</v>
      </c>
      <c r="F140" s="176"/>
      <c r="G140" s="177">
        <f>ROUND(E140*F140,2)</f>
        <v>0</v>
      </c>
      <c r="H140" s="176"/>
      <c r="I140" s="177">
        <f>ROUND(E140*H140,2)</f>
        <v>0</v>
      </c>
      <c r="J140" s="176"/>
      <c r="K140" s="177">
        <f>ROUND(E140*J140,2)</f>
        <v>0</v>
      </c>
      <c r="L140" s="177">
        <v>21</v>
      </c>
      <c r="M140" s="177">
        <f>G140*(1+L140/100)</f>
        <v>0</v>
      </c>
      <c r="N140" s="175">
        <v>0.29925000000000002</v>
      </c>
      <c r="O140" s="175">
        <f>ROUND(E140*N140,2)</f>
        <v>35.46</v>
      </c>
      <c r="P140" s="175">
        <v>0</v>
      </c>
      <c r="Q140" s="175">
        <f>ROUND(E140*P140,2)</f>
        <v>0</v>
      </c>
      <c r="R140" s="177" t="s">
        <v>3002</v>
      </c>
      <c r="S140" s="177" t="s">
        <v>306</v>
      </c>
      <c r="T140" s="178" t="s">
        <v>364</v>
      </c>
      <c r="U140" s="159">
        <v>1.6E-2</v>
      </c>
      <c r="V140" s="159">
        <f>ROUND(E140*U140,2)</f>
        <v>1.9</v>
      </c>
      <c r="W140" s="159"/>
      <c r="X140" s="159" t="s">
        <v>355</v>
      </c>
      <c r="Y140" s="159" t="s">
        <v>300</v>
      </c>
      <c r="Z140" s="148"/>
      <c r="AA140" s="148"/>
      <c r="AB140" s="148"/>
      <c r="AC140" s="148"/>
      <c r="AD140" s="148"/>
      <c r="AE140" s="148"/>
      <c r="AF140" s="148"/>
      <c r="AG140" s="148" t="s">
        <v>356</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
      <c r="A141" s="155"/>
      <c r="B141" s="156"/>
      <c r="C141" s="273" t="s">
        <v>3057</v>
      </c>
      <c r="D141" s="274"/>
      <c r="E141" s="274"/>
      <c r="F141" s="274"/>
      <c r="G141" s="274"/>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367</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2" x14ac:dyDescent="0.2">
      <c r="A142" s="155"/>
      <c r="B142" s="156"/>
      <c r="C142" s="199" t="s">
        <v>3054</v>
      </c>
      <c r="D142" s="185"/>
      <c r="E142" s="186">
        <v>118.5</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369</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2.5" outlineLevel="1" x14ac:dyDescent="0.2">
      <c r="A143" s="172">
        <v>53</v>
      </c>
      <c r="B143" s="173" t="s">
        <v>3058</v>
      </c>
      <c r="C143" s="181" t="s">
        <v>3059</v>
      </c>
      <c r="D143" s="174" t="s">
        <v>448</v>
      </c>
      <c r="E143" s="175">
        <v>337</v>
      </c>
      <c r="F143" s="176"/>
      <c r="G143" s="177">
        <f>ROUND(E143*F143,2)</f>
        <v>0</v>
      </c>
      <c r="H143" s="176"/>
      <c r="I143" s="177">
        <f>ROUND(E143*H143,2)</f>
        <v>0</v>
      </c>
      <c r="J143" s="176"/>
      <c r="K143" s="177">
        <f>ROUND(E143*J143,2)</f>
        <v>0</v>
      </c>
      <c r="L143" s="177">
        <v>21</v>
      </c>
      <c r="M143" s="177">
        <f>G143*(1+L143/100)</f>
        <v>0</v>
      </c>
      <c r="N143" s="175">
        <v>0.378</v>
      </c>
      <c r="O143" s="175">
        <f>ROUND(E143*N143,2)</f>
        <v>127.39</v>
      </c>
      <c r="P143" s="175">
        <v>0</v>
      </c>
      <c r="Q143" s="175">
        <f>ROUND(E143*P143,2)</f>
        <v>0</v>
      </c>
      <c r="R143" s="177" t="s">
        <v>3002</v>
      </c>
      <c r="S143" s="177" t="s">
        <v>306</v>
      </c>
      <c r="T143" s="178" t="s">
        <v>364</v>
      </c>
      <c r="U143" s="159">
        <v>2.5999999999999999E-2</v>
      </c>
      <c r="V143" s="159">
        <f>ROUND(E143*U143,2)</f>
        <v>8.76</v>
      </c>
      <c r="W143" s="159"/>
      <c r="X143" s="159" t="s">
        <v>355</v>
      </c>
      <c r="Y143" s="159" t="s">
        <v>300</v>
      </c>
      <c r="Z143" s="148"/>
      <c r="AA143" s="148"/>
      <c r="AB143" s="148"/>
      <c r="AC143" s="148"/>
      <c r="AD143" s="148"/>
      <c r="AE143" s="148"/>
      <c r="AF143" s="148"/>
      <c r="AG143" s="148" t="s">
        <v>356</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199" t="s">
        <v>3060</v>
      </c>
      <c r="D144" s="185"/>
      <c r="E144" s="186">
        <v>287</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369</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199" t="s">
        <v>3061</v>
      </c>
      <c r="D145" s="185"/>
      <c r="E145" s="186">
        <v>50</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22.5" outlineLevel="1" x14ac:dyDescent="0.2">
      <c r="A146" s="172">
        <v>54</v>
      </c>
      <c r="B146" s="173" t="s">
        <v>3062</v>
      </c>
      <c r="C146" s="181" t="s">
        <v>3063</v>
      </c>
      <c r="D146" s="174" t="s">
        <v>448</v>
      </c>
      <c r="E146" s="175">
        <v>337</v>
      </c>
      <c r="F146" s="176"/>
      <c r="G146" s="177">
        <f>ROUND(E146*F146,2)</f>
        <v>0</v>
      </c>
      <c r="H146" s="176"/>
      <c r="I146" s="177">
        <f>ROUND(E146*H146,2)</f>
        <v>0</v>
      </c>
      <c r="J146" s="176"/>
      <c r="K146" s="177">
        <f>ROUND(E146*J146,2)</f>
        <v>0</v>
      </c>
      <c r="L146" s="177">
        <v>21</v>
      </c>
      <c r="M146" s="177">
        <f>G146*(1+L146/100)</f>
        <v>0</v>
      </c>
      <c r="N146" s="175">
        <v>0.378</v>
      </c>
      <c r="O146" s="175">
        <f>ROUND(E146*N146,2)</f>
        <v>127.39</v>
      </c>
      <c r="P146" s="175">
        <v>0</v>
      </c>
      <c r="Q146" s="175">
        <f>ROUND(E146*P146,2)</f>
        <v>0</v>
      </c>
      <c r="R146" s="177" t="s">
        <v>3002</v>
      </c>
      <c r="S146" s="177" t="s">
        <v>306</v>
      </c>
      <c r="T146" s="178" t="s">
        <v>364</v>
      </c>
      <c r="U146" s="159">
        <v>2.5999999999999999E-2</v>
      </c>
      <c r="V146" s="159">
        <f>ROUND(E146*U146,2)</f>
        <v>8.76</v>
      </c>
      <c r="W146" s="159"/>
      <c r="X146" s="159" t="s">
        <v>355</v>
      </c>
      <c r="Y146" s="159" t="s">
        <v>300</v>
      </c>
      <c r="Z146" s="148"/>
      <c r="AA146" s="148"/>
      <c r="AB146" s="148"/>
      <c r="AC146" s="148"/>
      <c r="AD146" s="148"/>
      <c r="AE146" s="148"/>
      <c r="AF146" s="148"/>
      <c r="AG146" s="148" t="s">
        <v>356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199" t="s">
        <v>3060</v>
      </c>
      <c r="D147" s="185"/>
      <c r="E147" s="186">
        <v>287</v>
      </c>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369</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199" t="s">
        <v>3061</v>
      </c>
      <c r="D148" s="185"/>
      <c r="E148" s="186">
        <v>50</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369</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2.5" outlineLevel="1" x14ac:dyDescent="0.2">
      <c r="A149" s="172">
        <v>55</v>
      </c>
      <c r="B149" s="173" t="s">
        <v>3064</v>
      </c>
      <c r="C149" s="181" t="s">
        <v>3065</v>
      </c>
      <c r="D149" s="174" t="s">
        <v>448</v>
      </c>
      <c r="E149" s="175">
        <v>50</v>
      </c>
      <c r="F149" s="176"/>
      <c r="G149" s="177">
        <f>ROUND(E149*F149,2)</f>
        <v>0</v>
      </c>
      <c r="H149" s="176"/>
      <c r="I149" s="177">
        <f>ROUND(E149*H149,2)</f>
        <v>0</v>
      </c>
      <c r="J149" s="176"/>
      <c r="K149" s="177">
        <f>ROUND(E149*J149,2)</f>
        <v>0</v>
      </c>
      <c r="L149" s="177">
        <v>21</v>
      </c>
      <c r="M149" s="177">
        <f>G149*(1+L149/100)</f>
        <v>0</v>
      </c>
      <c r="N149" s="175">
        <v>0.18462999999999999</v>
      </c>
      <c r="O149" s="175">
        <f>ROUND(E149*N149,2)</f>
        <v>9.23</v>
      </c>
      <c r="P149" s="175">
        <v>0</v>
      </c>
      <c r="Q149" s="175">
        <f>ROUND(E149*P149,2)</f>
        <v>0</v>
      </c>
      <c r="R149" s="177" t="s">
        <v>3002</v>
      </c>
      <c r="S149" s="177" t="s">
        <v>306</v>
      </c>
      <c r="T149" s="178" t="s">
        <v>364</v>
      </c>
      <c r="U149" s="159">
        <v>6.4000000000000001E-2</v>
      </c>
      <c r="V149" s="159">
        <f>ROUND(E149*U149,2)</f>
        <v>3.2</v>
      </c>
      <c r="W149" s="159"/>
      <c r="X149" s="159" t="s">
        <v>355</v>
      </c>
      <c r="Y149" s="159" t="s">
        <v>300</v>
      </c>
      <c r="Z149" s="148"/>
      <c r="AA149" s="148"/>
      <c r="AB149" s="148"/>
      <c r="AC149" s="148"/>
      <c r="AD149" s="148"/>
      <c r="AE149" s="148"/>
      <c r="AF149" s="148"/>
      <c r="AG149" s="148" t="s">
        <v>356</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273" t="s">
        <v>3066</v>
      </c>
      <c r="D150" s="274"/>
      <c r="E150" s="274"/>
      <c r="F150" s="274"/>
      <c r="G150" s="274"/>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367</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2" x14ac:dyDescent="0.2">
      <c r="A151" s="155"/>
      <c r="B151" s="156"/>
      <c r="C151" s="199" t="s">
        <v>3061</v>
      </c>
      <c r="D151" s="185"/>
      <c r="E151" s="186">
        <v>50</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369</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x14ac:dyDescent="0.2">
      <c r="A152" s="162" t="s">
        <v>292</v>
      </c>
      <c r="B152" s="163" t="s">
        <v>180</v>
      </c>
      <c r="C152" s="180" t="s">
        <v>181</v>
      </c>
      <c r="D152" s="164"/>
      <c r="E152" s="165"/>
      <c r="F152" s="166"/>
      <c r="G152" s="166">
        <f>SUMIF(AG153:AG159,"&lt;&gt;NOR",G153:G159)</f>
        <v>0</v>
      </c>
      <c r="H152" s="166"/>
      <c r="I152" s="166">
        <f>SUM(I153:I159)</f>
        <v>0</v>
      </c>
      <c r="J152" s="166"/>
      <c r="K152" s="166">
        <f>SUM(K153:K159)</f>
        <v>0</v>
      </c>
      <c r="L152" s="166"/>
      <c r="M152" s="166">
        <f>SUM(M153:M159)</f>
        <v>0</v>
      </c>
      <c r="N152" s="165"/>
      <c r="O152" s="165">
        <f>SUM(O153:O159)</f>
        <v>5.1400000000000006</v>
      </c>
      <c r="P152" s="165"/>
      <c r="Q152" s="165">
        <f>SUM(Q153:Q159)</f>
        <v>0</v>
      </c>
      <c r="R152" s="166"/>
      <c r="S152" s="166"/>
      <c r="T152" s="167"/>
      <c r="U152" s="161"/>
      <c r="V152" s="161">
        <f>SUM(V153:V159)</f>
        <v>3.5</v>
      </c>
      <c r="W152" s="161"/>
      <c r="X152" s="161"/>
      <c r="Y152" s="161"/>
      <c r="AG152" t="s">
        <v>293</v>
      </c>
    </row>
    <row r="153" spans="1:60" outlineLevel="1" x14ac:dyDescent="0.2">
      <c r="A153" s="172">
        <v>56</v>
      </c>
      <c r="B153" s="173" t="s">
        <v>3067</v>
      </c>
      <c r="C153" s="181" t="s">
        <v>3068</v>
      </c>
      <c r="D153" s="174" t="s">
        <v>448</v>
      </c>
      <c r="E153" s="175">
        <v>50</v>
      </c>
      <c r="F153" s="176"/>
      <c r="G153" s="177">
        <f>ROUND(E153*F153,2)</f>
        <v>0</v>
      </c>
      <c r="H153" s="176"/>
      <c r="I153" s="177">
        <f>ROUND(E153*H153,2)</f>
        <v>0</v>
      </c>
      <c r="J153" s="176"/>
      <c r="K153" s="177">
        <f>ROUND(E153*J153,2)</f>
        <v>0</v>
      </c>
      <c r="L153" s="177">
        <v>21</v>
      </c>
      <c r="M153" s="177">
        <f>G153*(1+L153/100)</f>
        <v>0</v>
      </c>
      <c r="N153" s="175">
        <v>1.01E-3</v>
      </c>
      <c r="O153" s="175">
        <f>ROUND(E153*N153,2)</f>
        <v>0.05</v>
      </c>
      <c r="P153" s="175">
        <v>0</v>
      </c>
      <c r="Q153" s="175">
        <f>ROUND(E153*P153,2)</f>
        <v>0</v>
      </c>
      <c r="R153" s="177" t="s">
        <v>3002</v>
      </c>
      <c r="S153" s="177" t="s">
        <v>306</v>
      </c>
      <c r="T153" s="178" t="s">
        <v>364</v>
      </c>
      <c r="U153" s="159">
        <v>4.0000000000000001E-3</v>
      </c>
      <c r="V153" s="159">
        <f>ROUND(E153*U153,2)</f>
        <v>0.2</v>
      </c>
      <c r="W153" s="159"/>
      <c r="X153" s="159" t="s">
        <v>355</v>
      </c>
      <c r="Y153" s="159" t="s">
        <v>300</v>
      </c>
      <c r="Z153" s="148"/>
      <c r="AA153" s="148"/>
      <c r="AB153" s="148"/>
      <c r="AC153" s="148"/>
      <c r="AD153" s="148"/>
      <c r="AE153" s="148"/>
      <c r="AF153" s="148"/>
      <c r="AG153" s="148" t="s">
        <v>356</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199" t="s">
        <v>3069</v>
      </c>
      <c r="D154" s="185"/>
      <c r="E154" s="186">
        <v>50</v>
      </c>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369</v>
      </c>
      <c r="AH154" s="148">
        <v>5</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22.5" outlineLevel="1" x14ac:dyDescent="0.2">
      <c r="A155" s="172">
        <v>57</v>
      </c>
      <c r="B155" s="173" t="s">
        <v>3070</v>
      </c>
      <c r="C155" s="181" t="s">
        <v>3071</v>
      </c>
      <c r="D155" s="174" t="s">
        <v>448</v>
      </c>
      <c r="E155" s="175">
        <v>50</v>
      </c>
      <c r="F155" s="176"/>
      <c r="G155" s="177">
        <f>ROUND(E155*F155,2)</f>
        <v>0</v>
      </c>
      <c r="H155" s="176"/>
      <c r="I155" s="177">
        <f>ROUND(E155*H155,2)</f>
        <v>0</v>
      </c>
      <c r="J155" s="176"/>
      <c r="K155" s="177">
        <f>ROUND(E155*J155,2)</f>
        <v>0</v>
      </c>
      <c r="L155" s="177">
        <v>21</v>
      </c>
      <c r="M155" s="177">
        <f>G155*(1+L155/100)</f>
        <v>0</v>
      </c>
      <c r="N155" s="175">
        <v>2.9999999999999997E-4</v>
      </c>
      <c r="O155" s="175">
        <f>ROUND(E155*N155,2)</f>
        <v>0.02</v>
      </c>
      <c r="P155" s="175">
        <v>0</v>
      </c>
      <c r="Q155" s="175">
        <f>ROUND(E155*P155,2)</f>
        <v>0</v>
      </c>
      <c r="R155" s="177" t="s">
        <v>3002</v>
      </c>
      <c r="S155" s="177" t="s">
        <v>306</v>
      </c>
      <c r="T155" s="178" t="s">
        <v>364</v>
      </c>
      <c r="U155" s="159">
        <v>2E-3</v>
      </c>
      <c r="V155" s="159">
        <f>ROUND(E155*U155,2)</f>
        <v>0.1</v>
      </c>
      <c r="W155" s="159"/>
      <c r="X155" s="159" t="s">
        <v>355</v>
      </c>
      <c r="Y155" s="159" t="s">
        <v>300</v>
      </c>
      <c r="Z155" s="148"/>
      <c r="AA155" s="148"/>
      <c r="AB155" s="148"/>
      <c r="AC155" s="148"/>
      <c r="AD155" s="148"/>
      <c r="AE155" s="148"/>
      <c r="AF155" s="148"/>
      <c r="AG155" s="148" t="s">
        <v>356</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
      <c r="A156" s="155"/>
      <c r="B156" s="156"/>
      <c r="C156" s="273" t="s">
        <v>3072</v>
      </c>
      <c r="D156" s="274"/>
      <c r="E156" s="274"/>
      <c r="F156" s="274"/>
      <c r="G156" s="274"/>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367</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2" x14ac:dyDescent="0.2">
      <c r="A157" s="155"/>
      <c r="B157" s="156"/>
      <c r="C157" s="199" t="s">
        <v>3069</v>
      </c>
      <c r="D157" s="185"/>
      <c r="E157" s="186">
        <v>50</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369</v>
      </c>
      <c r="AH157" s="148">
        <v>5</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2.5" outlineLevel="1" x14ac:dyDescent="0.2">
      <c r="A158" s="172">
        <v>58</v>
      </c>
      <c r="B158" s="173" t="s">
        <v>3073</v>
      </c>
      <c r="C158" s="181" t="s">
        <v>3074</v>
      </c>
      <c r="D158" s="174" t="s">
        <v>448</v>
      </c>
      <c r="E158" s="175">
        <v>50</v>
      </c>
      <c r="F158" s="176"/>
      <c r="G158" s="177">
        <f>ROUND(E158*F158,2)</f>
        <v>0</v>
      </c>
      <c r="H158" s="176"/>
      <c r="I158" s="177">
        <f>ROUND(E158*H158,2)</f>
        <v>0</v>
      </c>
      <c r="J158" s="176"/>
      <c r="K158" s="177">
        <f>ROUND(E158*J158,2)</f>
        <v>0</v>
      </c>
      <c r="L158" s="177">
        <v>21</v>
      </c>
      <c r="M158" s="177">
        <f>G158*(1+L158/100)</f>
        <v>0</v>
      </c>
      <c r="N158" s="175">
        <v>0.10141</v>
      </c>
      <c r="O158" s="175">
        <f>ROUND(E158*N158,2)</f>
        <v>5.07</v>
      </c>
      <c r="P158" s="175">
        <v>0</v>
      </c>
      <c r="Q158" s="175">
        <f>ROUND(E158*P158,2)</f>
        <v>0</v>
      </c>
      <c r="R158" s="177" t="s">
        <v>3002</v>
      </c>
      <c r="S158" s="177" t="s">
        <v>306</v>
      </c>
      <c r="T158" s="178" t="s">
        <v>364</v>
      </c>
      <c r="U158" s="159">
        <v>6.4000000000000001E-2</v>
      </c>
      <c r="V158" s="159">
        <f>ROUND(E158*U158,2)</f>
        <v>3.2</v>
      </c>
      <c r="W158" s="159"/>
      <c r="X158" s="159" t="s">
        <v>355</v>
      </c>
      <c r="Y158" s="159" t="s">
        <v>300</v>
      </c>
      <c r="Z158" s="148"/>
      <c r="AA158" s="148"/>
      <c r="AB158" s="148"/>
      <c r="AC158" s="148"/>
      <c r="AD158" s="148"/>
      <c r="AE158" s="148"/>
      <c r="AF158" s="148"/>
      <c r="AG158" s="148" t="s">
        <v>356</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99" t="s">
        <v>3075</v>
      </c>
      <c r="D159" s="185"/>
      <c r="E159" s="186">
        <v>50</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369</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x14ac:dyDescent="0.2">
      <c r="A160" s="162" t="s">
        <v>292</v>
      </c>
      <c r="B160" s="163" t="s">
        <v>182</v>
      </c>
      <c r="C160" s="180" t="s">
        <v>183</v>
      </c>
      <c r="D160" s="164"/>
      <c r="E160" s="165"/>
      <c r="F160" s="166"/>
      <c r="G160" s="166">
        <f>SUMIF(AG161:AG164,"&lt;&gt;NOR",G161:G164)</f>
        <v>0</v>
      </c>
      <c r="H160" s="166"/>
      <c r="I160" s="166">
        <f>SUM(I161:I164)</f>
        <v>0</v>
      </c>
      <c r="J160" s="166"/>
      <c r="K160" s="166">
        <f>SUM(K161:K164)</f>
        <v>0</v>
      </c>
      <c r="L160" s="166"/>
      <c r="M160" s="166">
        <f>SUM(M161:M164)</f>
        <v>0</v>
      </c>
      <c r="N160" s="165"/>
      <c r="O160" s="165">
        <f>SUM(O161:O164)</f>
        <v>71.430000000000007</v>
      </c>
      <c r="P160" s="165"/>
      <c r="Q160" s="165">
        <f>SUM(Q161:Q164)</f>
        <v>0</v>
      </c>
      <c r="R160" s="166"/>
      <c r="S160" s="166"/>
      <c r="T160" s="167"/>
      <c r="U160" s="161"/>
      <c r="V160" s="161">
        <f>SUM(V161:V164)</f>
        <v>137.19</v>
      </c>
      <c r="W160" s="161"/>
      <c r="X160" s="161"/>
      <c r="Y160" s="161"/>
      <c r="AG160" t="s">
        <v>293</v>
      </c>
    </row>
    <row r="161" spans="1:60" outlineLevel="1" x14ac:dyDescent="0.2">
      <c r="A161" s="172">
        <v>59</v>
      </c>
      <c r="B161" s="173" t="s">
        <v>3076</v>
      </c>
      <c r="C161" s="181" t="s">
        <v>3077</v>
      </c>
      <c r="D161" s="174" t="s">
        <v>448</v>
      </c>
      <c r="E161" s="175">
        <v>287</v>
      </c>
      <c r="F161" s="176"/>
      <c r="G161" s="177">
        <f>ROUND(E161*F161,2)</f>
        <v>0</v>
      </c>
      <c r="H161" s="176"/>
      <c r="I161" s="177">
        <f>ROUND(E161*H161,2)</f>
        <v>0</v>
      </c>
      <c r="J161" s="176"/>
      <c r="K161" s="177">
        <f>ROUND(E161*J161,2)</f>
        <v>0</v>
      </c>
      <c r="L161" s="177">
        <v>21</v>
      </c>
      <c r="M161" s="177">
        <f>G161*(1+L161/100)</f>
        <v>0</v>
      </c>
      <c r="N161" s="175">
        <v>0.24890000000000001</v>
      </c>
      <c r="O161" s="175">
        <f>ROUND(E161*N161,2)</f>
        <v>71.430000000000007</v>
      </c>
      <c r="P161" s="175">
        <v>0</v>
      </c>
      <c r="Q161" s="175">
        <f>ROUND(E161*P161,2)</f>
        <v>0</v>
      </c>
      <c r="R161" s="177" t="s">
        <v>3002</v>
      </c>
      <c r="S161" s="177" t="s">
        <v>306</v>
      </c>
      <c r="T161" s="178" t="s">
        <v>364</v>
      </c>
      <c r="U161" s="159">
        <v>0.47799999999999998</v>
      </c>
      <c r="V161" s="159">
        <f>ROUND(E161*U161,2)</f>
        <v>137.19</v>
      </c>
      <c r="W161" s="159"/>
      <c r="X161" s="159" t="s">
        <v>355</v>
      </c>
      <c r="Y161" s="159" t="s">
        <v>300</v>
      </c>
      <c r="Z161" s="148"/>
      <c r="AA161" s="148"/>
      <c r="AB161" s="148"/>
      <c r="AC161" s="148"/>
      <c r="AD161" s="148"/>
      <c r="AE161" s="148"/>
      <c r="AF161" s="148"/>
      <c r="AG161" s="148" t="s">
        <v>356</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2" x14ac:dyDescent="0.2">
      <c r="A162" s="155"/>
      <c r="B162" s="156"/>
      <c r="C162" s="273" t="s">
        <v>3078</v>
      </c>
      <c r="D162" s="274"/>
      <c r="E162" s="274"/>
      <c r="F162" s="274"/>
      <c r="G162" s="274"/>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367</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79" t="str">
        <f>C162</f>
        <v>s provedením lože z kameniva drceného, s vyplněním spár, s dvojitým hutněním a se smetením přebytečného materiálu na krajnici. S dodáním hmot pro lože a výplň spár.</v>
      </c>
      <c r="BB162" s="148"/>
      <c r="BC162" s="148"/>
      <c r="BD162" s="148"/>
      <c r="BE162" s="148"/>
      <c r="BF162" s="148"/>
      <c r="BG162" s="148"/>
      <c r="BH162" s="148"/>
    </row>
    <row r="163" spans="1:60" outlineLevel="2" x14ac:dyDescent="0.2">
      <c r="A163" s="155"/>
      <c r="B163" s="156"/>
      <c r="C163" s="275" t="s">
        <v>3079</v>
      </c>
      <c r="D163" s="276"/>
      <c r="E163" s="276"/>
      <c r="F163" s="276"/>
      <c r="G163" s="276"/>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303</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199" t="s">
        <v>3080</v>
      </c>
      <c r="D164" s="185"/>
      <c r="E164" s="186">
        <v>287</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369</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x14ac:dyDescent="0.2">
      <c r="A165" s="162" t="s">
        <v>292</v>
      </c>
      <c r="B165" s="163" t="s">
        <v>188</v>
      </c>
      <c r="C165" s="180" t="s">
        <v>189</v>
      </c>
      <c r="D165" s="164"/>
      <c r="E165" s="165"/>
      <c r="F165" s="166"/>
      <c r="G165" s="166">
        <f>SUMIF(AG166:AG178,"&lt;&gt;NOR",G166:G178)</f>
        <v>0</v>
      </c>
      <c r="H165" s="166"/>
      <c r="I165" s="166">
        <f>SUM(I166:I178)</f>
        <v>0</v>
      </c>
      <c r="J165" s="166"/>
      <c r="K165" s="166">
        <f>SUM(K166:K178)</f>
        <v>0</v>
      </c>
      <c r="L165" s="166"/>
      <c r="M165" s="166">
        <f>SUM(M166:M178)</f>
        <v>0</v>
      </c>
      <c r="N165" s="165"/>
      <c r="O165" s="165">
        <f>SUM(O166:O178)</f>
        <v>19.11</v>
      </c>
      <c r="P165" s="165"/>
      <c r="Q165" s="165">
        <f>SUM(Q166:Q178)</f>
        <v>0</v>
      </c>
      <c r="R165" s="166"/>
      <c r="S165" s="166"/>
      <c r="T165" s="167"/>
      <c r="U165" s="161"/>
      <c r="V165" s="161">
        <f>SUM(V166:V178)</f>
        <v>105.28</v>
      </c>
      <c r="W165" s="161"/>
      <c r="X165" s="161"/>
      <c r="Y165" s="161"/>
      <c r="AG165" t="s">
        <v>293</v>
      </c>
    </row>
    <row r="166" spans="1:60" outlineLevel="1" x14ac:dyDescent="0.2">
      <c r="A166" s="172">
        <v>60</v>
      </c>
      <c r="B166" s="173" t="s">
        <v>3081</v>
      </c>
      <c r="C166" s="181" t="s">
        <v>3082</v>
      </c>
      <c r="D166" s="174" t="s">
        <v>362</v>
      </c>
      <c r="E166" s="175">
        <v>7.41</v>
      </c>
      <c r="F166" s="176"/>
      <c r="G166" s="177">
        <f>ROUND(E166*F166,2)</f>
        <v>0</v>
      </c>
      <c r="H166" s="176"/>
      <c r="I166" s="177">
        <f>ROUND(E166*H166,2)</f>
        <v>0</v>
      </c>
      <c r="J166" s="176"/>
      <c r="K166" s="177">
        <f>ROUND(E166*J166,2)</f>
        <v>0</v>
      </c>
      <c r="L166" s="177">
        <v>21</v>
      </c>
      <c r="M166" s="177">
        <f>G166*(1+L166/100)</f>
        <v>0</v>
      </c>
      <c r="N166" s="175">
        <v>2.5249999999999999</v>
      </c>
      <c r="O166" s="175">
        <f>ROUND(E166*N166,2)</f>
        <v>18.71</v>
      </c>
      <c r="P166" s="175">
        <v>0</v>
      </c>
      <c r="Q166" s="175">
        <f>ROUND(E166*P166,2)</f>
        <v>0</v>
      </c>
      <c r="R166" s="177" t="s">
        <v>457</v>
      </c>
      <c r="S166" s="177" t="s">
        <v>306</v>
      </c>
      <c r="T166" s="178" t="s">
        <v>298</v>
      </c>
      <c r="U166" s="159">
        <v>2.58</v>
      </c>
      <c r="V166" s="159">
        <f>ROUND(E166*U166,2)</f>
        <v>19.12</v>
      </c>
      <c r="W166" s="159"/>
      <c r="X166" s="159" t="s">
        <v>355</v>
      </c>
      <c r="Y166" s="159" t="s">
        <v>300</v>
      </c>
      <c r="Z166" s="148"/>
      <c r="AA166" s="148"/>
      <c r="AB166" s="148"/>
      <c r="AC166" s="148"/>
      <c r="AD166" s="148"/>
      <c r="AE166" s="148"/>
      <c r="AF166" s="148"/>
      <c r="AG166" s="148" t="s">
        <v>356</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273" t="s">
        <v>1087</v>
      </c>
      <c r="D167" s="274"/>
      <c r="E167" s="274"/>
      <c r="F167" s="274"/>
      <c r="G167" s="274"/>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367</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199" t="s">
        <v>3083</v>
      </c>
      <c r="D168" s="185"/>
      <c r="E168" s="186">
        <v>7.41</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369</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72">
        <v>61</v>
      </c>
      <c r="B169" s="173" t="s">
        <v>3084</v>
      </c>
      <c r="C169" s="181" t="s">
        <v>3085</v>
      </c>
      <c r="D169" s="174" t="s">
        <v>362</v>
      </c>
      <c r="E169" s="175">
        <v>7.41</v>
      </c>
      <c r="F169" s="176"/>
      <c r="G169" s="177">
        <f>ROUND(E169*F169,2)</f>
        <v>0</v>
      </c>
      <c r="H169" s="176"/>
      <c r="I169" s="177">
        <f>ROUND(E169*H169,2)</f>
        <v>0</v>
      </c>
      <c r="J169" s="176"/>
      <c r="K169" s="177">
        <f>ROUND(E169*J169,2)</f>
        <v>0</v>
      </c>
      <c r="L169" s="177">
        <v>21</v>
      </c>
      <c r="M169" s="177">
        <f>G169*(1+L169/100)</f>
        <v>0</v>
      </c>
      <c r="N169" s="175">
        <v>0</v>
      </c>
      <c r="O169" s="175">
        <f>ROUND(E169*N169,2)</f>
        <v>0</v>
      </c>
      <c r="P169" s="175">
        <v>0</v>
      </c>
      <c r="Q169" s="175">
        <f>ROUND(E169*P169,2)</f>
        <v>0</v>
      </c>
      <c r="R169" s="177" t="s">
        <v>457</v>
      </c>
      <c r="S169" s="177" t="s">
        <v>306</v>
      </c>
      <c r="T169" s="178" t="s">
        <v>364</v>
      </c>
      <c r="U169" s="159">
        <v>0.41</v>
      </c>
      <c r="V169" s="159">
        <f>ROUND(E169*U169,2)</f>
        <v>3.04</v>
      </c>
      <c r="W169" s="159"/>
      <c r="X169" s="159" t="s">
        <v>355</v>
      </c>
      <c r="Y169" s="159" t="s">
        <v>300</v>
      </c>
      <c r="Z169" s="148"/>
      <c r="AA169" s="148"/>
      <c r="AB169" s="148"/>
      <c r="AC169" s="148"/>
      <c r="AD169" s="148"/>
      <c r="AE169" s="148"/>
      <c r="AF169" s="148"/>
      <c r="AG169" s="148" t="s">
        <v>356</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273" t="s">
        <v>1092</v>
      </c>
      <c r="D170" s="274"/>
      <c r="E170" s="274"/>
      <c r="F170" s="274"/>
      <c r="G170" s="274"/>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367</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199" t="s">
        <v>3086</v>
      </c>
      <c r="D171" s="185"/>
      <c r="E171" s="186">
        <v>7.41</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369</v>
      </c>
      <c r="AH171" s="148">
        <v>5</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72">
        <v>62</v>
      </c>
      <c r="B172" s="173" t="s">
        <v>1120</v>
      </c>
      <c r="C172" s="181" t="s">
        <v>1121</v>
      </c>
      <c r="D172" s="174" t="s">
        <v>432</v>
      </c>
      <c r="E172" s="175">
        <v>0.37835000000000002</v>
      </c>
      <c r="F172" s="176"/>
      <c r="G172" s="177">
        <f>ROUND(E172*F172,2)</f>
        <v>0</v>
      </c>
      <c r="H172" s="176"/>
      <c r="I172" s="177">
        <f>ROUND(E172*H172,2)</f>
        <v>0</v>
      </c>
      <c r="J172" s="176"/>
      <c r="K172" s="177">
        <f>ROUND(E172*J172,2)</f>
        <v>0</v>
      </c>
      <c r="L172" s="177">
        <v>21</v>
      </c>
      <c r="M172" s="177">
        <f>G172*(1+L172/100)</f>
        <v>0</v>
      </c>
      <c r="N172" s="175">
        <v>1.0662499999999999</v>
      </c>
      <c r="O172" s="175">
        <f>ROUND(E172*N172,2)</f>
        <v>0.4</v>
      </c>
      <c r="P172" s="175">
        <v>0</v>
      </c>
      <c r="Q172" s="175">
        <f>ROUND(E172*P172,2)</f>
        <v>0</v>
      </c>
      <c r="R172" s="177" t="s">
        <v>457</v>
      </c>
      <c r="S172" s="177" t="s">
        <v>306</v>
      </c>
      <c r="T172" s="178" t="s">
        <v>364</v>
      </c>
      <c r="U172" s="159">
        <v>15.231</v>
      </c>
      <c r="V172" s="159">
        <f>ROUND(E172*U172,2)</f>
        <v>5.76</v>
      </c>
      <c r="W172" s="159"/>
      <c r="X172" s="159" t="s">
        <v>355</v>
      </c>
      <c r="Y172" s="159" t="s">
        <v>300</v>
      </c>
      <c r="Z172" s="148"/>
      <c r="AA172" s="148"/>
      <c r="AB172" s="148"/>
      <c r="AC172" s="148"/>
      <c r="AD172" s="148"/>
      <c r="AE172" s="148"/>
      <c r="AF172" s="148"/>
      <c r="AG172" s="148" t="s">
        <v>356</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2" x14ac:dyDescent="0.2">
      <c r="A173" s="155"/>
      <c r="B173" s="156"/>
      <c r="C173" s="273" t="s">
        <v>484</v>
      </c>
      <c r="D173" s="274"/>
      <c r="E173" s="274"/>
      <c r="F173" s="274"/>
      <c r="G173" s="274"/>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367</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
      <c r="A174" s="155"/>
      <c r="B174" s="156"/>
      <c r="C174" s="199" t="s">
        <v>3087</v>
      </c>
      <c r="D174" s="185"/>
      <c r="E174" s="186">
        <v>0.37835000000000002</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369</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72">
        <v>63</v>
      </c>
      <c r="B175" s="173" t="s">
        <v>1094</v>
      </c>
      <c r="C175" s="181" t="s">
        <v>1095</v>
      </c>
      <c r="D175" s="174" t="s">
        <v>448</v>
      </c>
      <c r="E175" s="175">
        <v>74.099999999999994</v>
      </c>
      <c r="F175" s="176"/>
      <c r="G175" s="177">
        <f>ROUND(E175*F175,2)</f>
        <v>0</v>
      </c>
      <c r="H175" s="176"/>
      <c r="I175" s="177">
        <f>ROUND(E175*H175,2)</f>
        <v>0</v>
      </c>
      <c r="J175" s="176"/>
      <c r="K175" s="177">
        <f>ROUND(E175*J175,2)</f>
        <v>0</v>
      </c>
      <c r="L175" s="177">
        <v>21</v>
      </c>
      <c r="M175" s="177">
        <f>G175*(1+L175/100)</f>
        <v>0</v>
      </c>
      <c r="N175" s="175">
        <v>0</v>
      </c>
      <c r="O175" s="175">
        <f>ROUND(E175*N175,2)</f>
        <v>0</v>
      </c>
      <c r="P175" s="175">
        <v>0</v>
      </c>
      <c r="Q175" s="175">
        <f>ROUND(E175*P175,2)</f>
        <v>0</v>
      </c>
      <c r="R175" s="177"/>
      <c r="S175" s="177" t="s">
        <v>297</v>
      </c>
      <c r="T175" s="178" t="s">
        <v>298</v>
      </c>
      <c r="U175" s="159">
        <v>0.52200000000000002</v>
      </c>
      <c r="V175" s="159">
        <f>ROUND(E175*U175,2)</f>
        <v>38.68</v>
      </c>
      <c r="W175" s="159"/>
      <c r="X175" s="159" t="s">
        <v>355</v>
      </c>
      <c r="Y175" s="159" t="s">
        <v>300</v>
      </c>
      <c r="Z175" s="148"/>
      <c r="AA175" s="148"/>
      <c r="AB175" s="148"/>
      <c r="AC175" s="148"/>
      <c r="AD175" s="148"/>
      <c r="AE175" s="148"/>
      <c r="AF175" s="148"/>
      <c r="AG175" s="148" t="s">
        <v>356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199" t="s">
        <v>3088</v>
      </c>
      <c r="D176" s="185"/>
      <c r="E176" s="186">
        <v>74.099999999999994</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369</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72">
        <v>64</v>
      </c>
      <c r="B177" s="173" t="s">
        <v>3089</v>
      </c>
      <c r="C177" s="181" t="s">
        <v>3090</v>
      </c>
      <c r="D177" s="174" t="s">
        <v>448</v>
      </c>
      <c r="E177" s="175">
        <v>74.099999999999994</v>
      </c>
      <c r="F177" s="176"/>
      <c r="G177" s="177">
        <f>ROUND(E177*F177,2)</f>
        <v>0</v>
      </c>
      <c r="H177" s="176"/>
      <c r="I177" s="177">
        <f>ROUND(E177*H177,2)</f>
        <v>0</v>
      </c>
      <c r="J177" s="176"/>
      <c r="K177" s="177">
        <f>ROUND(E177*J177,2)</f>
        <v>0</v>
      </c>
      <c r="L177" s="177">
        <v>21</v>
      </c>
      <c r="M177" s="177">
        <f>G177*(1+L177/100)</f>
        <v>0</v>
      </c>
      <c r="N177" s="175">
        <v>0</v>
      </c>
      <c r="O177" s="175">
        <f>ROUND(E177*N177,2)</f>
        <v>0</v>
      </c>
      <c r="P177" s="175">
        <v>0</v>
      </c>
      <c r="Q177" s="175">
        <f>ROUND(E177*P177,2)</f>
        <v>0</v>
      </c>
      <c r="R177" s="177"/>
      <c r="S177" s="177" t="s">
        <v>297</v>
      </c>
      <c r="T177" s="178" t="s">
        <v>298</v>
      </c>
      <c r="U177" s="159">
        <v>0.52200000000000002</v>
      </c>
      <c r="V177" s="159">
        <f>ROUND(E177*U177,2)</f>
        <v>38.68</v>
      </c>
      <c r="W177" s="159"/>
      <c r="X177" s="159" t="s">
        <v>355</v>
      </c>
      <c r="Y177" s="159" t="s">
        <v>300</v>
      </c>
      <c r="Z177" s="148"/>
      <c r="AA177" s="148"/>
      <c r="AB177" s="148"/>
      <c r="AC177" s="148"/>
      <c r="AD177" s="148"/>
      <c r="AE177" s="148"/>
      <c r="AF177" s="148"/>
      <c r="AG177" s="148" t="s">
        <v>356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199" t="s">
        <v>3091</v>
      </c>
      <c r="D178" s="185"/>
      <c r="E178" s="186">
        <v>74.099999999999994</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369</v>
      </c>
      <c r="AH178" s="148">
        <v>5</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
      <c r="A179" s="162" t="s">
        <v>292</v>
      </c>
      <c r="B179" s="163" t="s">
        <v>192</v>
      </c>
      <c r="C179" s="180" t="s">
        <v>193</v>
      </c>
      <c r="D179" s="164"/>
      <c r="E179" s="165"/>
      <c r="F179" s="166"/>
      <c r="G179" s="166">
        <f>SUMIF(AG180:AG188,"&lt;&gt;NOR",G180:G188)</f>
        <v>0</v>
      </c>
      <c r="H179" s="166"/>
      <c r="I179" s="166">
        <f>SUM(I180:I188)</f>
        <v>0</v>
      </c>
      <c r="J179" s="166"/>
      <c r="K179" s="166">
        <f>SUM(K180:K188)</f>
        <v>0</v>
      </c>
      <c r="L179" s="166"/>
      <c r="M179" s="166">
        <f>SUM(M180:M188)</f>
        <v>0</v>
      </c>
      <c r="N179" s="165"/>
      <c r="O179" s="165">
        <f>SUM(O180:O188)</f>
        <v>20.5</v>
      </c>
      <c r="P179" s="165"/>
      <c r="Q179" s="165">
        <f>SUM(Q180:Q188)</f>
        <v>0</v>
      </c>
      <c r="R179" s="166"/>
      <c r="S179" s="166"/>
      <c r="T179" s="167"/>
      <c r="U179" s="161"/>
      <c r="V179" s="161">
        <f>SUM(V180:V188)</f>
        <v>21.11</v>
      </c>
      <c r="W179" s="161"/>
      <c r="X179" s="161"/>
      <c r="Y179" s="161"/>
      <c r="AG179" t="s">
        <v>293</v>
      </c>
    </row>
    <row r="180" spans="1:60" ht="33.75" outlineLevel="1" x14ac:dyDescent="0.2">
      <c r="A180" s="172">
        <v>65</v>
      </c>
      <c r="B180" s="173" t="s">
        <v>3092</v>
      </c>
      <c r="C180" s="181" t="s">
        <v>3093</v>
      </c>
      <c r="D180" s="174" t="s">
        <v>640</v>
      </c>
      <c r="E180" s="175">
        <v>50</v>
      </c>
      <c r="F180" s="176"/>
      <c r="G180" s="177">
        <f>ROUND(E180*F180,2)</f>
        <v>0</v>
      </c>
      <c r="H180" s="176"/>
      <c r="I180" s="177">
        <f>ROUND(E180*H180,2)</f>
        <v>0</v>
      </c>
      <c r="J180" s="176"/>
      <c r="K180" s="177">
        <f>ROUND(E180*J180,2)</f>
        <v>0</v>
      </c>
      <c r="L180" s="177">
        <v>21</v>
      </c>
      <c r="M180" s="177">
        <f>G180*(1+L180/100)</f>
        <v>0</v>
      </c>
      <c r="N180" s="175">
        <v>0.22133</v>
      </c>
      <c r="O180" s="175">
        <f>ROUND(E180*N180,2)</f>
        <v>11.07</v>
      </c>
      <c r="P180" s="175">
        <v>0</v>
      </c>
      <c r="Q180" s="175">
        <f>ROUND(E180*P180,2)</f>
        <v>0</v>
      </c>
      <c r="R180" s="177" t="s">
        <v>3002</v>
      </c>
      <c r="S180" s="177" t="s">
        <v>306</v>
      </c>
      <c r="T180" s="178" t="s">
        <v>364</v>
      </c>
      <c r="U180" s="159">
        <v>0.27200000000000002</v>
      </c>
      <c r="V180" s="159">
        <f>ROUND(E180*U180,2)</f>
        <v>13.6</v>
      </c>
      <c r="W180" s="159"/>
      <c r="X180" s="159" t="s">
        <v>355</v>
      </c>
      <c r="Y180" s="159" t="s">
        <v>300</v>
      </c>
      <c r="Z180" s="148"/>
      <c r="AA180" s="148"/>
      <c r="AB180" s="148"/>
      <c r="AC180" s="148"/>
      <c r="AD180" s="148"/>
      <c r="AE180" s="148"/>
      <c r="AF180" s="148"/>
      <c r="AG180" s="148" t="s">
        <v>356</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273" t="s">
        <v>3094</v>
      </c>
      <c r="D181" s="274"/>
      <c r="E181" s="274"/>
      <c r="F181" s="274"/>
      <c r="G181" s="274"/>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367</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199" t="s">
        <v>3095</v>
      </c>
      <c r="D182" s="185"/>
      <c r="E182" s="186">
        <v>50</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369</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ht="33.75" outlineLevel="1" x14ac:dyDescent="0.2">
      <c r="A183" s="172">
        <v>66</v>
      </c>
      <c r="B183" s="173" t="s">
        <v>3096</v>
      </c>
      <c r="C183" s="181" t="s">
        <v>3097</v>
      </c>
      <c r="D183" s="174" t="s">
        <v>640</v>
      </c>
      <c r="E183" s="175">
        <v>18</v>
      </c>
      <c r="F183" s="176"/>
      <c r="G183" s="177">
        <f>ROUND(E183*F183,2)</f>
        <v>0</v>
      </c>
      <c r="H183" s="176"/>
      <c r="I183" s="177">
        <f>ROUND(E183*H183,2)</f>
        <v>0</v>
      </c>
      <c r="J183" s="176"/>
      <c r="K183" s="177">
        <f>ROUND(E183*J183,2)</f>
        <v>0</v>
      </c>
      <c r="L183" s="177">
        <v>21</v>
      </c>
      <c r="M183" s="177">
        <f>G183*(1+L183/100)</f>
        <v>0</v>
      </c>
      <c r="N183" s="175">
        <v>0.26980999999999999</v>
      </c>
      <c r="O183" s="175">
        <f>ROUND(E183*N183,2)</f>
        <v>4.8600000000000003</v>
      </c>
      <c r="P183" s="175">
        <v>0</v>
      </c>
      <c r="Q183" s="175">
        <f>ROUND(E183*P183,2)</f>
        <v>0</v>
      </c>
      <c r="R183" s="177" t="s">
        <v>3002</v>
      </c>
      <c r="S183" s="177" t="s">
        <v>306</v>
      </c>
      <c r="T183" s="178" t="s">
        <v>364</v>
      </c>
      <c r="U183" s="159">
        <v>0.27200000000000002</v>
      </c>
      <c r="V183" s="159">
        <f>ROUND(E183*U183,2)</f>
        <v>4.9000000000000004</v>
      </c>
      <c r="W183" s="159"/>
      <c r="X183" s="159" t="s">
        <v>355</v>
      </c>
      <c r="Y183" s="159" t="s">
        <v>300</v>
      </c>
      <c r="Z183" s="148"/>
      <c r="AA183" s="148"/>
      <c r="AB183" s="148"/>
      <c r="AC183" s="148"/>
      <c r="AD183" s="148"/>
      <c r="AE183" s="148"/>
      <c r="AF183" s="148"/>
      <c r="AG183" s="148" t="s">
        <v>356</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
      <c r="A184" s="155"/>
      <c r="B184" s="156"/>
      <c r="C184" s="273" t="s">
        <v>3094</v>
      </c>
      <c r="D184" s="274"/>
      <c r="E184" s="274"/>
      <c r="F184" s="274"/>
      <c r="G184" s="274"/>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367</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
      <c r="A185" s="155"/>
      <c r="B185" s="156"/>
      <c r="C185" s="199" t="s">
        <v>3098</v>
      </c>
      <c r="D185" s="185"/>
      <c r="E185" s="186">
        <v>18</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369</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2">
        <v>67</v>
      </c>
      <c r="B186" s="173" t="s">
        <v>3099</v>
      </c>
      <c r="C186" s="181" t="s">
        <v>3100</v>
      </c>
      <c r="D186" s="174" t="s">
        <v>362</v>
      </c>
      <c r="E186" s="175">
        <v>1.81</v>
      </c>
      <c r="F186" s="176"/>
      <c r="G186" s="177">
        <f>ROUND(E186*F186,2)</f>
        <v>0</v>
      </c>
      <c r="H186" s="176"/>
      <c r="I186" s="177">
        <f>ROUND(E186*H186,2)</f>
        <v>0</v>
      </c>
      <c r="J186" s="176"/>
      <c r="K186" s="177">
        <f>ROUND(E186*J186,2)</f>
        <v>0</v>
      </c>
      <c r="L186" s="177">
        <v>21</v>
      </c>
      <c r="M186" s="177">
        <f>G186*(1+L186/100)</f>
        <v>0</v>
      </c>
      <c r="N186" s="175">
        <v>2.5249999999999999</v>
      </c>
      <c r="O186" s="175">
        <f>ROUND(E186*N186,2)</f>
        <v>4.57</v>
      </c>
      <c r="P186" s="175">
        <v>0</v>
      </c>
      <c r="Q186" s="175">
        <f>ROUND(E186*P186,2)</f>
        <v>0</v>
      </c>
      <c r="R186" s="177" t="s">
        <v>3002</v>
      </c>
      <c r="S186" s="177" t="s">
        <v>306</v>
      </c>
      <c r="T186" s="178" t="s">
        <v>364</v>
      </c>
      <c r="U186" s="159">
        <v>1.4419999999999999</v>
      </c>
      <c r="V186" s="159">
        <f>ROUND(E186*U186,2)</f>
        <v>2.61</v>
      </c>
      <c r="W186" s="159"/>
      <c r="X186" s="159" t="s">
        <v>355</v>
      </c>
      <c r="Y186" s="159" t="s">
        <v>300</v>
      </c>
      <c r="Z186" s="148"/>
      <c r="AA186" s="148"/>
      <c r="AB186" s="148"/>
      <c r="AC186" s="148"/>
      <c r="AD186" s="148"/>
      <c r="AE186" s="148"/>
      <c r="AF186" s="148"/>
      <c r="AG186" s="148" t="s">
        <v>356</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273" t="s">
        <v>3101</v>
      </c>
      <c r="D187" s="274"/>
      <c r="E187" s="274"/>
      <c r="F187" s="274"/>
      <c r="G187" s="274"/>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367</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199" t="s">
        <v>3102</v>
      </c>
      <c r="D188" s="185"/>
      <c r="E188" s="186">
        <v>1.81</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369</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x14ac:dyDescent="0.2">
      <c r="A189" s="162" t="s">
        <v>292</v>
      </c>
      <c r="B189" s="163" t="s">
        <v>194</v>
      </c>
      <c r="C189" s="180" t="s">
        <v>195</v>
      </c>
      <c r="D189" s="164"/>
      <c r="E189" s="165"/>
      <c r="F189" s="166"/>
      <c r="G189" s="166">
        <f>SUMIF(AG190:AG198,"&lt;&gt;NOR",G190:G198)</f>
        <v>0</v>
      </c>
      <c r="H189" s="166"/>
      <c r="I189" s="166">
        <f>SUM(I190:I198)</f>
        <v>0</v>
      </c>
      <c r="J189" s="166"/>
      <c r="K189" s="166">
        <f>SUM(K190:K198)</f>
        <v>0</v>
      </c>
      <c r="L189" s="166"/>
      <c r="M189" s="166">
        <f>SUM(M190:M198)</f>
        <v>0</v>
      </c>
      <c r="N189" s="165"/>
      <c r="O189" s="165">
        <f>SUM(O190:O198)</f>
        <v>42.74</v>
      </c>
      <c r="P189" s="165"/>
      <c r="Q189" s="165">
        <f>SUM(Q190:Q198)</f>
        <v>0</v>
      </c>
      <c r="R189" s="166"/>
      <c r="S189" s="166"/>
      <c r="T189" s="167"/>
      <c r="U189" s="161"/>
      <c r="V189" s="161">
        <f>SUM(V190:V198)</f>
        <v>40.520000000000003</v>
      </c>
      <c r="W189" s="161"/>
      <c r="X189" s="161"/>
      <c r="Y189" s="161"/>
      <c r="AG189" t="s">
        <v>293</v>
      </c>
    </row>
    <row r="190" spans="1:60" outlineLevel="1" x14ac:dyDescent="0.2">
      <c r="A190" s="172">
        <v>68</v>
      </c>
      <c r="B190" s="173" t="s">
        <v>3103</v>
      </c>
      <c r="C190" s="181" t="s">
        <v>3104</v>
      </c>
      <c r="D190" s="174" t="s">
        <v>640</v>
      </c>
      <c r="E190" s="175">
        <v>73.3</v>
      </c>
      <c r="F190" s="176"/>
      <c r="G190" s="177">
        <f>ROUND(E190*F190,2)</f>
        <v>0</v>
      </c>
      <c r="H190" s="176"/>
      <c r="I190" s="177">
        <f>ROUND(E190*H190,2)</f>
        <v>0</v>
      </c>
      <c r="J190" s="176"/>
      <c r="K190" s="177">
        <f>ROUND(E190*J190,2)</f>
        <v>0</v>
      </c>
      <c r="L190" s="177">
        <v>21</v>
      </c>
      <c r="M190" s="177">
        <f>G190*(1+L190/100)</f>
        <v>0</v>
      </c>
      <c r="N190" s="175">
        <v>0.14565</v>
      </c>
      <c r="O190" s="175">
        <f>ROUND(E190*N190,2)</f>
        <v>10.68</v>
      </c>
      <c r="P190" s="175">
        <v>0</v>
      </c>
      <c r="Q190" s="175">
        <f>ROUND(E190*P190,2)</f>
        <v>0</v>
      </c>
      <c r="R190" s="177"/>
      <c r="S190" s="177" t="s">
        <v>297</v>
      </c>
      <c r="T190" s="178" t="s">
        <v>364</v>
      </c>
      <c r="U190" s="159">
        <v>0.186</v>
      </c>
      <c r="V190" s="159">
        <f>ROUND(E190*U190,2)</f>
        <v>13.63</v>
      </c>
      <c r="W190" s="159"/>
      <c r="X190" s="159" t="s">
        <v>355</v>
      </c>
      <c r="Y190" s="159" t="s">
        <v>300</v>
      </c>
      <c r="Z190" s="148"/>
      <c r="AA190" s="148"/>
      <c r="AB190" s="148"/>
      <c r="AC190" s="148"/>
      <c r="AD190" s="148"/>
      <c r="AE190" s="148"/>
      <c r="AF190" s="148"/>
      <c r="AG190" s="148" t="s">
        <v>356</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
      <c r="A191" s="155"/>
      <c r="B191" s="156"/>
      <c r="C191" s="262" t="s">
        <v>3105</v>
      </c>
      <c r="D191" s="263"/>
      <c r="E191" s="263"/>
      <c r="F191" s="263"/>
      <c r="G191" s="263"/>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303</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2">
        <v>69</v>
      </c>
      <c r="B192" s="173" t="s">
        <v>3106</v>
      </c>
      <c r="C192" s="181" t="s">
        <v>3107</v>
      </c>
      <c r="D192" s="174" t="s">
        <v>506</v>
      </c>
      <c r="E192" s="175">
        <v>74.033000000000001</v>
      </c>
      <c r="F192" s="176"/>
      <c r="G192" s="177">
        <f>ROUND(E192*F192,2)</f>
        <v>0</v>
      </c>
      <c r="H192" s="176"/>
      <c r="I192" s="177">
        <f>ROUND(E192*H192,2)</f>
        <v>0</v>
      </c>
      <c r="J192" s="176"/>
      <c r="K192" s="177">
        <f>ROUND(E192*J192,2)</f>
        <v>0</v>
      </c>
      <c r="L192" s="177">
        <v>21</v>
      </c>
      <c r="M192" s="177">
        <f>G192*(1+L192/100)</f>
        <v>0</v>
      </c>
      <c r="N192" s="175">
        <v>6.4000000000000001E-2</v>
      </c>
      <c r="O192" s="175">
        <f>ROUND(E192*N192,2)</f>
        <v>4.74</v>
      </c>
      <c r="P192" s="175">
        <v>0</v>
      </c>
      <c r="Q192" s="175">
        <f>ROUND(E192*P192,2)</f>
        <v>0</v>
      </c>
      <c r="R192" s="177" t="s">
        <v>442</v>
      </c>
      <c r="S192" s="177" t="s">
        <v>306</v>
      </c>
      <c r="T192" s="178" t="s">
        <v>364</v>
      </c>
      <c r="U192" s="159">
        <v>0</v>
      </c>
      <c r="V192" s="159">
        <f>ROUND(E192*U192,2)</f>
        <v>0</v>
      </c>
      <c r="W192" s="159"/>
      <c r="X192" s="159" t="s">
        <v>443</v>
      </c>
      <c r="Y192" s="159" t="s">
        <v>300</v>
      </c>
      <c r="Z192" s="148"/>
      <c r="AA192" s="148"/>
      <c r="AB192" s="148"/>
      <c r="AC192" s="148"/>
      <c r="AD192" s="148"/>
      <c r="AE192" s="148"/>
      <c r="AF192" s="148"/>
      <c r="AG192" s="148" t="s">
        <v>444</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199" t="s">
        <v>3108</v>
      </c>
      <c r="D193" s="185"/>
      <c r="E193" s="186">
        <v>74.033000000000001</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369</v>
      </c>
      <c r="AH193" s="148">
        <v>5</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72">
        <v>70</v>
      </c>
      <c r="B194" s="173" t="s">
        <v>3109</v>
      </c>
      <c r="C194" s="181" t="s">
        <v>3110</v>
      </c>
      <c r="D194" s="174" t="s">
        <v>640</v>
      </c>
      <c r="E194" s="175">
        <v>59.5</v>
      </c>
      <c r="F194" s="176"/>
      <c r="G194" s="177">
        <f>ROUND(E194*F194,2)</f>
        <v>0</v>
      </c>
      <c r="H194" s="176"/>
      <c r="I194" s="177">
        <f>ROUND(E194*H194,2)</f>
        <v>0</v>
      </c>
      <c r="J194" s="176"/>
      <c r="K194" s="177">
        <f>ROUND(E194*J194,2)</f>
        <v>0</v>
      </c>
      <c r="L194" s="177">
        <v>21</v>
      </c>
      <c r="M194" s="177">
        <f>G194*(1+L194/100)</f>
        <v>0</v>
      </c>
      <c r="N194" s="175">
        <v>0.35942000000000002</v>
      </c>
      <c r="O194" s="175">
        <f>ROUND(E194*N194,2)</f>
        <v>21.39</v>
      </c>
      <c r="P194" s="175">
        <v>0</v>
      </c>
      <c r="Q194" s="175">
        <f>ROUND(E194*P194,2)</f>
        <v>0</v>
      </c>
      <c r="R194" s="177"/>
      <c r="S194" s="177" t="s">
        <v>297</v>
      </c>
      <c r="T194" s="178" t="s">
        <v>298</v>
      </c>
      <c r="U194" s="159">
        <v>0.45200000000000001</v>
      </c>
      <c r="V194" s="159">
        <f>ROUND(E194*U194,2)</f>
        <v>26.89</v>
      </c>
      <c r="W194" s="159"/>
      <c r="X194" s="159" t="s">
        <v>355</v>
      </c>
      <c r="Y194" s="159" t="s">
        <v>300</v>
      </c>
      <c r="Z194" s="148"/>
      <c r="AA194" s="148"/>
      <c r="AB194" s="148"/>
      <c r="AC194" s="148"/>
      <c r="AD194" s="148"/>
      <c r="AE194" s="148"/>
      <c r="AF194" s="148"/>
      <c r="AG194" s="148" t="s">
        <v>356</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2" x14ac:dyDescent="0.2">
      <c r="A195" s="155"/>
      <c r="B195" s="156"/>
      <c r="C195" s="262" t="s">
        <v>3105</v>
      </c>
      <c r="D195" s="263"/>
      <c r="E195" s="263"/>
      <c r="F195" s="263"/>
      <c r="G195" s="263"/>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303</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199" t="s">
        <v>3111</v>
      </c>
      <c r="D196" s="185"/>
      <c r="E196" s="186">
        <v>59.5</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369</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72">
        <v>71</v>
      </c>
      <c r="B197" s="173" t="s">
        <v>3112</v>
      </c>
      <c r="C197" s="181" t="s">
        <v>3113</v>
      </c>
      <c r="D197" s="174" t="s">
        <v>506</v>
      </c>
      <c r="E197" s="175">
        <v>150.23750000000001</v>
      </c>
      <c r="F197" s="176"/>
      <c r="G197" s="177">
        <f>ROUND(E197*F197,2)</f>
        <v>0</v>
      </c>
      <c r="H197" s="176"/>
      <c r="I197" s="177">
        <f>ROUND(E197*H197,2)</f>
        <v>0</v>
      </c>
      <c r="J197" s="176"/>
      <c r="K197" s="177">
        <f>ROUND(E197*J197,2)</f>
        <v>0</v>
      </c>
      <c r="L197" s="177">
        <v>21</v>
      </c>
      <c r="M197" s="177">
        <f>G197*(1+L197/100)</f>
        <v>0</v>
      </c>
      <c r="N197" s="175">
        <v>3.95E-2</v>
      </c>
      <c r="O197" s="175">
        <f>ROUND(E197*N197,2)</f>
        <v>5.93</v>
      </c>
      <c r="P197" s="175">
        <v>0</v>
      </c>
      <c r="Q197" s="175">
        <f>ROUND(E197*P197,2)</f>
        <v>0</v>
      </c>
      <c r="R197" s="177"/>
      <c r="S197" s="177" t="s">
        <v>297</v>
      </c>
      <c r="T197" s="178" t="s">
        <v>298</v>
      </c>
      <c r="U197" s="159">
        <v>0</v>
      </c>
      <c r="V197" s="159">
        <f>ROUND(E197*U197,2)</f>
        <v>0</v>
      </c>
      <c r="W197" s="159"/>
      <c r="X197" s="159" t="s">
        <v>443</v>
      </c>
      <c r="Y197" s="159" t="s">
        <v>300</v>
      </c>
      <c r="Z197" s="148"/>
      <c r="AA197" s="148"/>
      <c r="AB197" s="148"/>
      <c r="AC197" s="148"/>
      <c r="AD197" s="148"/>
      <c r="AE197" s="148"/>
      <c r="AF197" s="148"/>
      <c r="AG197" s="148" t="s">
        <v>444</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199" t="s">
        <v>3114</v>
      </c>
      <c r="D198" s="185"/>
      <c r="E198" s="186">
        <v>150.23750000000001</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369</v>
      </c>
      <c r="AH198" s="148">
        <v>5</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x14ac:dyDescent="0.2">
      <c r="A199" s="162" t="s">
        <v>292</v>
      </c>
      <c r="B199" s="163" t="s">
        <v>202</v>
      </c>
      <c r="C199" s="180" t="s">
        <v>203</v>
      </c>
      <c r="D199" s="164"/>
      <c r="E199" s="165"/>
      <c r="F199" s="166"/>
      <c r="G199" s="166">
        <f>SUMIF(AG200:AG204,"&lt;&gt;NOR",G200:G204)</f>
        <v>0</v>
      </c>
      <c r="H199" s="166"/>
      <c r="I199" s="166">
        <f>SUM(I200:I204)</f>
        <v>0</v>
      </c>
      <c r="J199" s="166"/>
      <c r="K199" s="166">
        <f>SUM(K200:K204)</f>
        <v>0</v>
      </c>
      <c r="L199" s="166"/>
      <c r="M199" s="166">
        <f>SUM(M200:M204)</f>
        <v>0</v>
      </c>
      <c r="N199" s="165"/>
      <c r="O199" s="165">
        <f>SUM(O200:O204)</f>
        <v>0</v>
      </c>
      <c r="P199" s="165"/>
      <c r="Q199" s="165">
        <f>SUM(Q200:Q204)</f>
        <v>0</v>
      </c>
      <c r="R199" s="166"/>
      <c r="S199" s="166"/>
      <c r="T199" s="167"/>
      <c r="U199" s="161"/>
      <c r="V199" s="161">
        <f>SUM(V200:V204)</f>
        <v>178.8</v>
      </c>
      <c r="W199" s="161"/>
      <c r="X199" s="161"/>
      <c r="Y199" s="161"/>
      <c r="AG199" t="s">
        <v>293</v>
      </c>
    </row>
    <row r="200" spans="1:60" outlineLevel="1" x14ac:dyDescent="0.2">
      <c r="A200" s="172">
        <v>72</v>
      </c>
      <c r="B200" s="173" t="s">
        <v>3115</v>
      </c>
      <c r="C200" s="181" t="s">
        <v>3116</v>
      </c>
      <c r="D200" s="174" t="s">
        <v>432</v>
      </c>
      <c r="E200" s="175">
        <v>458.47165999999999</v>
      </c>
      <c r="F200" s="176"/>
      <c r="G200" s="177">
        <f>ROUND(E200*F200,2)</f>
        <v>0</v>
      </c>
      <c r="H200" s="176"/>
      <c r="I200" s="177">
        <f>ROUND(E200*H200,2)</f>
        <v>0</v>
      </c>
      <c r="J200" s="176"/>
      <c r="K200" s="177">
        <f>ROUND(E200*J200,2)</f>
        <v>0</v>
      </c>
      <c r="L200" s="177">
        <v>21</v>
      </c>
      <c r="M200" s="177">
        <f>G200*(1+L200/100)</f>
        <v>0</v>
      </c>
      <c r="N200" s="175">
        <v>0</v>
      </c>
      <c r="O200" s="175">
        <f>ROUND(E200*N200,2)</f>
        <v>0</v>
      </c>
      <c r="P200" s="175">
        <v>0</v>
      </c>
      <c r="Q200" s="175">
        <f>ROUND(E200*P200,2)</f>
        <v>0</v>
      </c>
      <c r="R200" s="177" t="s">
        <v>3002</v>
      </c>
      <c r="S200" s="177" t="s">
        <v>306</v>
      </c>
      <c r="T200" s="178" t="s">
        <v>364</v>
      </c>
      <c r="U200" s="159">
        <v>0.39</v>
      </c>
      <c r="V200" s="159">
        <f>ROUND(E200*U200,2)</f>
        <v>178.8</v>
      </c>
      <c r="W200" s="159"/>
      <c r="X200" s="159" t="s">
        <v>1648</v>
      </c>
      <c r="Y200" s="159" t="s">
        <v>300</v>
      </c>
      <c r="Z200" s="148"/>
      <c r="AA200" s="148"/>
      <c r="AB200" s="148"/>
      <c r="AC200" s="148"/>
      <c r="AD200" s="148"/>
      <c r="AE200" s="148"/>
      <c r="AF200" s="148"/>
      <c r="AG200" s="148" t="s">
        <v>1649</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2">
      <c r="A201" s="155"/>
      <c r="B201" s="156"/>
      <c r="C201" s="273" t="s">
        <v>3117</v>
      </c>
      <c r="D201" s="274"/>
      <c r="E201" s="274"/>
      <c r="F201" s="274"/>
      <c r="G201" s="274"/>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367</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
      <c r="A202" s="155"/>
      <c r="B202" s="156"/>
      <c r="C202" s="199" t="s">
        <v>1651</v>
      </c>
      <c r="D202" s="185"/>
      <c r="E202" s="186"/>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199" t="s">
        <v>3118</v>
      </c>
      <c r="D203" s="185"/>
      <c r="E203" s="186"/>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369</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199" t="s">
        <v>3119</v>
      </c>
      <c r="D204" s="185"/>
      <c r="E204" s="186">
        <v>458.47165999999999</v>
      </c>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369</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x14ac:dyDescent="0.2">
      <c r="A205" s="3"/>
      <c r="B205" s="4"/>
      <c r="C205" s="182"/>
      <c r="D205" s="6"/>
      <c r="E205" s="3"/>
      <c r="F205" s="3"/>
      <c r="G205" s="3"/>
      <c r="H205" s="3"/>
      <c r="I205" s="3"/>
      <c r="J205" s="3"/>
      <c r="K205" s="3"/>
      <c r="L205" s="3"/>
      <c r="M205" s="3"/>
      <c r="N205" s="3"/>
      <c r="O205" s="3"/>
      <c r="P205" s="3"/>
      <c r="Q205" s="3"/>
      <c r="R205" s="3"/>
      <c r="S205" s="3"/>
      <c r="T205" s="3"/>
      <c r="U205" s="3"/>
      <c r="V205" s="3"/>
      <c r="W205" s="3"/>
      <c r="X205" s="3"/>
      <c r="Y205" s="3"/>
      <c r="AE205">
        <v>15</v>
      </c>
      <c r="AF205">
        <v>21</v>
      </c>
      <c r="AG205" t="s">
        <v>278</v>
      </c>
    </row>
    <row r="206" spans="1:60" x14ac:dyDescent="0.2">
      <c r="A206" s="151"/>
      <c r="B206" s="152" t="s">
        <v>29</v>
      </c>
      <c r="C206" s="183"/>
      <c r="D206" s="153"/>
      <c r="E206" s="154"/>
      <c r="F206" s="154"/>
      <c r="G206" s="171">
        <f>G8+G43+G77+G102+G119+G136+G139+G152+G160+G165+G179+G189+G199</f>
        <v>0</v>
      </c>
      <c r="H206" s="3"/>
      <c r="I206" s="3"/>
      <c r="J206" s="3"/>
      <c r="K206" s="3"/>
      <c r="L206" s="3"/>
      <c r="M206" s="3"/>
      <c r="N206" s="3"/>
      <c r="O206" s="3"/>
      <c r="P206" s="3"/>
      <c r="Q206" s="3"/>
      <c r="R206" s="3"/>
      <c r="S206" s="3"/>
      <c r="T206" s="3"/>
      <c r="U206" s="3"/>
      <c r="V206" s="3"/>
      <c r="W206" s="3"/>
      <c r="X206" s="3"/>
      <c r="Y206" s="3"/>
      <c r="AE206">
        <f>SUMIF(L7:L204,AE205,G7:G204)</f>
        <v>0</v>
      </c>
      <c r="AF206">
        <f>SUMIF(L7:L204,AF205,G7:G204)</f>
        <v>0</v>
      </c>
      <c r="AG206" t="s">
        <v>357</v>
      </c>
    </row>
    <row r="207" spans="1:60" x14ac:dyDescent="0.2">
      <c r="C207" s="184"/>
      <c r="D207" s="10"/>
      <c r="AG207" t="s">
        <v>358</v>
      </c>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QxALxeViYHMG5NyF56oyANzBCjxUeAMMBQsPQZBN2U5Zug5DA3Ufi1Cie2PaIg0zSLjX4lOLOHFQH+BgZtnOA==" saltValue="bFSM/A2KCHsgt9+TA37p+Q==" spinCount="100000" sheet="1" formatRows="0"/>
  <mergeCells count="45">
    <mergeCell ref="C45:G45"/>
    <mergeCell ref="A1:G1"/>
    <mergeCell ref="C2:G2"/>
    <mergeCell ref="C3:G3"/>
    <mergeCell ref="C4:G4"/>
    <mergeCell ref="C10:G10"/>
    <mergeCell ref="C18:G18"/>
    <mergeCell ref="C21:G21"/>
    <mergeCell ref="C27:G27"/>
    <mergeCell ref="C29:G29"/>
    <mergeCell ref="C31:G31"/>
    <mergeCell ref="C41:G41"/>
    <mergeCell ref="C72:G72"/>
    <mergeCell ref="C48:G48"/>
    <mergeCell ref="C51:G51"/>
    <mergeCell ref="C54:G54"/>
    <mergeCell ref="C56:G56"/>
    <mergeCell ref="C58:G58"/>
    <mergeCell ref="C60:G60"/>
    <mergeCell ref="C62:G62"/>
    <mergeCell ref="C64:G64"/>
    <mergeCell ref="C66:G66"/>
    <mergeCell ref="C68:G68"/>
    <mergeCell ref="C70:G70"/>
    <mergeCell ref="C163:G163"/>
    <mergeCell ref="C74:G74"/>
    <mergeCell ref="C76:G76"/>
    <mergeCell ref="C79:G79"/>
    <mergeCell ref="C80:G80"/>
    <mergeCell ref="C83:G83"/>
    <mergeCell ref="C86:G86"/>
    <mergeCell ref="C123:G123"/>
    <mergeCell ref="C141:G141"/>
    <mergeCell ref="C150:G150"/>
    <mergeCell ref="C156:G156"/>
    <mergeCell ref="C162:G162"/>
    <mergeCell ref="C191:G191"/>
    <mergeCell ref="C195:G195"/>
    <mergeCell ref="C201:G201"/>
    <mergeCell ref="C167:G167"/>
    <mergeCell ref="C170:G170"/>
    <mergeCell ref="C173:G173"/>
    <mergeCell ref="C181:G181"/>
    <mergeCell ref="C184:G184"/>
    <mergeCell ref="C187:G18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74</v>
      </c>
      <c r="C4" s="268" t="s">
        <v>75</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214</v>
      </c>
      <c r="C8" s="180" t="s">
        <v>215</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3120</v>
      </c>
      <c r="C9" s="181" t="s">
        <v>3121</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31eSurFfgNqTwOhm2RZYI9B8CIgQNTUdlFe6FuRxZjt/mHzOnIKyPzggRCuzah8t+2D7wXWZRuVNR6Dwi6pYA==" saltValue="vcxNrhOhnAPh7plyvk17w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76</v>
      </c>
      <c r="C4" s="268" t="s">
        <v>77</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253</v>
      </c>
      <c r="C8" s="180" t="s">
        <v>254</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3122</v>
      </c>
      <c r="C9" s="181" t="s">
        <v>3123</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AxoJDHan+j0pz/evcTIh3dmxmli31B+aXHYo25xH5GLlFlp7XDxRPcZyt7kfKiCB5kMXoQncqNkzm8PHV659A==" saltValue="xoyyvsGyGT5zUTA6XtSj+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78</v>
      </c>
      <c r="C4" s="268" t="s">
        <v>79</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226</v>
      </c>
      <c r="C8" s="180" t="s">
        <v>227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3124</v>
      </c>
      <c r="C9" s="181" t="s">
        <v>3125</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1315</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ZddNundnoTioBDUTp47P2hl17sYK3W9YqxnFLjL9xVSF8hWYHjn/AuA646WTmJossbID0WKtbZDYwrWfL1yYA==" saltValue="6zapKSa6IMEUJLAQgowuR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80</v>
      </c>
      <c r="C4" s="268" t="s">
        <v>81</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257</v>
      </c>
      <c r="C8" s="180" t="s">
        <v>258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3126</v>
      </c>
      <c r="C9" s="181" t="s">
        <v>3127</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qwR3vmljH9p2hvIr5pEPHFPderZVHOPRE7jcawaNOvhI326MIZJr3OHffaPjwjl6KGIrmXKRt82sy4wX997HA==" saltValue="gPZyrSUR0qpU5H6StFkpy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82</v>
      </c>
      <c r="C4" s="268" t="s">
        <v>83</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255</v>
      </c>
      <c r="C8" s="180" t="s">
        <v>256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3128</v>
      </c>
      <c r="C9" s="181" t="s">
        <v>3129</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QXAelySxv4V0+yj1FK1mMW2b73xhHJPM/yKQzaThphwrp4AEdnLQMrohBOeWaPKD6dzO+cXjKih8uVvDkitew==" saltValue="IsNU6QJKjyG9Y8kLe8kiR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84</v>
      </c>
      <c r="C4" s="268" t="s">
        <v>85</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255</v>
      </c>
      <c r="C8" s="180" t="s">
        <v>256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3130</v>
      </c>
      <c r="C9" s="181" t="s">
        <v>3131</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p8ER662fZ2SlQV/VpWpojs1BaNM5cWdrI9gr9oDn+VW7DqwebE9FifEc2fimcsTConFtdmqqqUeJI/PPUDKwA==" saltValue="vmfKR21JJyHIUWGQp3ZU+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70</vt:i4>
      </vt:variant>
    </vt:vector>
  </HeadingPairs>
  <TitlesOfParts>
    <vt:vector size="85" baseType="lpstr">
      <vt:lpstr>Pokyny pro vyplnění</vt:lpstr>
      <vt:lpstr>Stavba</vt:lpstr>
      <vt:lpstr>VzorPolozky</vt:lpstr>
      <vt:lpstr>00 23230100 Naklady</vt:lpstr>
      <vt:lpstr>01 23230101A Pol</vt:lpstr>
      <vt:lpstr>01 23230101B Pol</vt:lpstr>
      <vt:lpstr>01 23230101C Pol</vt:lpstr>
      <vt:lpstr>01 23230101D Pol</vt:lpstr>
      <vt:lpstr>01 23230101E Pol</vt:lpstr>
      <vt:lpstr>01 23230101F Pol</vt:lpstr>
      <vt:lpstr>01 23230101G Pol</vt:lpstr>
      <vt:lpstr>01 23230101H Pol</vt:lpstr>
      <vt:lpstr>01 23230101I Pol</vt:lpstr>
      <vt:lpstr>01 23230101J Pol</vt:lpstr>
      <vt:lpstr>01 23230101K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23230100 Naklady'!Názvy_tisku</vt:lpstr>
      <vt:lpstr>'01 23230101A Pol'!Názvy_tisku</vt:lpstr>
      <vt:lpstr>'01 23230101B Pol'!Názvy_tisku</vt:lpstr>
      <vt:lpstr>'01 23230101C Pol'!Názvy_tisku</vt:lpstr>
      <vt:lpstr>'01 23230101D Pol'!Názvy_tisku</vt:lpstr>
      <vt:lpstr>'01 23230101E Pol'!Názvy_tisku</vt:lpstr>
      <vt:lpstr>'01 23230101F Pol'!Názvy_tisku</vt:lpstr>
      <vt:lpstr>'01 23230101G Pol'!Názvy_tisku</vt:lpstr>
      <vt:lpstr>'01 23230101H Pol'!Názvy_tisku</vt:lpstr>
      <vt:lpstr>'01 23230101I Pol'!Názvy_tisku</vt:lpstr>
      <vt:lpstr>'01 23230101J Pol'!Názvy_tisku</vt:lpstr>
      <vt:lpstr>'01 23230101K Pol'!Názvy_tisku</vt:lpstr>
      <vt:lpstr>oadresa</vt:lpstr>
      <vt:lpstr>Stavba!Objednatel</vt:lpstr>
      <vt:lpstr>Stavba!Objekt</vt:lpstr>
      <vt:lpstr>'00 23230100 Naklady'!Oblast_tisku</vt:lpstr>
      <vt:lpstr>'01 23230101A Pol'!Oblast_tisku</vt:lpstr>
      <vt:lpstr>'01 23230101B Pol'!Oblast_tisku</vt:lpstr>
      <vt:lpstr>'01 23230101C Pol'!Oblast_tisku</vt:lpstr>
      <vt:lpstr>'01 23230101D Pol'!Oblast_tisku</vt:lpstr>
      <vt:lpstr>'01 23230101E Pol'!Oblast_tisku</vt:lpstr>
      <vt:lpstr>'01 23230101F Pol'!Oblast_tisku</vt:lpstr>
      <vt:lpstr>'01 23230101G Pol'!Oblast_tisku</vt:lpstr>
      <vt:lpstr>'01 23230101H Pol'!Oblast_tisku</vt:lpstr>
      <vt:lpstr>'01 23230101I Pol'!Oblast_tisku</vt:lpstr>
      <vt:lpstr>'01 23230101J Pol'!Oblast_tisku</vt:lpstr>
      <vt:lpstr>'01 23230101K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dc:creator>
  <cp:lastModifiedBy>Rárová Renáta Bc.</cp:lastModifiedBy>
  <cp:lastPrinted>2019-03-19T12:27:02Z</cp:lastPrinted>
  <dcterms:created xsi:type="dcterms:W3CDTF">2009-04-08T07:15:50Z</dcterms:created>
  <dcterms:modified xsi:type="dcterms:W3CDTF">2024-01-02T11:03:46Z</dcterms:modified>
</cp:coreProperties>
</file>