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ydla\Desktop\hotova_prace\Lampa_Luna\"/>
    </mc:Choice>
  </mc:AlternateContent>
  <xr:revisionPtr revIDLastSave="0" documentId="13_ncr:1_{FF577DFC-E17D-466E-BA69-0C7FAF6D7D3D}" xr6:coauthVersionLast="47" xr6:coauthVersionMax="47" xr10:uidLastSave="{00000000-0000-0000-0000-000000000000}"/>
  <bookViews>
    <workbookView xWindow="-110" yWindow="-110" windowWidth="25820" windowHeight="13900" activeTab="3" xr2:uid="{00000000-000D-0000-FFFF-FFFF00000000}"/>
  </bookViews>
  <sheets>
    <sheet name="Krycí list rozpočtu" sheetId="3" r:id="rId1"/>
    <sheet name="Stavební rozpočet - součet" sheetId="2" r:id="rId2"/>
    <sheet name="Stavební rozpočet" sheetId="1" r:id="rId3"/>
    <sheet name="VORN" sheetId="4" r:id="rId4"/>
  </sheets>
  <definedNames>
    <definedName name="vorn_sum">VORN!$I$45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4" l="1"/>
  <c r="F44" i="4"/>
  <c r="F43" i="4"/>
  <c r="I43" i="4" s="1"/>
  <c r="F42" i="4"/>
  <c r="I42" i="4" s="1"/>
  <c r="I40" i="4"/>
  <c r="F40" i="4"/>
  <c r="I39" i="4"/>
  <c r="F39" i="4"/>
  <c r="I37" i="4"/>
  <c r="F37" i="4"/>
  <c r="F36" i="4"/>
  <c r="I36" i="4" s="1"/>
  <c r="I35" i="4"/>
  <c r="F35" i="4"/>
  <c r="I26" i="4"/>
  <c r="I25" i="4"/>
  <c r="I24" i="4"/>
  <c r="I17" i="3" s="1"/>
  <c r="I23" i="4"/>
  <c r="I16" i="3" s="1"/>
  <c r="I22" i="4"/>
  <c r="I21" i="4"/>
  <c r="I27" i="4" s="1"/>
  <c r="I17" i="4"/>
  <c r="F16" i="3" s="1"/>
  <c r="I16" i="4"/>
  <c r="F15" i="3" s="1"/>
  <c r="I15" i="4"/>
  <c r="I10" i="4"/>
  <c r="F10" i="4"/>
  <c r="C10" i="4"/>
  <c r="F8" i="4"/>
  <c r="C8" i="4"/>
  <c r="F6" i="4"/>
  <c r="C6" i="4"/>
  <c r="F4" i="4"/>
  <c r="C4" i="4"/>
  <c r="F2" i="4"/>
  <c r="C2" i="4"/>
  <c r="I22" i="3"/>
  <c r="I19" i="3"/>
  <c r="I18" i="3"/>
  <c r="I15" i="3"/>
  <c r="I14" i="3"/>
  <c r="I10" i="3"/>
  <c r="F10" i="3"/>
  <c r="C10" i="3"/>
  <c r="F8" i="3"/>
  <c r="C8" i="3"/>
  <c r="F6" i="3"/>
  <c r="C6" i="3"/>
  <c r="F4" i="3"/>
  <c r="C4" i="3"/>
  <c r="F2" i="3"/>
  <c r="C2" i="3"/>
  <c r="G90" i="2"/>
  <c r="I90" i="2" s="1"/>
  <c r="I83" i="2"/>
  <c r="I78" i="2"/>
  <c r="I77" i="2"/>
  <c r="F76" i="2"/>
  <c r="E76" i="2"/>
  <c r="G75" i="2"/>
  <c r="I75" i="2" s="1"/>
  <c r="I66" i="2"/>
  <c r="I44" i="2"/>
  <c r="I26" i="2"/>
  <c r="G25" i="2"/>
  <c r="I25" i="2" s="1"/>
  <c r="I11" i="2"/>
  <c r="G8" i="2"/>
  <c r="C8" i="2"/>
  <c r="G6" i="2"/>
  <c r="C6" i="2"/>
  <c r="G4" i="2"/>
  <c r="C4" i="2"/>
  <c r="G2" i="2"/>
  <c r="C2" i="2"/>
  <c r="BJ735" i="1"/>
  <c r="BF735" i="1"/>
  <c r="BD735" i="1"/>
  <c r="AP735" i="1"/>
  <c r="AO735" i="1"/>
  <c r="AL735" i="1"/>
  <c r="AK735" i="1"/>
  <c r="AJ735" i="1"/>
  <c r="AH735" i="1"/>
  <c r="AG735" i="1"/>
  <c r="AF735" i="1"/>
  <c r="AC735" i="1"/>
  <c r="AB735" i="1"/>
  <c r="Z735" i="1"/>
  <c r="J735" i="1"/>
  <c r="BJ733" i="1"/>
  <c r="BI733" i="1"/>
  <c r="AE733" i="1" s="1"/>
  <c r="BH733" i="1"/>
  <c r="AD733" i="1" s="1"/>
  <c r="BF733" i="1"/>
  <c r="BD733" i="1"/>
  <c r="AW733" i="1"/>
  <c r="BC733" i="1" s="1"/>
  <c r="AP733" i="1"/>
  <c r="AX733" i="1" s="1"/>
  <c r="AO733" i="1"/>
  <c r="AK733" i="1"/>
  <c r="AJ733" i="1"/>
  <c r="AH733" i="1"/>
  <c r="AG733" i="1"/>
  <c r="AF733" i="1"/>
  <c r="AC733" i="1"/>
  <c r="AB733" i="1"/>
  <c r="Z733" i="1"/>
  <c r="J733" i="1"/>
  <c r="AL733" i="1" s="1"/>
  <c r="I733" i="1"/>
  <c r="H733" i="1"/>
  <c r="BJ730" i="1"/>
  <c r="BH730" i="1"/>
  <c r="BF730" i="1"/>
  <c r="BD730" i="1"/>
  <c r="AP730" i="1"/>
  <c r="AO730" i="1"/>
  <c r="AW730" i="1" s="1"/>
  <c r="AK730" i="1"/>
  <c r="AJ730" i="1"/>
  <c r="AH730" i="1"/>
  <c r="AG730" i="1"/>
  <c r="AF730" i="1"/>
  <c r="AD730" i="1"/>
  <c r="AC730" i="1"/>
  <c r="AB730" i="1"/>
  <c r="Z730" i="1"/>
  <c r="J730" i="1"/>
  <c r="H730" i="1"/>
  <c r="BJ727" i="1"/>
  <c r="BF727" i="1"/>
  <c r="BD727" i="1"/>
  <c r="AX727" i="1"/>
  <c r="AW727" i="1"/>
  <c r="BC727" i="1" s="1"/>
  <c r="AP727" i="1"/>
  <c r="BI727" i="1" s="1"/>
  <c r="AO727" i="1"/>
  <c r="BH727" i="1" s="1"/>
  <c r="AD727" i="1" s="1"/>
  <c r="AL727" i="1"/>
  <c r="AK727" i="1"/>
  <c r="AJ727" i="1"/>
  <c r="AH727" i="1"/>
  <c r="AG727" i="1"/>
  <c r="AF727" i="1"/>
  <c r="AE727" i="1"/>
  <c r="AC727" i="1"/>
  <c r="AB727" i="1"/>
  <c r="Z727" i="1"/>
  <c r="J727" i="1"/>
  <c r="H727" i="1"/>
  <c r="BJ725" i="1"/>
  <c r="BF725" i="1"/>
  <c r="BD725" i="1"/>
  <c r="AP725" i="1"/>
  <c r="AO725" i="1"/>
  <c r="AL725" i="1"/>
  <c r="AK725" i="1"/>
  <c r="AJ725" i="1"/>
  <c r="AS724" i="1" s="1"/>
  <c r="AH725" i="1"/>
  <c r="AG725" i="1"/>
  <c r="AF725" i="1"/>
  <c r="AC725" i="1"/>
  <c r="AB725" i="1"/>
  <c r="Z725" i="1"/>
  <c r="J725" i="1"/>
  <c r="AT724" i="1"/>
  <c r="BJ722" i="1"/>
  <c r="Z722" i="1" s="1"/>
  <c r="BI722" i="1"/>
  <c r="BF722" i="1"/>
  <c r="BD722" i="1"/>
  <c r="AP722" i="1"/>
  <c r="AX722" i="1" s="1"/>
  <c r="AO722" i="1"/>
  <c r="AK722" i="1"/>
  <c r="AJ722" i="1"/>
  <c r="AH722" i="1"/>
  <c r="AG722" i="1"/>
  <c r="AF722" i="1"/>
  <c r="AE722" i="1"/>
  <c r="AD722" i="1"/>
  <c r="AC722" i="1"/>
  <c r="AB722" i="1"/>
  <c r="J722" i="1"/>
  <c r="I722" i="1"/>
  <c r="BJ719" i="1"/>
  <c r="BF719" i="1"/>
  <c r="BD719" i="1"/>
  <c r="AX719" i="1"/>
  <c r="AP719" i="1"/>
  <c r="BI719" i="1" s="1"/>
  <c r="AO719" i="1"/>
  <c r="AL719" i="1"/>
  <c r="AK719" i="1"/>
  <c r="AT718" i="1" s="1"/>
  <c r="AJ719" i="1"/>
  <c r="AS718" i="1" s="1"/>
  <c r="AH719" i="1"/>
  <c r="AG719" i="1"/>
  <c r="AF719" i="1"/>
  <c r="AE719" i="1"/>
  <c r="AC719" i="1"/>
  <c r="AB719" i="1"/>
  <c r="Z719" i="1"/>
  <c r="J719" i="1"/>
  <c r="I719" i="1"/>
  <c r="I718" i="1" s="1"/>
  <c r="F92" i="2" s="1"/>
  <c r="BJ716" i="1"/>
  <c r="BI716" i="1"/>
  <c r="BH716" i="1"/>
  <c r="BF716" i="1"/>
  <c r="BD716" i="1"/>
  <c r="AX716" i="1"/>
  <c r="AW716" i="1"/>
  <c r="BC716" i="1" s="1"/>
  <c r="AV716" i="1"/>
  <c r="AP716" i="1"/>
  <c r="AO716" i="1"/>
  <c r="AK716" i="1"/>
  <c r="AJ716" i="1"/>
  <c r="AH716" i="1"/>
  <c r="AG716" i="1"/>
  <c r="AF716" i="1"/>
  <c r="AE716" i="1"/>
  <c r="AD716" i="1"/>
  <c r="AC716" i="1"/>
  <c r="AB716" i="1"/>
  <c r="Z716" i="1"/>
  <c r="J716" i="1"/>
  <c r="AL716" i="1" s="1"/>
  <c r="I716" i="1"/>
  <c r="H716" i="1"/>
  <c r="BJ713" i="1"/>
  <c r="BH713" i="1"/>
  <c r="AD713" i="1" s="1"/>
  <c r="BF713" i="1"/>
  <c r="BD713" i="1"/>
  <c r="AW713" i="1"/>
  <c r="AP713" i="1"/>
  <c r="AO713" i="1"/>
  <c r="H713" i="1" s="1"/>
  <c r="AK713" i="1"/>
  <c r="AJ713" i="1"/>
  <c r="AH713" i="1"/>
  <c r="AG713" i="1"/>
  <c r="AF713" i="1"/>
  <c r="AC713" i="1"/>
  <c r="AB713" i="1"/>
  <c r="Z713" i="1"/>
  <c r="J713" i="1"/>
  <c r="AL713" i="1" s="1"/>
  <c r="BJ710" i="1"/>
  <c r="BF710" i="1"/>
  <c r="BD710" i="1"/>
  <c r="AP710" i="1"/>
  <c r="AO710" i="1"/>
  <c r="AK710" i="1"/>
  <c r="AJ710" i="1"/>
  <c r="AH710" i="1"/>
  <c r="AG710" i="1"/>
  <c r="AF710" i="1"/>
  <c r="AC710" i="1"/>
  <c r="AB710" i="1"/>
  <c r="Z710" i="1"/>
  <c r="J710" i="1"/>
  <c r="AL710" i="1" s="1"/>
  <c r="BJ707" i="1"/>
  <c r="BF707" i="1"/>
  <c r="BD707" i="1"/>
  <c r="AX707" i="1"/>
  <c r="AP707" i="1"/>
  <c r="AO707" i="1"/>
  <c r="AL707" i="1"/>
  <c r="AK707" i="1"/>
  <c r="AJ707" i="1"/>
  <c r="AH707" i="1"/>
  <c r="AG707" i="1"/>
  <c r="AF707" i="1"/>
  <c r="AC707" i="1"/>
  <c r="AB707" i="1"/>
  <c r="Z707" i="1"/>
  <c r="J707" i="1"/>
  <c r="BJ705" i="1"/>
  <c r="BI705" i="1"/>
  <c r="AE705" i="1" s="1"/>
  <c r="BH705" i="1"/>
  <c r="AD705" i="1" s="1"/>
  <c r="BF705" i="1"/>
  <c r="BD705" i="1"/>
  <c r="BC705" i="1"/>
  <c r="AX705" i="1"/>
  <c r="AW705" i="1"/>
  <c r="AV705" i="1" s="1"/>
  <c r="AP705" i="1"/>
  <c r="AO705" i="1"/>
  <c r="AK705" i="1"/>
  <c r="AJ705" i="1"/>
  <c r="AH705" i="1"/>
  <c r="AG705" i="1"/>
  <c r="AF705" i="1"/>
  <c r="AC705" i="1"/>
  <c r="AB705" i="1"/>
  <c r="Z705" i="1"/>
  <c r="J705" i="1"/>
  <c r="AL705" i="1" s="1"/>
  <c r="I705" i="1"/>
  <c r="H705" i="1"/>
  <c r="BJ701" i="1"/>
  <c r="BI701" i="1"/>
  <c r="AE701" i="1" s="1"/>
  <c r="BH701" i="1"/>
  <c r="AD701" i="1" s="1"/>
  <c r="BF701" i="1"/>
  <c r="BD701" i="1"/>
  <c r="AW701" i="1"/>
  <c r="AP701" i="1"/>
  <c r="AX701" i="1" s="1"/>
  <c r="AO701" i="1"/>
  <c r="H701" i="1" s="1"/>
  <c r="AK701" i="1"/>
  <c r="AJ701" i="1"/>
  <c r="AH701" i="1"/>
  <c r="AG701" i="1"/>
  <c r="AF701" i="1"/>
  <c r="AC701" i="1"/>
  <c r="AB701" i="1"/>
  <c r="Z701" i="1"/>
  <c r="J701" i="1"/>
  <c r="I701" i="1"/>
  <c r="AS700" i="1"/>
  <c r="BJ698" i="1"/>
  <c r="BF698" i="1"/>
  <c r="BD698" i="1"/>
  <c r="AX698" i="1"/>
  <c r="BC698" i="1" s="1"/>
  <c r="AW698" i="1"/>
  <c r="AV698" i="1"/>
  <c r="AP698" i="1"/>
  <c r="BI698" i="1" s="1"/>
  <c r="AO698" i="1"/>
  <c r="BH698" i="1" s="1"/>
  <c r="AL698" i="1"/>
  <c r="AK698" i="1"/>
  <c r="AT694" i="1" s="1"/>
  <c r="AJ698" i="1"/>
  <c r="AH698" i="1"/>
  <c r="AG698" i="1"/>
  <c r="AF698" i="1"/>
  <c r="AE698" i="1"/>
  <c r="AD698" i="1"/>
  <c r="AC698" i="1"/>
  <c r="AB698" i="1"/>
  <c r="Z698" i="1"/>
  <c r="J698" i="1"/>
  <c r="I698" i="1"/>
  <c r="H698" i="1"/>
  <c r="BJ695" i="1"/>
  <c r="BI695" i="1"/>
  <c r="AE695" i="1" s="1"/>
  <c r="BH695" i="1"/>
  <c r="BF695" i="1"/>
  <c r="BD695" i="1"/>
  <c r="BC695" i="1"/>
  <c r="AX695" i="1"/>
  <c r="AW695" i="1"/>
  <c r="AV695" i="1" s="1"/>
  <c r="AP695" i="1"/>
  <c r="AO695" i="1"/>
  <c r="AL695" i="1"/>
  <c r="AU694" i="1" s="1"/>
  <c r="AK695" i="1"/>
  <c r="AJ695" i="1"/>
  <c r="AH695" i="1"/>
  <c r="AG695" i="1"/>
  <c r="AF695" i="1"/>
  <c r="AD695" i="1"/>
  <c r="AC695" i="1"/>
  <c r="AB695" i="1"/>
  <c r="Z695" i="1"/>
  <c r="J695" i="1"/>
  <c r="J694" i="1" s="1"/>
  <c r="I695" i="1"/>
  <c r="H695" i="1"/>
  <c r="AS694" i="1"/>
  <c r="BJ692" i="1"/>
  <c r="Z692" i="1" s="1"/>
  <c r="BH692" i="1"/>
  <c r="BF692" i="1"/>
  <c r="BD692" i="1"/>
  <c r="AW692" i="1"/>
  <c r="AP692" i="1"/>
  <c r="AO692" i="1"/>
  <c r="H692" i="1" s="1"/>
  <c r="AL692" i="1"/>
  <c r="AK692" i="1"/>
  <c r="AJ692" i="1"/>
  <c r="AH692" i="1"/>
  <c r="AG692" i="1"/>
  <c r="AF692" i="1"/>
  <c r="AE692" i="1"/>
  <c r="AD692" i="1"/>
  <c r="AC692" i="1"/>
  <c r="AB692" i="1"/>
  <c r="J692" i="1"/>
  <c r="BJ690" i="1"/>
  <c r="Z690" i="1" s="1"/>
  <c r="BF690" i="1"/>
  <c r="BD690" i="1"/>
  <c r="AX690" i="1"/>
  <c r="AP690" i="1"/>
  <c r="BI690" i="1" s="1"/>
  <c r="AO690" i="1"/>
  <c r="AL690" i="1"/>
  <c r="AK690" i="1"/>
  <c r="AJ690" i="1"/>
  <c r="AH690" i="1"/>
  <c r="AG690" i="1"/>
  <c r="AF690" i="1"/>
  <c r="AE690" i="1"/>
  <c r="AD690" i="1"/>
  <c r="AC690" i="1"/>
  <c r="AB690" i="1"/>
  <c r="J690" i="1"/>
  <c r="BJ688" i="1"/>
  <c r="BI688" i="1"/>
  <c r="BF688" i="1"/>
  <c r="BD688" i="1"/>
  <c r="AX688" i="1"/>
  <c r="AP688" i="1"/>
  <c r="AO688" i="1"/>
  <c r="AK688" i="1"/>
  <c r="AJ688" i="1"/>
  <c r="AH688" i="1"/>
  <c r="AG688" i="1"/>
  <c r="AF688" i="1"/>
  <c r="AE688" i="1"/>
  <c r="AD688" i="1"/>
  <c r="AC688" i="1"/>
  <c r="AB688" i="1"/>
  <c r="Z688" i="1"/>
  <c r="J688" i="1"/>
  <c r="AL688" i="1" s="1"/>
  <c r="I688" i="1"/>
  <c r="BJ686" i="1"/>
  <c r="Z686" i="1" s="1"/>
  <c r="BI686" i="1"/>
  <c r="BF686" i="1"/>
  <c r="BD686" i="1"/>
  <c r="AX686" i="1"/>
  <c r="AW686" i="1"/>
  <c r="AV686" i="1" s="1"/>
  <c r="AP686" i="1"/>
  <c r="AO686" i="1"/>
  <c r="BH686" i="1" s="1"/>
  <c r="AK686" i="1"/>
  <c r="AJ686" i="1"/>
  <c r="AH686" i="1"/>
  <c r="AG686" i="1"/>
  <c r="AF686" i="1"/>
  <c r="AE686" i="1"/>
  <c r="AD686" i="1"/>
  <c r="AC686" i="1"/>
  <c r="AB686" i="1"/>
  <c r="J686" i="1"/>
  <c r="AL686" i="1" s="1"/>
  <c r="I686" i="1"/>
  <c r="BJ684" i="1"/>
  <c r="BF684" i="1"/>
  <c r="BD684" i="1"/>
  <c r="AP684" i="1"/>
  <c r="AO684" i="1"/>
  <c r="AL684" i="1"/>
  <c r="AU683" i="1" s="1"/>
  <c r="AK684" i="1"/>
  <c r="AJ684" i="1"/>
  <c r="AH684" i="1"/>
  <c r="AG684" i="1"/>
  <c r="AF684" i="1"/>
  <c r="AE684" i="1"/>
  <c r="AD684" i="1"/>
  <c r="AC684" i="1"/>
  <c r="AB684" i="1"/>
  <c r="Z684" i="1"/>
  <c r="J684" i="1"/>
  <c r="BJ681" i="1"/>
  <c r="BI681" i="1"/>
  <c r="AC681" i="1" s="1"/>
  <c r="BH681" i="1"/>
  <c r="AB681" i="1" s="1"/>
  <c r="BF681" i="1"/>
  <c r="BD681" i="1"/>
  <c r="AP681" i="1"/>
  <c r="AO681" i="1"/>
  <c r="AK681" i="1"/>
  <c r="AT680" i="1" s="1"/>
  <c r="AJ681" i="1"/>
  <c r="AH681" i="1"/>
  <c r="AG681" i="1"/>
  <c r="AF681" i="1"/>
  <c r="AE681" i="1"/>
  <c r="AD681" i="1"/>
  <c r="Z681" i="1"/>
  <c r="J681" i="1"/>
  <c r="AS680" i="1"/>
  <c r="BJ677" i="1"/>
  <c r="BF677" i="1"/>
  <c r="BD677" i="1"/>
  <c r="AP677" i="1"/>
  <c r="AO677" i="1"/>
  <c r="AL677" i="1"/>
  <c r="AK677" i="1"/>
  <c r="AT676" i="1" s="1"/>
  <c r="AJ677" i="1"/>
  <c r="AH677" i="1"/>
  <c r="AG677" i="1"/>
  <c r="AF677" i="1"/>
  <c r="AE677" i="1"/>
  <c r="AD677" i="1"/>
  <c r="Z677" i="1"/>
  <c r="J677" i="1"/>
  <c r="AU676" i="1"/>
  <c r="AS676" i="1"/>
  <c r="J676" i="1"/>
  <c r="G87" i="2" s="1"/>
  <c r="I87" i="2" s="1"/>
  <c r="BJ674" i="1"/>
  <c r="BH674" i="1"/>
  <c r="BF674" i="1"/>
  <c r="BD674" i="1"/>
  <c r="AW674" i="1"/>
  <c r="AP674" i="1"/>
  <c r="AO674" i="1"/>
  <c r="H674" i="1" s="1"/>
  <c r="AK674" i="1"/>
  <c r="AJ674" i="1"/>
  <c r="AH674" i="1"/>
  <c r="AG674" i="1"/>
  <c r="AF674" i="1"/>
  <c r="AE674" i="1"/>
  <c r="AD674" i="1"/>
  <c r="AB674" i="1"/>
  <c r="Z674" i="1"/>
  <c r="J674" i="1"/>
  <c r="AL674" i="1" s="1"/>
  <c r="I674" i="1"/>
  <c r="BJ671" i="1"/>
  <c r="BF671" i="1"/>
  <c r="BD671" i="1"/>
  <c r="AP671" i="1"/>
  <c r="AO671" i="1"/>
  <c r="AL671" i="1"/>
  <c r="AK671" i="1"/>
  <c r="AJ671" i="1"/>
  <c r="AH671" i="1"/>
  <c r="AG671" i="1"/>
  <c r="AF671" i="1"/>
  <c r="AE671" i="1"/>
  <c r="AD671" i="1"/>
  <c r="Z671" i="1"/>
  <c r="J671" i="1"/>
  <c r="BJ668" i="1"/>
  <c r="BF668" i="1"/>
  <c r="BD668" i="1"/>
  <c r="AP668" i="1"/>
  <c r="AO668" i="1"/>
  <c r="AL668" i="1"/>
  <c r="AK668" i="1"/>
  <c r="AJ668" i="1"/>
  <c r="AH668" i="1"/>
  <c r="AG668" i="1"/>
  <c r="AF668" i="1"/>
  <c r="AE668" i="1"/>
  <c r="AD668" i="1"/>
  <c r="Z668" i="1"/>
  <c r="J668" i="1"/>
  <c r="BJ666" i="1"/>
  <c r="BI666" i="1"/>
  <c r="AC666" i="1" s="1"/>
  <c r="BH666" i="1"/>
  <c r="AB666" i="1" s="1"/>
  <c r="BF666" i="1"/>
  <c r="BD666" i="1"/>
  <c r="AX666" i="1"/>
  <c r="AW666" i="1"/>
  <c r="AP666" i="1"/>
  <c r="AO666" i="1"/>
  <c r="AK666" i="1"/>
  <c r="AJ666" i="1"/>
  <c r="AH666" i="1"/>
  <c r="AG666" i="1"/>
  <c r="AF666" i="1"/>
  <c r="AE666" i="1"/>
  <c r="AD666" i="1"/>
  <c r="Z666" i="1"/>
  <c r="J666" i="1"/>
  <c r="I666" i="1"/>
  <c r="H666" i="1"/>
  <c r="BJ663" i="1"/>
  <c r="BH663" i="1"/>
  <c r="AB663" i="1" s="1"/>
  <c r="BF663" i="1"/>
  <c r="BD663" i="1"/>
  <c r="AP663" i="1"/>
  <c r="AO663" i="1"/>
  <c r="AK663" i="1"/>
  <c r="AT662" i="1" s="1"/>
  <c r="AJ663" i="1"/>
  <c r="AS662" i="1" s="1"/>
  <c r="AH663" i="1"/>
  <c r="AG663" i="1"/>
  <c r="AF663" i="1"/>
  <c r="AE663" i="1"/>
  <c r="AD663" i="1"/>
  <c r="Z663" i="1"/>
  <c r="J663" i="1"/>
  <c r="I663" i="1"/>
  <c r="I662" i="1" s="1"/>
  <c r="F85" i="2" s="1"/>
  <c r="BJ660" i="1"/>
  <c r="Z660" i="1" s="1"/>
  <c r="BI660" i="1"/>
  <c r="BH660" i="1"/>
  <c r="BF660" i="1"/>
  <c r="BD660" i="1"/>
  <c r="AX660" i="1"/>
  <c r="AP660" i="1"/>
  <c r="AO660" i="1"/>
  <c r="AW660" i="1" s="1"/>
  <c r="AK660" i="1"/>
  <c r="AJ660" i="1"/>
  <c r="AH660" i="1"/>
  <c r="AG660" i="1"/>
  <c r="AF660" i="1"/>
  <c r="AE660" i="1"/>
  <c r="AD660" i="1"/>
  <c r="AC660" i="1"/>
  <c r="AB660" i="1"/>
  <c r="J660" i="1"/>
  <c r="AL660" i="1" s="1"/>
  <c r="I660" i="1"/>
  <c r="H660" i="1"/>
  <c r="BJ658" i="1"/>
  <c r="BI658" i="1"/>
  <c r="BF658" i="1"/>
  <c r="BD658" i="1"/>
  <c r="AX658" i="1"/>
  <c r="BC658" i="1" s="1"/>
  <c r="AW658" i="1"/>
  <c r="AP658" i="1"/>
  <c r="AO658" i="1"/>
  <c r="BH658" i="1" s="1"/>
  <c r="AB658" i="1" s="1"/>
  <c r="AK658" i="1"/>
  <c r="AJ658" i="1"/>
  <c r="AH658" i="1"/>
  <c r="AG658" i="1"/>
  <c r="AF658" i="1"/>
  <c r="AE658" i="1"/>
  <c r="AD658" i="1"/>
  <c r="AC658" i="1"/>
  <c r="Z658" i="1"/>
  <c r="J658" i="1"/>
  <c r="AL658" i="1" s="1"/>
  <c r="I658" i="1"/>
  <c r="BJ656" i="1"/>
  <c r="BH656" i="1"/>
  <c r="BF656" i="1"/>
  <c r="BD656" i="1"/>
  <c r="AP656" i="1"/>
  <c r="AO656" i="1"/>
  <c r="H656" i="1" s="1"/>
  <c r="AK656" i="1"/>
  <c r="AJ656" i="1"/>
  <c r="AS653" i="1" s="1"/>
  <c r="AH656" i="1"/>
  <c r="AG656" i="1"/>
  <c r="AF656" i="1"/>
  <c r="AE656" i="1"/>
  <c r="AD656" i="1"/>
  <c r="AB656" i="1"/>
  <c r="Z656" i="1"/>
  <c r="J656" i="1"/>
  <c r="AL656" i="1" s="1"/>
  <c r="BJ654" i="1"/>
  <c r="BF654" i="1"/>
  <c r="BD654" i="1"/>
  <c r="AW654" i="1"/>
  <c r="AP654" i="1"/>
  <c r="BI654" i="1" s="1"/>
  <c r="AC654" i="1" s="1"/>
  <c r="AO654" i="1"/>
  <c r="BH654" i="1" s="1"/>
  <c r="AB654" i="1" s="1"/>
  <c r="AK654" i="1"/>
  <c r="AJ654" i="1"/>
  <c r="AH654" i="1"/>
  <c r="AG654" i="1"/>
  <c r="AF654" i="1"/>
  <c r="AE654" i="1"/>
  <c r="AD654" i="1"/>
  <c r="Z654" i="1"/>
  <c r="J654" i="1"/>
  <c r="I654" i="1"/>
  <c r="BS649" i="1"/>
  <c r="BJ649" i="1"/>
  <c r="BF649" i="1"/>
  <c r="BD649" i="1"/>
  <c r="AW649" i="1"/>
  <c r="AP649" i="1"/>
  <c r="AO649" i="1"/>
  <c r="AL649" i="1"/>
  <c r="AK649" i="1"/>
  <c r="AJ649" i="1"/>
  <c r="AH649" i="1"/>
  <c r="AG649" i="1"/>
  <c r="AF649" i="1"/>
  <c r="AE649" i="1"/>
  <c r="AD649" i="1"/>
  <c r="AC649" i="1"/>
  <c r="AB649" i="1"/>
  <c r="Z649" i="1"/>
  <c r="J649" i="1"/>
  <c r="BS646" i="1"/>
  <c r="BJ646" i="1"/>
  <c r="BI646" i="1"/>
  <c r="BH646" i="1"/>
  <c r="BF646" i="1"/>
  <c r="BD646" i="1"/>
  <c r="AX646" i="1"/>
  <c r="BC646" i="1" s="1"/>
  <c r="AW646" i="1"/>
  <c r="AV646" i="1" s="1"/>
  <c r="AP646" i="1"/>
  <c r="AO646" i="1"/>
  <c r="AK646" i="1"/>
  <c r="AJ646" i="1"/>
  <c r="AH646" i="1"/>
  <c r="AG646" i="1"/>
  <c r="AF646" i="1"/>
  <c r="AE646" i="1"/>
  <c r="AD646" i="1"/>
  <c r="AC646" i="1"/>
  <c r="AB646" i="1"/>
  <c r="Z646" i="1"/>
  <c r="J646" i="1"/>
  <c r="AL646" i="1" s="1"/>
  <c r="I646" i="1"/>
  <c r="H646" i="1"/>
  <c r="BS643" i="1"/>
  <c r="F41" i="4" s="1"/>
  <c r="I41" i="4" s="1"/>
  <c r="BJ643" i="1"/>
  <c r="BI643" i="1"/>
  <c r="BH643" i="1"/>
  <c r="BF643" i="1"/>
  <c r="BD643" i="1"/>
  <c r="AX643" i="1"/>
  <c r="AV643" i="1" s="1"/>
  <c r="AP643" i="1"/>
  <c r="AO643" i="1"/>
  <c r="AW643" i="1" s="1"/>
  <c r="AK643" i="1"/>
  <c r="AJ643" i="1"/>
  <c r="AS642" i="1" s="1"/>
  <c r="AH643" i="1"/>
  <c r="AG643" i="1"/>
  <c r="AF643" i="1"/>
  <c r="AE643" i="1"/>
  <c r="AD643" i="1"/>
  <c r="AC643" i="1"/>
  <c r="AB643" i="1"/>
  <c r="Z643" i="1"/>
  <c r="J643" i="1"/>
  <c r="I643" i="1"/>
  <c r="H643" i="1"/>
  <c r="AT642" i="1"/>
  <c r="BP639" i="1"/>
  <c r="BJ639" i="1"/>
  <c r="BF639" i="1"/>
  <c r="BD639" i="1"/>
  <c r="AP639" i="1"/>
  <c r="AO639" i="1"/>
  <c r="AL639" i="1"/>
  <c r="AK639" i="1"/>
  <c r="AT635" i="1" s="1"/>
  <c r="AJ639" i="1"/>
  <c r="AH639" i="1"/>
  <c r="AG639" i="1"/>
  <c r="AF639" i="1"/>
  <c r="AE639" i="1"/>
  <c r="AD639" i="1"/>
  <c r="AC639" i="1"/>
  <c r="AB639" i="1"/>
  <c r="Z639" i="1"/>
  <c r="J639" i="1"/>
  <c r="BP636" i="1"/>
  <c r="F38" i="4" s="1"/>
  <c r="I38" i="4" s="1"/>
  <c r="BJ636" i="1"/>
  <c r="BI636" i="1"/>
  <c r="BF636" i="1"/>
  <c r="BD636" i="1"/>
  <c r="BC636" i="1"/>
  <c r="AX636" i="1"/>
  <c r="AW636" i="1"/>
  <c r="AV636" i="1"/>
  <c r="AP636" i="1"/>
  <c r="AO636" i="1"/>
  <c r="BH636" i="1" s="1"/>
  <c r="AL636" i="1"/>
  <c r="AK636" i="1"/>
  <c r="AJ636" i="1"/>
  <c r="AH636" i="1"/>
  <c r="AG636" i="1"/>
  <c r="AF636" i="1"/>
  <c r="AE636" i="1"/>
  <c r="AD636" i="1"/>
  <c r="AC636" i="1"/>
  <c r="AB636" i="1"/>
  <c r="Z636" i="1"/>
  <c r="J636" i="1"/>
  <c r="I636" i="1"/>
  <c r="H636" i="1"/>
  <c r="AU635" i="1"/>
  <c r="AS635" i="1"/>
  <c r="J635" i="1"/>
  <c r="G81" i="2" s="1"/>
  <c r="I81" i="2" s="1"/>
  <c r="BO632" i="1"/>
  <c r="BJ632" i="1"/>
  <c r="BF632" i="1"/>
  <c r="BD632" i="1"/>
  <c r="AP632" i="1"/>
  <c r="AO632" i="1"/>
  <c r="AL632" i="1"/>
  <c r="AK632" i="1"/>
  <c r="AJ632" i="1"/>
  <c r="AH632" i="1"/>
  <c r="AG632" i="1"/>
  <c r="AF632" i="1"/>
  <c r="AE632" i="1"/>
  <c r="AD632" i="1"/>
  <c r="AC632" i="1"/>
  <c r="AB632" i="1"/>
  <c r="Z632" i="1"/>
  <c r="J632" i="1"/>
  <c r="BO629" i="1"/>
  <c r="BJ629" i="1"/>
  <c r="BF629" i="1"/>
  <c r="BD629" i="1"/>
  <c r="AP629" i="1"/>
  <c r="AO629" i="1"/>
  <c r="AK629" i="1"/>
  <c r="AJ629" i="1"/>
  <c r="AH629" i="1"/>
  <c r="AG629" i="1"/>
  <c r="AF629" i="1"/>
  <c r="AE629" i="1"/>
  <c r="AD629" i="1"/>
  <c r="AC629" i="1"/>
  <c r="AB629" i="1"/>
  <c r="Z629" i="1"/>
  <c r="J629" i="1"/>
  <c r="AL629" i="1" s="1"/>
  <c r="BO626" i="1"/>
  <c r="BJ626" i="1"/>
  <c r="BH626" i="1"/>
  <c r="BF626" i="1"/>
  <c r="BD626" i="1"/>
  <c r="AW626" i="1"/>
  <c r="AP626" i="1"/>
  <c r="AO626" i="1"/>
  <c r="AL626" i="1"/>
  <c r="AU622" i="1" s="1"/>
  <c r="AK626" i="1"/>
  <c r="AJ626" i="1"/>
  <c r="AS622" i="1" s="1"/>
  <c r="AH626" i="1"/>
  <c r="AG626" i="1"/>
  <c r="AF626" i="1"/>
  <c r="AE626" i="1"/>
  <c r="AD626" i="1"/>
  <c r="AC626" i="1"/>
  <c r="AB626" i="1"/>
  <c r="Z626" i="1"/>
  <c r="J626" i="1"/>
  <c r="H626" i="1"/>
  <c r="BO623" i="1"/>
  <c r="BJ623" i="1"/>
  <c r="BH623" i="1"/>
  <c r="BF623" i="1"/>
  <c r="BD623" i="1"/>
  <c r="AW623" i="1"/>
  <c r="AP623" i="1"/>
  <c r="AO623" i="1"/>
  <c r="H623" i="1" s="1"/>
  <c r="AK623" i="1"/>
  <c r="AJ623" i="1"/>
  <c r="AH623" i="1"/>
  <c r="AG623" i="1"/>
  <c r="AF623" i="1"/>
  <c r="AE623" i="1"/>
  <c r="AD623" i="1"/>
  <c r="AC623" i="1"/>
  <c r="AB623" i="1"/>
  <c r="Z623" i="1"/>
  <c r="J623" i="1"/>
  <c r="AL623" i="1" s="1"/>
  <c r="J622" i="1"/>
  <c r="G80" i="2" s="1"/>
  <c r="I80" i="2" s="1"/>
  <c r="BN619" i="1"/>
  <c r="BJ619" i="1"/>
  <c r="BI619" i="1"/>
  <c r="BF619" i="1"/>
  <c r="BD619" i="1"/>
  <c r="AX619" i="1"/>
  <c r="BC619" i="1" s="1"/>
  <c r="AP619" i="1"/>
  <c r="AO619" i="1"/>
  <c r="AW619" i="1" s="1"/>
  <c r="AL619" i="1"/>
  <c r="AU618" i="1" s="1"/>
  <c r="AK619" i="1"/>
  <c r="AJ619" i="1"/>
  <c r="AS618" i="1" s="1"/>
  <c r="AH619" i="1"/>
  <c r="AG619" i="1"/>
  <c r="AF619" i="1"/>
  <c r="AE619" i="1"/>
  <c r="AD619" i="1"/>
  <c r="AC619" i="1"/>
  <c r="AB619" i="1"/>
  <c r="Z619" i="1"/>
  <c r="J619" i="1"/>
  <c r="I619" i="1"/>
  <c r="I618" i="1" s="1"/>
  <c r="H619" i="1"/>
  <c r="H618" i="1" s="1"/>
  <c r="AT618" i="1"/>
  <c r="J618" i="1"/>
  <c r="BJ614" i="1"/>
  <c r="BI614" i="1"/>
  <c r="BH614" i="1"/>
  <c r="BF614" i="1"/>
  <c r="BD614" i="1"/>
  <c r="AX614" i="1"/>
  <c r="AV614" i="1" s="1"/>
  <c r="AW614" i="1"/>
  <c r="AP614" i="1"/>
  <c r="AO614" i="1"/>
  <c r="AK614" i="1"/>
  <c r="AT613" i="1" s="1"/>
  <c r="AJ614" i="1"/>
  <c r="AS613" i="1" s="1"/>
  <c r="AH614" i="1"/>
  <c r="AG614" i="1"/>
  <c r="AF614" i="1"/>
  <c r="AE614" i="1"/>
  <c r="AD614" i="1"/>
  <c r="AC614" i="1"/>
  <c r="AB614" i="1"/>
  <c r="Z614" i="1"/>
  <c r="J614" i="1"/>
  <c r="I614" i="1"/>
  <c r="I613" i="1" s="1"/>
  <c r="H614" i="1"/>
  <c r="H613" i="1" s="1"/>
  <c r="BJ611" i="1"/>
  <c r="BF611" i="1"/>
  <c r="BD611" i="1"/>
  <c r="AP611" i="1"/>
  <c r="AO611" i="1"/>
  <c r="AL611" i="1"/>
  <c r="AK611" i="1"/>
  <c r="AJ611" i="1"/>
  <c r="AH611" i="1"/>
  <c r="AG611" i="1"/>
  <c r="AF611" i="1"/>
  <c r="AE611" i="1"/>
  <c r="AD611" i="1"/>
  <c r="AC611" i="1"/>
  <c r="AB611" i="1"/>
  <c r="Z611" i="1"/>
  <c r="J611" i="1"/>
  <c r="BJ609" i="1"/>
  <c r="Z609" i="1" s="1"/>
  <c r="BF609" i="1"/>
  <c r="BD609" i="1"/>
  <c r="AX609" i="1"/>
  <c r="AP609" i="1"/>
  <c r="AO609" i="1"/>
  <c r="AL609" i="1"/>
  <c r="AU608" i="1" s="1"/>
  <c r="AK609" i="1"/>
  <c r="AT608" i="1" s="1"/>
  <c r="AJ609" i="1"/>
  <c r="AH609" i="1"/>
  <c r="AG609" i="1"/>
  <c r="AF609" i="1"/>
  <c r="AE609" i="1"/>
  <c r="AD609" i="1"/>
  <c r="AC609" i="1"/>
  <c r="AB609" i="1"/>
  <c r="J609" i="1"/>
  <c r="J608" i="1"/>
  <c r="BJ605" i="1"/>
  <c r="BI605" i="1"/>
  <c r="AC605" i="1" s="1"/>
  <c r="BH605" i="1"/>
  <c r="AB605" i="1" s="1"/>
  <c r="BF605" i="1"/>
  <c r="BD605" i="1"/>
  <c r="AX605" i="1"/>
  <c r="AW605" i="1"/>
  <c r="AP605" i="1"/>
  <c r="I605" i="1" s="1"/>
  <c r="AO605" i="1"/>
  <c r="AL605" i="1"/>
  <c r="AK605" i="1"/>
  <c r="AJ605" i="1"/>
  <c r="AS604" i="1" s="1"/>
  <c r="AH605" i="1"/>
  <c r="AG605" i="1"/>
  <c r="AF605" i="1"/>
  <c r="AE605" i="1"/>
  <c r="AD605" i="1"/>
  <c r="Z605" i="1"/>
  <c r="J605" i="1"/>
  <c r="J604" i="1" s="1"/>
  <c r="G74" i="2" s="1"/>
  <c r="I74" i="2" s="1"/>
  <c r="H605" i="1"/>
  <c r="H604" i="1" s="1"/>
  <c r="E74" i="2" s="1"/>
  <c r="AU604" i="1"/>
  <c r="AT604" i="1"/>
  <c r="I604" i="1"/>
  <c r="F74" i="2" s="1"/>
  <c r="BJ601" i="1"/>
  <c r="BF601" i="1"/>
  <c r="BD601" i="1"/>
  <c r="AP601" i="1"/>
  <c r="AO601" i="1"/>
  <c r="AL601" i="1"/>
  <c r="AK601" i="1"/>
  <c r="AJ601" i="1"/>
  <c r="AS600" i="1" s="1"/>
  <c r="AH601" i="1"/>
  <c r="AG601" i="1"/>
  <c r="AF601" i="1"/>
  <c r="AE601" i="1"/>
  <c r="AD601" i="1"/>
  <c r="Z601" i="1"/>
  <c r="J601" i="1"/>
  <c r="J600" i="1" s="1"/>
  <c r="G73" i="2" s="1"/>
  <c r="I73" i="2" s="1"/>
  <c r="AU600" i="1"/>
  <c r="AT600" i="1"/>
  <c r="BJ598" i="1"/>
  <c r="BH598" i="1"/>
  <c r="AB598" i="1" s="1"/>
  <c r="BF598" i="1"/>
  <c r="BD598" i="1"/>
  <c r="AW598" i="1"/>
  <c r="AP598" i="1"/>
  <c r="AO598" i="1"/>
  <c r="AK598" i="1"/>
  <c r="AT597" i="1" s="1"/>
  <c r="AJ598" i="1"/>
  <c r="AH598" i="1"/>
  <c r="AG598" i="1"/>
  <c r="AF598" i="1"/>
  <c r="AE598" i="1"/>
  <c r="AD598" i="1"/>
  <c r="Z598" i="1"/>
  <c r="J598" i="1"/>
  <c r="I598" i="1"/>
  <c r="H598" i="1"/>
  <c r="AS597" i="1"/>
  <c r="I597" i="1"/>
  <c r="F72" i="2" s="1"/>
  <c r="H597" i="1"/>
  <c r="E72" i="2" s="1"/>
  <c r="BJ595" i="1"/>
  <c r="BI595" i="1"/>
  <c r="BH595" i="1"/>
  <c r="BF595" i="1"/>
  <c r="BD595" i="1"/>
  <c r="AW595" i="1"/>
  <c r="AP595" i="1"/>
  <c r="I595" i="1" s="1"/>
  <c r="AO595" i="1"/>
  <c r="AL595" i="1"/>
  <c r="AK595" i="1"/>
  <c r="AT592" i="1" s="1"/>
  <c r="AJ595" i="1"/>
  <c r="AH595" i="1"/>
  <c r="AG595" i="1"/>
  <c r="AF595" i="1"/>
  <c r="AE595" i="1"/>
  <c r="AD595" i="1"/>
  <c r="AC595" i="1"/>
  <c r="AB595" i="1"/>
  <c r="Z595" i="1"/>
  <c r="J595" i="1"/>
  <c r="H595" i="1"/>
  <c r="BJ593" i="1"/>
  <c r="BH593" i="1"/>
  <c r="AB593" i="1" s="1"/>
  <c r="BF593" i="1"/>
  <c r="BD593" i="1"/>
  <c r="AW593" i="1"/>
  <c r="AP593" i="1"/>
  <c r="AO593" i="1"/>
  <c r="AL593" i="1"/>
  <c r="AU592" i="1" s="1"/>
  <c r="AK593" i="1"/>
  <c r="AJ593" i="1"/>
  <c r="AS592" i="1" s="1"/>
  <c r="AH593" i="1"/>
  <c r="AG593" i="1"/>
  <c r="AF593" i="1"/>
  <c r="AE593" i="1"/>
  <c r="AD593" i="1"/>
  <c r="Z593" i="1"/>
  <c r="J593" i="1"/>
  <c r="I593" i="1"/>
  <c r="I592" i="1" s="1"/>
  <c r="F71" i="2" s="1"/>
  <c r="H593" i="1"/>
  <c r="H592" i="1" s="1"/>
  <c r="E71" i="2" s="1"/>
  <c r="J592" i="1"/>
  <c r="G71" i="2" s="1"/>
  <c r="I71" i="2" s="1"/>
  <c r="BJ589" i="1"/>
  <c r="BH589" i="1"/>
  <c r="BF589" i="1"/>
  <c r="BD589" i="1"/>
  <c r="AX589" i="1"/>
  <c r="BC589" i="1" s="1"/>
  <c r="AW589" i="1"/>
  <c r="AP589" i="1"/>
  <c r="BI589" i="1" s="1"/>
  <c r="AC589" i="1" s="1"/>
  <c r="AO589" i="1"/>
  <c r="AK589" i="1"/>
  <c r="AJ589" i="1"/>
  <c r="AH589" i="1"/>
  <c r="AG589" i="1"/>
  <c r="AF589" i="1"/>
  <c r="AE589" i="1"/>
  <c r="AD589" i="1"/>
  <c r="AB589" i="1"/>
  <c r="Z589" i="1"/>
  <c r="J589" i="1"/>
  <c r="AL589" i="1" s="1"/>
  <c r="I589" i="1"/>
  <c r="H589" i="1"/>
  <c r="BJ587" i="1"/>
  <c r="BI587" i="1"/>
  <c r="BH587" i="1"/>
  <c r="BF587" i="1"/>
  <c r="BD587" i="1"/>
  <c r="AX587" i="1"/>
  <c r="AP587" i="1"/>
  <c r="AO587" i="1"/>
  <c r="AL587" i="1"/>
  <c r="AK587" i="1"/>
  <c r="AJ587" i="1"/>
  <c r="AH587" i="1"/>
  <c r="AG587" i="1"/>
  <c r="AF587" i="1"/>
  <c r="AE587" i="1"/>
  <c r="AD587" i="1"/>
  <c r="AC587" i="1"/>
  <c r="AB587" i="1"/>
  <c r="Z587" i="1"/>
  <c r="J587" i="1"/>
  <c r="I587" i="1"/>
  <c r="BJ583" i="1"/>
  <c r="BI583" i="1"/>
  <c r="BF583" i="1"/>
  <c r="BD583" i="1"/>
  <c r="AX583" i="1"/>
  <c r="AP583" i="1"/>
  <c r="AO583" i="1"/>
  <c r="AK583" i="1"/>
  <c r="AJ583" i="1"/>
  <c r="AH583" i="1"/>
  <c r="AG583" i="1"/>
  <c r="AF583" i="1"/>
  <c r="AE583" i="1"/>
  <c r="AD583" i="1"/>
  <c r="AC583" i="1"/>
  <c r="Z583" i="1"/>
  <c r="J583" i="1"/>
  <c r="AL583" i="1" s="1"/>
  <c r="I583" i="1"/>
  <c r="AT582" i="1"/>
  <c r="AS582" i="1"/>
  <c r="BJ579" i="1"/>
  <c r="BI579" i="1"/>
  <c r="AC579" i="1" s="1"/>
  <c r="BF579" i="1"/>
  <c r="BD579" i="1"/>
  <c r="AX579" i="1"/>
  <c r="AP579" i="1"/>
  <c r="AO579" i="1"/>
  <c r="BH579" i="1" s="1"/>
  <c r="AB579" i="1" s="1"/>
  <c r="AK579" i="1"/>
  <c r="AJ579" i="1"/>
  <c r="AS574" i="1" s="1"/>
  <c r="AH579" i="1"/>
  <c r="AG579" i="1"/>
  <c r="AF579" i="1"/>
  <c r="AE579" i="1"/>
  <c r="AD579" i="1"/>
  <c r="Z579" i="1"/>
  <c r="J579" i="1"/>
  <c r="AL579" i="1" s="1"/>
  <c r="I579" i="1"/>
  <c r="H579" i="1"/>
  <c r="BJ575" i="1"/>
  <c r="BI575" i="1"/>
  <c r="BH575" i="1"/>
  <c r="BF575" i="1"/>
  <c r="BD575" i="1"/>
  <c r="AX575" i="1"/>
  <c r="AP575" i="1"/>
  <c r="AO575" i="1"/>
  <c r="AW575" i="1" s="1"/>
  <c r="AV575" i="1" s="1"/>
  <c r="AK575" i="1"/>
  <c r="AT574" i="1" s="1"/>
  <c r="AJ575" i="1"/>
  <c r="AH575" i="1"/>
  <c r="AG575" i="1"/>
  <c r="AF575" i="1"/>
  <c r="AE575" i="1"/>
  <c r="AD575" i="1"/>
  <c r="AC575" i="1"/>
  <c r="AB575" i="1"/>
  <c r="Z575" i="1"/>
  <c r="J575" i="1"/>
  <c r="I575" i="1"/>
  <c r="H575" i="1"/>
  <c r="BJ570" i="1"/>
  <c r="BF570" i="1"/>
  <c r="BD570" i="1"/>
  <c r="AW570" i="1"/>
  <c r="AP570" i="1"/>
  <c r="AO570" i="1"/>
  <c r="AL570" i="1"/>
  <c r="AU569" i="1" s="1"/>
  <c r="AK570" i="1"/>
  <c r="AT569" i="1" s="1"/>
  <c r="AJ570" i="1"/>
  <c r="AS569" i="1" s="1"/>
  <c r="AH570" i="1"/>
  <c r="AG570" i="1"/>
  <c r="AF570" i="1"/>
  <c r="AE570" i="1"/>
  <c r="AD570" i="1"/>
  <c r="Z570" i="1"/>
  <c r="J570" i="1"/>
  <c r="J569" i="1"/>
  <c r="G68" i="2" s="1"/>
  <c r="I68" i="2" s="1"/>
  <c r="BJ567" i="1"/>
  <c r="BI567" i="1"/>
  <c r="BH567" i="1"/>
  <c r="AB567" i="1" s="1"/>
  <c r="BF567" i="1"/>
  <c r="BD567" i="1"/>
  <c r="BC567" i="1"/>
  <c r="AX567" i="1"/>
  <c r="AP567" i="1"/>
  <c r="AO567" i="1"/>
  <c r="AW567" i="1" s="1"/>
  <c r="AK567" i="1"/>
  <c r="AJ567" i="1"/>
  <c r="AH567" i="1"/>
  <c r="AG567" i="1"/>
  <c r="AF567" i="1"/>
  <c r="AE567" i="1"/>
  <c r="AD567" i="1"/>
  <c r="AC567" i="1"/>
  <c r="Z567" i="1"/>
  <c r="J567" i="1"/>
  <c r="AL567" i="1" s="1"/>
  <c r="I567" i="1"/>
  <c r="H567" i="1"/>
  <c r="BJ563" i="1"/>
  <c r="BI563" i="1"/>
  <c r="AC563" i="1" s="1"/>
  <c r="BH563" i="1"/>
  <c r="AB563" i="1" s="1"/>
  <c r="BF563" i="1"/>
  <c r="BD563" i="1"/>
  <c r="AP563" i="1"/>
  <c r="AX563" i="1" s="1"/>
  <c r="AO563" i="1"/>
  <c r="AW563" i="1" s="1"/>
  <c r="AK563" i="1"/>
  <c r="AT562" i="1" s="1"/>
  <c r="AJ563" i="1"/>
  <c r="AH563" i="1"/>
  <c r="AG563" i="1"/>
  <c r="AF563" i="1"/>
  <c r="AE563" i="1"/>
  <c r="AD563" i="1"/>
  <c r="Z563" i="1"/>
  <c r="J563" i="1"/>
  <c r="I563" i="1"/>
  <c r="I562" i="1" s="1"/>
  <c r="H563" i="1"/>
  <c r="H562" i="1" s="1"/>
  <c r="E67" i="2" s="1"/>
  <c r="AS562" i="1"/>
  <c r="BJ559" i="1"/>
  <c r="Z559" i="1" s="1"/>
  <c r="BF559" i="1"/>
  <c r="BD559" i="1"/>
  <c r="AW559" i="1"/>
  <c r="AP559" i="1"/>
  <c r="AO559" i="1"/>
  <c r="AL559" i="1"/>
  <c r="AU558" i="1" s="1"/>
  <c r="AK559" i="1"/>
  <c r="AJ559" i="1"/>
  <c r="AH559" i="1"/>
  <c r="AG559" i="1"/>
  <c r="AF559" i="1"/>
  <c r="AE559" i="1"/>
  <c r="AD559" i="1"/>
  <c r="AC559" i="1"/>
  <c r="AB559" i="1"/>
  <c r="J559" i="1"/>
  <c r="AT558" i="1"/>
  <c r="AS558" i="1"/>
  <c r="J558" i="1"/>
  <c r="G65" i="2" s="1"/>
  <c r="I65" i="2" s="1"/>
  <c r="BJ556" i="1"/>
  <c r="BH556" i="1"/>
  <c r="AF556" i="1" s="1"/>
  <c r="BF556" i="1"/>
  <c r="BD556" i="1"/>
  <c r="AP556" i="1"/>
  <c r="AO556" i="1"/>
  <c r="H556" i="1" s="1"/>
  <c r="AK556" i="1"/>
  <c r="AT555" i="1" s="1"/>
  <c r="AJ556" i="1"/>
  <c r="AS555" i="1" s="1"/>
  <c r="AH556" i="1"/>
  <c r="AE556" i="1"/>
  <c r="AD556" i="1"/>
  <c r="AC556" i="1"/>
  <c r="AB556" i="1"/>
  <c r="Z556" i="1"/>
  <c r="J556" i="1"/>
  <c r="H555" i="1"/>
  <c r="E64" i="2" s="1"/>
  <c r="BJ552" i="1"/>
  <c r="BH552" i="1"/>
  <c r="BF552" i="1"/>
  <c r="BD552" i="1"/>
  <c r="AW552" i="1"/>
  <c r="AP552" i="1"/>
  <c r="BI552" i="1" s="1"/>
  <c r="AG552" i="1" s="1"/>
  <c r="AO552" i="1"/>
  <c r="AL552" i="1"/>
  <c r="AK552" i="1"/>
  <c r="AT548" i="1" s="1"/>
  <c r="AJ552" i="1"/>
  <c r="AH552" i="1"/>
  <c r="AF552" i="1"/>
  <c r="AE552" i="1"/>
  <c r="AD552" i="1"/>
  <c r="AC552" i="1"/>
  <c r="AB552" i="1"/>
  <c r="Z552" i="1"/>
  <c r="J552" i="1"/>
  <c r="I552" i="1"/>
  <c r="H552" i="1"/>
  <c r="BJ549" i="1"/>
  <c r="BI549" i="1"/>
  <c r="AG549" i="1" s="1"/>
  <c r="BH549" i="1"/>
  <c r="AF549" i="1" s="1"/>
  <c r="BF549" i="1"/>
  <c r="BD549" i="1"/>
  <c r="AX549" i="1"/>
  <c r="AW549" i="1"/>
  <c r="AV549" i="1"/>
  <c r="AP549" i="1"/>
  <c r="AO549" i="1"/>
  <c r="AK549" i="1"/>
  <c r="AJ549" i="1"/>
  <c r="AH549" i="1"/>
  <c r="AE549" i="1"/>
  <c r="AD549" i="1"/>
  <c r="AC549" i="1"/>
  <c r="AB549" i="1"/>
  <c r="Z549" i="1"/>
  <c r="J549" i="1"/>
  <c r="I549" i="1"/>
  <c r="I548" i="1" s="1"/>
  <c r="F63" i="2" s="1"/>
  <c r="H549" i="1"/>
  <c r="H548" i="1" s="1"/>
  <c r="E63" i="2" s="1"/>
  <c r="AS548" i="1"/>
  <c r="BJ546" i="1"/>
  <c r="Z546" i="1" s="1"/>
  <c r="BF546" i="1"/>
  <c r="BD546" i="1"/>
  <c r="AP546" i="1"/>
  <c r="AO546" i="1"/>
  <c r="AL546" i="1"/>
  <c r="AK546" i="1"/>
  <c r="AJ546" i="1"/>
  <c r="AH546" i="1"/>
  <c r="AG546" i="1"/>
  <c r="AF546" i="1"/>
  <c r="AE546" i="1"/>
  <c r="AD546" i="1"/>
  <c r="AC546" i="1"/>
  <c r="AB546" i="1"/>
  <c r="J546" i="1"/>
  <c r="H546" i="1"/>
  <c r="BJ543" i="1"/>
  <c r="BI543" i="1"/>
  <c r="AE543" i="1" s="1"/>
  <c r="BF543" i="1"/>
  <c r="BD543" i="1"/>
  <c r="AX543" i="1"/>
  <c r="AP543" i="1"/>
  <c r="AO543" i="1"/>
  <c r="AL543" i="1"/>
  <c r="AK543" i="1"/>
  <c r="AJ543" i="1"/>
  <c r="AH543" i="1"/>
  <c r="AG543" i="1"/>
  <c r="AF543" i="1"/>
  <c r="AC543" i="1"/>
  <c r="AB543" i="1"/>
  <c r="Z543" i="1"/>
  <c r="J543" i="1"/>
  <c r="I543" i="1"/>
  <c r="BJ540" i="1"/>
  <c r="BI540" i="1"/>
  <c r="AE540" i="1" s="1"/>
  <c r="BH540" i="1"/>
  <c r="AD540" i="1" s="1"/>
  <c r="BF540" i="1"/>
  <c r="BD540" i="1"/>
  <c r="AX540" i="1"/>
  <c r="AW540" i="1"/>
  <c r="BC540" i="1" s="1"/>
  <c r="AV540" i="1"/>
  <c r="AP540" i="1"/>
  <c r="AO540" i="1"/>
  <c r="H540" i="1" s="1"/>
  <c r="AK540" i="1"/>
  <c r="AJ540" i="1"/>
  <c r="AH540" i="1"/>
  <c r="AG540" i="1"/>
  <c r="AF540" i="1"/>
  <c r="AC540" i="1"/>
  <c r="AB540" i="1"/>
  <c r="Z540" i="1"/>
  <c r="J540" i="1"/>
  <c r="AL540" i="1" s="1"/>
  <c r="I540" i="1"/>
  <c r="BJ537" i="1"/>
  <c r="BI537" i="1"/>
  <c r="BF537" i="1"/>
  <c r="BD537" i="1"/>
  <c r="AX537" i="1"/>
  <c r="AP537" i="1"/>
  <c r="AO537" i="1"/>
  <c r="AK537" i="1"/>
  <c r="AJ537" i="1"/>
  <c r="AH537" i="1"/>
  <c r="AG537" i="1"/>
  <c r="AF537" i="1"/>
  <c r="AE537" i="1"/>
  <c r="AC537" i="1"/>
  <c r="AB537" i="1"/>
  <c r="Z537" i="1"/>
  <c r="J537" i="1"/>
  <c r="I537" i="1"/>
  <c r="BJ534" i="1"/>
  <c r="BI534" i="1"/>
  <c r="BF534" i="1"/>
  <c r="BD534" i="1"/>
  <c r="AX534" i="1"/>
  <c r="AP534" i="1"/>
  <c r="AO534" i="1"/>
  <c r="AL534" i="1"/>
  <c r="AK534" i="1"/>
  <c r="AJ534" i="1"/>
  <c r="AS518" i="1" s="1"/>
  <c r="AH534" i="1"/>
  <c r="AG534" i="1"/>
  <c r="AF534" i="1"/>
  <c r="AE534" i="1"/>
  <c r="AC534" i="1"/>
  <c r="AB534" i="1"/>
  <c r="Z534" i="1"/>
  <c r="J534" i="1"/>
  <c r="I534" i="1"/>
  <c r="BJ531" i="1"/>
  <c r="BI531" i="1"/>
  <c r="AE531" i="1" s="1"/>
  <c r="BF531" i="1"/>
  <c r="BD531" i="1"/>
  <c r="AX531" i="1"/>
  <c r="AP531" i="1"/>
  <c r="AO531" i="1"/>
  <c r="AL531" i="1"/>
  <c r="AK531" i="1"/>
  <c r="AJ531" i="1"/>
  <c r="AH531" i="1"/>
  <c r="AG531" i="1"/>
  <c r="AF531" i="1"/>
  <c r="AC531" i="1"/>
  <c r="AB531" i="1"/>
  <c r="Z531" i="1"/>
  <c r="J531" i="1"/>
  <c r="I531" i="1"/>
  <c r="BJ528" i="1"/>
  <c r="BH528" i="1"/>
  <c r="AD528" i="1" s="1"/>
  <c r="BF528" i="1"/>
  <c r="BD528" i="1"/>
  <c r="AW528" i="1"/>
  <c r="AP528" i="1"/>
  <c r="AO528" i="1"/>
  <c r="H528" i="1" s="1"/>
  <c r="AK528" i="1"/>
  <c r="AJ528" i="1"/>
  <c r="AH528" i="1"/>
  <c r="AG528" i="1"/>
  <c r="AF528" i="1"/>
  <c r="AC528" i="1"/>
  <c r="AB528" i="1"/>
  <c r="Z528" i="1"/>
  <c r="J528" i="1"/>
  <c r="AL528" i="1" s="1"/>
  <c r="BJ525" i="1"/>
  <c r="BI525" i="1"/>
  <c r="BH525" i="1"/>
  <c r="AD525" i="1" s="1"/>
  <c r="BF525" i="1"/>
  <c r="BD525" i="1"/>
  <c r="AW525" i="1"/>
  <c r="AP525" i="1"/>
  <c r="AX525" i="1" s="1"/>
  <c r="BC525" i="1" s="1"/>
  <c r="AO525" i="1"/>
  <c r="AL525" i="1"/>
  <c r="AK525" i="1"/>
  <c r="AJ525" i="1"/>
  <c r="AH525" i="1"/>
  <c r="AG525" i="1"/>
  <c r="AF525" i="1"/>
  <c r="AE525" i="1"/>
  <c r="AC525" i="1"/>
  <c r="AB525" i="1"/>
  <c r="Z525" i="1"/>
  <c r="J525" i="1"/>
  <c r="I525" i="1"/>
  <c r="H525" i="1"/>
  <c r="BJ522" i="1"/>
  <c r="BH522" i="1"/>
  <c r="BF522" i="1"/>
  <c r="BD522" i="1"/>
  <c r="AX522" i="1"/>
  <c r="AW522" i="1"/>
  <c r="AP522" i="1"/>
  <c r="BI522" i="1" s="1"/>
  <c r="AE522" i="1" s="1"/>
  <c r="AO522" i="1"/>
  <c r="AL522" i="1"/>
  <c r="AK522" i="1"/>
  <c r="AJ522" i="1"/>
  <c r="AH522" i="1"/>
  <c r="AG522" i="1"/>
  <c r="AF522" i="1"/>
  <c r="AD522" i="1"/>
  <c r="AC522" i="1"/>
  <c r="AB522" i="1"/>
  <c r="Z522" i="1"/>
  <c r="J522" i="1"/>
  <c r="I522" i="1"/>
  <c r="H522" i="1"/>
  <c r="BJ519" i="1"/>
  <c r="BI519" i="1"/>
  <c r="AE519" i="1" s="1"/>
  <c r="BH519" i="1"/>
  <c r="AD519" i="1" s="1"/>
  <c r="BF519" i="1"/>
  <c r="BD519" i="1"/>
  <c r="AX519" i="1"/>
  <c r="AW519" i="1"/>
  <c r="BC519" i="1" s="1"/>
  <c r="AV519" i="1"/>
  <c r="AP519" i="1"/>
  <c r="AO519" i="1"/>
  <c r="H519" i="1" s="1"/>
  <c r="AL519" i="1"/>
  <c r="AK519" i="1"/>
  <c r="AJ519" i="1"/>
  <c r="AH519" i="1"/>
  <c r="AG519" i="1"/>
  <c r="AF519" i="1"/>
  <c r="AC519" i="1"/>
  <c r="AB519" i="1"/>
  <c r="Z519" i="1"/>
  <c r="J519" i="1"/>
  <c r="I519" i="1"/>
  <c r="BJ516" i="1"/>
  <c r="BI516" i="1"/>
  <c r="BH516" i="1"/>
  <c r="BF516" i="1"/>
  <c r="BD516" i="1"/>
  <c r="BC516" i="1"/>
  <c r="AW516" i="1"/>
  <c r="AP516" i="1"/>
  <c r="AX516" i="1" s="1"/>
  <c r="AO516" i="1"/>
  <c r="AK516" i="1"/>
  <c r="AJ516" i="1"/>
  <c r="AH516" i="1"/>
  <c r="AG516" i="1"/>
  <c r="AF516" i="1"/>
  <c r="AE516" i="1"/>
  <c r="AD516" i="1"/>
  <c r="AC516" i="1"/>
  <c r="AB516" i="1"/>
  <c r="Z516" i="1"/>
  <c r="J516" i="1"/>
  <c r="AL516" i="1" s="1"/>
  <c r="I516" i="1"/>
  <c r="H516" i="1"/>
  <c r="BJ514" i="1"/>
  <c r="BH514" i="1"/>
  <c r="BF514" i="1"/>
  <c r="BD514" i="1"/>
  <c r="AX514" i="1"/>
  <c r="AW514" i="1"/>
  <c r="AP514" i="1"/>
  <c r="BI514" i="1" s="1"/>
  <c r="AO514" i="1"/>
  <c r="AK514" i="1"/>
  <c r="AJ514" i="1"/>
  <c r="AH514" i="1"/>
  <c r="AG514" i="1"/>
  <c r="AF514" i="1"/>
  <c r="AE514" i="1"/>
  <c r="AD514" i="1"/>
  <c r="AC514" i="1"/>
  <c r="AB514" i="1"/>
  <c r="Z514" i="1"/>
  <c r="J514" i="1"/>
  <c r="AL514" i="1" s="1"/>
  <c r="I514" i="1"/>
  <c r="H514" i="1"/>
  <c r="BJ511" i="1"/>
  <c r="BF511" i="1"/>
  <c r="BD511" i="1"/>
  <c r="AX511" i="1"/>
  <c r="AP511" i="1"/>
  <c r="BI511" i="1" s="1"/>
  <c r="AE511" i="1" s="1"/>
  <c r="AO511" i="1"/>
  <c r="AK511" i="1"/>
  <c r="AT510" i="1" s="1"/>
  <c r="AJ511" i="1"/>
  <c r="AS510" i="1" s="1"/>
  <c r="AH511" i="1"/>
  <c r="AG511" i="1"/>
  <c r="AF511" i="1"/>
  <c r="AC511" i="1"/>
  <c r="AB511" i="1"/>
  <c r="Z511" i="1"/>
  <c r="J511" i="1"/>
  <c r="I511" i="1"/>
  <c r="I510" i="1" s="1"/>
  <c r="F61" i="2" s="1"/>
  <c r="BJ508" i="1"/>
  <c r="Z508" i="1" s="1"/>
  <c r="BI508" i="1"/>
  <c r="BH508" i="1"/>
  <c r="BF508" i="1"/>
  <c r="BD508" i="1"/>
  <c r="AX508" i="1"/>
  <c r="AP508" i="1"/>
  <c r="AO508" i="1"/>
  <c r="AW508" i="1" s="1"/>
  <c r="AK508" i="1"/>
  <c r="AT500" i="1" s="1"/>
  <c r="AJ508" i="1"/>
  <c r="AH508" i="1"/>
  <c r="AG508" i="1"/>
  <c r="AF508" i="1"/>
  <c r="AE508" i="1"/>
  <c r="AD508" i="1"/>
  <c r="AC508" i="1"/>
  <c r="AB508" i="1"/>
  <c r="J508" i="1"/>
  <c r="AL508" i="1" s="1"/>
  <c r="I508" i="1"/>
  <c r="H508" i="1"/>
  <c r="BJ506" i="1"/>
  <c r="BI506" i="1"/>
  <c r="AE506" i="1" s="1"/>
  <c r="BF506" i="1"/>
  <c r="BD506" i="1"/>
  <c r="AW506" i="1"/>
  <c r="AV506" i="1"/>
  <c r="AP506" i="1"/>
  <c r="AX506" i="1" s="1"/>
  <c r="AO506" i="1"/>
  <c r="BH506" i="1" s="1"/>
  <c r="AD506" i="1" s="1"/>
  <c r="AL506" i="1"/>
  <c r="AK506" i="1"/>
  <c r="AJ506" i="1"/>
  <c r="AH506" i="1"/>
  <c r="AG506" i="1"/>
  <c r="AF506" i="1"/>
  <c r="AC506" i="1"/>
  <c r="AB506" i="1"/>
  <c r="Z506" i="1"/>
  <c r="J506" i="1"/>
  <c r="I506" i="1"/>
  <c r="H506" i="1"/>
  <c r="BJ503" i="1"/>
  <c r="BH503" i="1"/>
  <c r="AD503" i="1" s="1"/>
  <c r="BF503" i="1"/>
  <c r="BD503" i="1"/>
  <c r="AP503" i="1"/>
  <c r="AO503" i="1"/>
  <c r="AW503" i="1" s="1"/>
  <c r="AL503" i="1"/>
  <c r="AU500" i="1" s="1"/>
  <c r="AK503" i="1"/>
  <c r="AJ503" i="1"/>
  <c r="AH503" i="1"/>
  <c r="AG503" i="1"/>
  <c r="AF503" i="1"/>
  <c r="AC503" i="1"/>
  <c r="AB503" i="1"/>
  <c r="Z503" i="1"/>
  <c r="J503" i="1"/>
  <c r="I503" i="1"/>
  <c r="H503" i="1"/>
  <c r="BJ501" i="1"/>
  <c r="BF501" i="1"/>
  <c r="BD501" i="1"/>
  <c r="AP501" i="1"/>
  <c r="AO501" i="1"/>
  <c r="AL501" i="1"/>
  <c r="AK501" i="1"/>
  <c r="AJ501" i="1"/>
  <c r="AH501" i="1"/>
  <c r="AG501" i="1"/>
  <c r="AF501" i="1"/>
  <c r="AC501" i="1"/>
  <c r="AB501" i="1"/>
  <c r="Z501" i="1"/>
  <c r="J501" i="1"/>
  <c r="AS500" i="1"/>
  <c r="J500" i="1"/>
  <c r="G60" i="2" s="1"/>
  <c r="I60" i="2" s="1"/>
  <c r="BJ498" i="1"/>
  <c r="Z498" i="1" s="1"/>
  <c r="BI498" i="1"/>
  <c r="BH498" i="1"/>
  <c r="BF498" i="1"/>
  <c r="BD498" i="1"/>
  <c r="AP498" i="1"/>
  <c r="AX498" i="1" s="1"/>
  <c r="AO498" i="1"/>
  <c r="H498" i="1" s="1"/>
  <c r="AK498" i="1"/>
  <c r="AJ498" i="1"/>
  <c r="AH498" i="1"/>
  <c r="AG498" i="1"/>
  <c r="AF498" i="1"/>
  <c r="AE498" i="1"/>
  <c r="AD498" i="1"/>
  <c r="AC498" i="1"/>
  <c r="AB498" i="1"/>
  <c r="J498" i="1"/>
  <c r="I498" i="1"/>
  <c r="BJ495" i="1"/>
  <c r="BF495" i="1"/>
  <c r="BD495" i="1"/>
  <c r="AP495" i="1"/>
  <c r="AX495" i="1" s="1"/>
  <c r="AO495" i="1"/>
  <c r="AL495" i="1"/>
  <c r="AK495" i="1"/>
  <c r="AT494" i="1" s="1"/>
  <c r="AJ495" i="1"/>
  <c r="AH495" i="1"/>
  <c r="AG495" i="1"/>
  <c r="AF495" i="1"/>
  <c r="AC495" i="1"/>
  <c r="AB495" i="1"/>
  <c r="Z495" i="1"/>
  <c r="J495" i="1"/>
  <c r="I495" i="1"/>
  <c r="AS494" i="1"/>
  <c r="BJ492" i="1"/>
  <c r="Z492" i="1" s="1"/>
  <c r="BI492" i="1"/>
  <c r="BH492" i="1"/>
  <c r="BF492" i="1"/>
  <c r="BD492" i="1"/>
  <c r="AW492" i="1"/>
  <c r="AP492" i="1"/>
  <c r="AO492" i="1"/>
  <c r="AL492" i="1"/>
  <c r="AK492" i="1"/>
  <c r="AJ492" i="1"/>
  <c r="AH492" i="1"/>
  <c r="AG492" i="1"/>
  <c r="AF492" i="1"/>
  <c r="AE492" i="1"/>
  <c r="AD492" i="1"/>
  <c r="AC492" i="1"/>
  <c r="AB492" i="1"/>
  <c r="J492" i="1"/>
  <c r="H492" i="1"/>
  <c r="BJ489" i="1"/>
  <c r="BI489" i="1"/>
  <c r="BH489" i="1"/>
  <c r="BF489" i="1"/>
  <c r="BD489" i="1"/>
  <c r="AX489" i="1"/>
  <c r="AV489" i="1" s="1"/>
  <c r="AW489" i="1"/>
  <c r="AP489" i="1"/>
  <c r="AO489" i="1"/>
  <c r="AL489" i="1"/>
  <c r="AK489" i="1"/>
  <c r="AJ489" i="1"/>
  <c r="AH489" i="1"/>
  <c r="AG489" i="1"/>
  <c r="AF489" i="1"/>
  <c r="AE489" i="1"/>
  <c r="AD489" i="1"/>
  <c r="AC489" i="1"/>
  <c r="AB489" i="1"/>
  <c r="Z489" i="1"/>
  <c r="J489" i="1"/>
  <c r="I489" i="1"/>
  <c r="H489" i="1"/>
  <c r="BJ486" i="1"/>
  <c r="BI486" i="1"/>
  <c r="AE486" i="1" s="1"/>
  <c r="BF486" i="1"/>
  <c r="BD486" i="1"/>
  <c r="AX486" i="1"/>
  <c r="AW486" i="1"/>
  <c r="AP486" i="1"/>
  <c r="AO486" i="1"/>
  <c r="BH486" i="1" s="1"/>
  <c r="AL486" i="1"/>
  <c r="AK486" i="1"/>
  <c r="AT479" i="1" s="1"/>
  <c r="AJ486" i="1"/>
  <c r="AH486" i="1"/>
  <c r="AG486" i="1"/>
  <c r="AF486" i="1"/>
  <c r="AD486" i="1"/>
  <c r="AC486" i="1"/>
  <c r="AB486" i="1"/>
  <c r="Z486" i="1"/>
  <c r="J486" i="1"/>
  <c r="I486" i="1"/>
  <c r="H486" i="1"/>
  <c r="BJ483" i="1"/>
  <c r="BI483" i="1"/>
  <c r="AE483" i="1" s="1"/>
  <c r="BH483" i="1"/>
  <c r="AD483" i="1" s="1"/>
  <c r="BF483" i="1"/>
  <c r="BD483" i="1"/>
  <c r="AX483" i="1"/>
  <c r="AW483" i="1"/>
  <c r="BC483" i="1" s="1"/>
  <c r="AV483" i="1"/>
  <c r="AP483" i="1"/>
  <c r="I483" i="1" s="1"/>
  <c r="AO483" i="1"/>
  <c r="H483" i="1" s="1"/>
  <c r="AK483" i="1"/>
  <c r="AJ483" i="1"/>
  <c r="AH483" i="1"/>
  <c r="AG483" i="1"/>
  <c r="AF483" i="1"/>
  <c r="AC483" i="1"/>
  <c r="AB483" i="1"/>
  <c r="Z483" i="1"/>
  <c r="J483" i="1"/>
  <c r="AL483" i="1" s="1"/>
  <c r="BJ480" i="1"/>
  <c r="BI480" i="1"/>
  <c r="AE480" i="1" s="1"/>
  <c r="BH480" i="1"/>
  <c r="BF480" i="1"/>
  <c r="BD480" i="1"/>
  <c r="AX480" i="1"/>
  <c r="AW480" i="1"/>
  <c r="AV480" i="1" s="1"/>
  <c r="AP480" i="1"/>
  <c r="AO480" i="1"/>
  <c r="AK480" i="1"/>
  <c r="AJ480" i="1"/>
  <c r="AH480" i="1"/>
  <c r="AG480" i="1"/>
  <c r="AF480" i="1"/>
  <c r="AD480" i="1"/>
  <c r="AC480" i="1"/>
  <c r="AB480" i="1"/>
  <c r="Z480" i="1"/>
  <c r="J480" i="1"/>
  <c r="AL480" i="1" s="1"/>
  <c r="I480" i="1"/>
  <c r="H480" i="1"/>
  <c r="AS479" i="1"/>
  <c r="J479" i="1"/>
  <c r="G58" i="2" s="1"/>
  <c r="I58" i="2" s="1"/>
  <c r="BJ476" i="1"/>
  <c r="BI476" i="1"/>
  <c r="BF476" i="1"/>
  <c r="BD476" i="1"/>
  <c r="AX476" i="1"/>
  <c r="AP476" i="1"/>
  <c r="AO476" i="1"/>
  <c r="AL476" i="1"/>
  <c r="AK476" i="1"/>
  <c r="AJ476" i="1"/>
  <c r="AH476" i="1"/>
  <c r="AG476" i="1"/>
  <c r="AF476" i="1"/>
  <c r="AE476" i="1"/>
  <c r="AD476" i="1"/>
  <c r="AC476" i="1"/>
  <c r="Z476" i="1"/>
  <c r="J476" i="1"/>
  <c r="I476" i="1"/>
  <c r="BJ473" i="1"/>
  <c r="BF473" i="1"/>
  <c r="BD473" i="1"/>
  <c r="AW473" i="1"/>
  <c r="AP473" i="1"/>
  <c r="AO473" i="1"/>
  <c r="AL473" i="1"/>
  <c r="AK473" i="1"/>
  <c r="AT472" i="1" s="1"/>
  <c r="AJ473" i="1"/>
  <c r="AS472" i="1" s="1"/>
  <c r="AH473" i="1"/>
  <c r="AG473" i="1"/>
  <c r="AF473" i="1"/>
  <c r="AE473" i="1"/>
  <c r="AD473" i="1"/>
  <c r="Z473" i="1"/>
  <c r="J473" i="1"/>
  <c r="J472" i="1" s="1"/>
  <c r="G57" i="2" s="1"/>
  <c r="I57" i="2" s="1"/>
  <c r="BJ469" i="1"/>
  <c r="BI469" i="1"/>
  <c r="AC469" i="1" s="1"/>
  <c r="BF469" i="1"/>
  <c r="BD469" i="1"/>
  <c r="AP469" i="1"/>
  <c r="AX469" i="1" s="1"/>
  <c r="AO469" i="1"/>
  <c r="AK469" i="1"/>
  <c r="AT468" i="1" s="1"/>
  <c r="AJ469" i="1"/>
  <c r="AS468" i="1" s="1"/>
  <c r="AH469" i="1"/>
  <c r="AG469" i="1"/>
  <c r="AF469" i="1"/>
  <c r="AE469" i="1"/>
  <c r="AD469" i="1"/>
  <c r="Z469" i="1"/>
  <c r="J469" i="1"/>
  <c r="I469" i="1"/>
  <c r="I468" i="1" s="1"/>
  <c r="F56" i="2" s="1"/>
  <c r="BJ466" i="1"/>
  <c r="BF466" i="1"/>
  <c r="BD466" i="1"/>
  <c r="AP466" i="1"/>
  <c r="AO466" i="1"/>
  <c r="H466" i="1" s="1"/>
  <c r="AL466" i="1"/>
  <c r="AK466" i="1"/>
  <c r="AJ466" i="1"/>
  <c r="AH466" i="1"/>
  <c r="AG466" i="1"/>
  <c r="AF466" i="1"/>
  <c r="AE466" i="1"/>
  <c r="AD466" i="1"/>
  <c r="Z466" i="1"/>
  <c r="J466" i="1"/>
  <c r="BJ464" i="1"/>
  <c r="BH464" i="1"/>
  <c r="AB464" i="1" s="1"/>
  <c r="BF464" i="1"/>
  <c r="BD464" i="1"/>
  <c r="AX464" i="1"/>
  <c r="AW464" i="1"/>
  <c r="AP464" i="1"/>
  <c r="BI464" i="1" s="1"/>
  <c r="AC464" i="1" s="1"/>
  <c r="AO464" i="1"/>
  <c r="AK464" i="1"/>
  <c r="AJ464" i="1"/>
  <c r="AH464" i="1"/>
  <c r="AG464" i="1"/>
  <c r="AF464" i="1"/>
  <c r="AE464" i="1"/>
  <c r="AD464" i="1"/>
  <c r="Z464" i="1"/>
  <c r="J464" i="1"/>
  <c r="AL464" i="1" s="1"/>
  <c r="I464" i="1"/>
  <c r="H464" i="1"/>
  <c r="BJ461" i="1"/>
  <c r="BI461" i="1"/>
  <c r="AC461" i="1" s="1"/>
  <c r="BH461" i="1"/>
  <c r="AB461" i="1" s="1"/>
  <c r="BF461" i="1"/>
  <c r="BD461" i="1"/>
  <c r="AP461" i="1"/>
  <c r="AX461" i="1" s="1"/>
  <c r="BC461" i="1" s="1"/>
  <c r="AO461" i="1"/>
  <c r="AW461" i="1" s="1"/>
  <c r="AK461" i="1"/>
  <c r="AJ461" i="1"/>
  <c r="AH461" i="1"/>
  <c r="AG461" i="1"/>
  <c r="AF461" i="1"/>
  <c r="AE461" i="1"/>
  <c r="AD461" i="1"/>
  <c r="Z461" i="1"/>
  <c r="J461" i="1"/>
  <c r="I461" i="1"/>
  <c r="H461" i="1"/>
  <c r="BJ459" i="1"/>
  <c r="BI459" i="1"/>
  <c r="AC459" i="1" s="1"/>
  <c r="BF459" i="1"/>
  <c r="BD459" i="1"/>
  <c r="AP459" i="1"/>
  <c r="AX459" i="1" s="1"/>
  <c r="AO459" i="1"/>
  <c r="AL459" i="1"/>
  <c r="AK459" i="1"/>
  <c r="AJ459" i="1"/>
  <c r="AH459" i="1"/>
  <c r="AG459" i="1"/>
  <c r="AF459" i="1"/>
  <c r="AE459" i="1"/>
  <c r="AD459" i="1"/>
  <c r="Z459" i="1"/>
  <c r="J459" i="1"/>
  <c r="I459" i="1"/>
  <c r="BJ457" i="1"/>
  <c r="BH457" i="1"/>
  <c r="AB457" i="1" s="1"/>
  <c r="BF457" i="1"/>
  <c r="BD457" i="1"/>
  <c r="AP457" i="1"/>
  <c r="AO457" i="1"/>
  <c r="AW457" i="1" s="1"/>
  <c r="AL457" i="1"/>
  <c r="AK457" i="1"/>
  <c r="AJ457" i="1"/>
  <c r="AH457" i="1"/>
  <c r="AG457" i="1"/>
  <c r="AF457" i="1"/>
  <c r="AE457" i="1"/>
  <c r="AD457" i="1"/>
  <c r="Z457" i="1"/>
  <c r="J457" i="1"/>
  <c r="H457" i="1"/>
  <c r="BJ454" i="1"/>
  <c r="BF454" i="1"/>
  <c r="BD454" i="1"/>
  <c r="AW454" i="1"/>
  <c r="AP454" i="1"/>
  <c r="AX454" i="1" s="1"/>
  <c r="AV454" i="1" s="1"/>
  <c r="AO454" i="1"/>
  <c r="AL454" i="1"/>
  <c r="AK454" i="1"/>
  <c r="AJ454" i="1"/>
  <c r="AH454" i="1"/>
  <c r="AG454" i="1"/>
  <c r="AF454" i="1"/>
  <c r="AE454" i="1"/>
  <c r="AD454" i="1"/>
  <c r="Z454" i="1"/>
  <c r="J454" i="1"/>
  <c r="BJ451" i="1"/>
  <c r="BH451" i="1"/>
  <c r="AB451" i="1" s="1"/>
  <c r="BF451" i="1"/>
  <c r="BD451" i="1"/>
  <c r="AP451" i="1"/>
  <c r="AX451" i="1" s="1"/>
  <c r="AO451" i="1"/>
  <c r="AW451" i="1" s="1"/>
  <c r="AK451" i="1"/>
  <c r="AJ451" i="1"/>
  <c r="AH451" i="1"/>
  <c r="AG451" i="1"/>
  <c r="AF451" i="1"/>
  <c r="AE451" i="1"/>
  <c r="AD451" i="1"/>
  <c r="Z451" i="1"/>
  <c r="J451" i="1"/>
  <c r="AL451" i="1" s="1"/>
  <c r="H451" i="1"/>
  <c r="BJ448" i="1"/>
  <c r="BI448" i="1"/>
  <c r="AC448" i="1" s="1"/>
  <c r="BF448" i="1"/>
  <c r="BD448" i="1"/>
  <c r="AX448" i="1"/>
  <c r="AW448" i="1"/>
  <c r="AP448" i="1"/>
  <c r="AO448" i="1"/>
  <c r="AL448" i="1"/>
  <c r="AK448" i="1"/>
  <c r="AJ448" i="1"/>
  <c r="AH448" i="1"/>
  <c r="AG448" i="1"/>
  <c r="AF448" i="1"/>
  <c r="AE448" i="1"/>
  <c r="AD448" i="1"/>
  <c r="Z448" i="1"/>
  <c r="J448" i="1"/>
  <c r="J447" i="1" s="1"/>
  <c r="G54" i="2" s="1"/>
  <c r="I54" i="2" s="1"/>
  <c r="I448" i="1"/>
  <c r="I447" i="1" s="1"/>
  <c r="F54" i="2" s="1"/>
  <c r="AU447" i="1"/>
  <c r="AT447" i="1"/>
  <c r="AS447" i="1"/>
  <c r="BJ445" i="1"/>
  <c r="BH445" i="1"/>
  <c r="BF445" i="1"/>
  <c r="BD445" i="1"/>
  <c r="AW445" i="1"/>
  <c r="AP445" i="1"/>
  <c r="AO445" i="1"/>
  <c r="AL445" i="1"/>
  <c r="AU444" i="1" s="1"/>
  <c r="AK445" i="1"/>
  <c r="AJ445" i="1"/>
  <c r="AS444" i="1" s="1"/>
  <c r="AH445" i="1"/>
  <c r="AG445" i="1"/>
  <c r="AF445" i="1"/>
  <c r="AE445" i="1"/>
  <c r="AD445" i="1"/>
  <c r="AB445" i="1"/>
  <c r="Z445" i="1"/>
  <c r="J445" i="1"/>
  <c r="J444" i="1" s="1"/>
  <c r="G53" i="2" s="1"/>
  <c r="I53" i="2" s="1"/>
  <c r="H445" i="1"/>
  <c r="AT444" i="1"/>
  <c r="H444" i="1"/>
  <c r="E53" i="2" s="1"/>
  <c r="BJ441" i="1"/>
  <c r="BF441" i="1"/>
  <c r="BD441" i="1"/>
  <c r="AW441" i="1"/>
  <c r="AP441" i="1"/>
  <c r="BI441" i="1" s="1"/>
  <c r="AC441" i="1" s="1"/>
  <c r="AO441" i="1"/>
  <c r="AL441" i="1"/>
  <c r="AK441" i="1"/>
  <c r="AT440" i="1" s="1"/>
  <c r="AJ441" i="1"/>
  <c r="AS440" i="1" s="1"/>
  <c r="AH441" i="1"/>
  <c r="AG441" i="1"/>
  <c r="AF441" i="1"/>
  <c r="AE441" i="1"/>
  <c r="AD441" i="1"/>
  <c r="Z441" i="1"/>
  <c r="J441" i="1"/>
  <c r="J440" i="1" s="1"/>
  <c r="G52" i="2" s="1"/>
  <c r="I52" i="2" s="1"/>
  <c r="I441" i="1"/>
  <c r="I440" i="1" s="1"/>
  <c r="F52" i="2" s="1"/>
  <c r="AU440" i="1"/>
  <c r="BJ438" i="1"/>
  <c r="BI438" i="1"/>
  <c r="AC438" i="1" s="1"/>
  <c r="BH438" i="1"/>
  <c r="BF438" i="1"/>
  <c r="BD438" i="1"/>
  <c r="AX438" i="1"/>
  <c r="AP438" i="1"/>
  <c r="I438" i="1" s="1"/>
  <c r="AO438" i="1"/>
  <c r="AW438" i="1" s="1"/>
  <c r="AK438" i="1"/>
  <c r="AJ438" i="1"/>
  <c r="AH438" i="1"/>
  <c r="AG438" i="1"/>
  <c r="AF438" i="1"/>
  <c r="AE438" i="1"/>
  <c r="AD438" i="1"/>
  <c r="AB438" i="1"/>
  <c r="Z438" i="1"/>
  <c r="J438" i="1"/>
  <c r="AL438" i="1" s="1"/>
  <c r="H438" i="1"/>
  <c r="BJ436" i="1"/>
  <c r="BI436" i="1"/>
  <c r="BF436" i="1"/>
  <c r="BD436" i="1"/>
  <c r="AX436" i="1"/>
  <c r="AP436" i="1"/>
  <c r="AO436" i="1"/>
  <c r="H436" i="1" s="1"/>
  <c r="AK436" i="1"/>
  <c r="AJ436" i="1"/>
  <c r="AH436" i="1"/>
  <c r="AG436" i="1"/>
  <c r="AF436" i="1"/>
  <c r="AE436" i="1"/>
  <c r="AD436" i="1"/>
  <c r="AC436" i="1"/>
  <c r="Z436" i="1"/>
  <c r="J436" i="1"/>
  <c r="AL436" i="1" s="1"/>
  <c r="I436" i="1"/>
  <c r="BJ434" i="1"/>
  <c r="BF434" i="1"/>
  <c r="BD434" i="1"/>
  <c r="AX434" i="1"/>
  <c r="AW434" i="1"/>
  <c r="AP434" i="1"/>
  <c r="BI434" i="1" s="1"/>
  <c r="AO434" i="1"/>
  <c r="AL434" i="1"/>
  <c r="AK434" i="1"/>
  <c r="AJ434" i="1"/>
  <c r="AH434" i="1"/>
  <c r="AG434" i="1"/>
  <c r="AF434" i="1"/>
  <c r="AE434" i="1"/>
  <c r="AD434" i="1"/>
  <c r="AC434" i="1"/>
  <c r="Z434" i="1"/>
  <c r="J434" i="1"/>
  <c r="I434" i="1"/>
  <c r="BJ432" i="1"/>
  <c r="BF432" i="1"/>
  <c r="BD432" i="1"/>
  <c r="AX432" i="1"/>
  <c r="BC432" i="1" s="1"/>
  <c r="AW432" i="1"/>
  <c r="AP432" i="1"/>
  <c r="AO432" i="1"/>
  <c r="AL432" i="1"/>
  <c r="AK432" i="1"/>
  <c r="AJ432" i="1"/>
  <c r="AH432" i="1"/>
  <c r="AG432" i="1"/>
  <c r="AF432" i="1"/>
  <c r="AE432" i="1"/>
  <c r="AD432" i="1"/>
  <c r="Z432" i="1"/>
  <c r="J432" i="1"/>
  <c r="BJ427" i="1"/>
  <c r="BH427" i="1"/>
  <c r="AB427" i="1" s="1"/>
  <c r="BF427" i="1"/>
  <c r="BD427" i="1"/>
  <c r="AX427" i="1"/>
  <c r="BC427" i="1" s="1"/>
  <c r="AW427" i="1"/>
  <c r="AP427" i="1"/>
  <c r="AO427" i="1"/>
  <c r="H427" i="1" s="1"/>
  <c r="AK427" i="1"/>
  <c r="AJ427" i="1"/>
  <c r="AH427" i="1"/>
  <c r="AG427" i="1"/>
  <c r="AF427" i="1"/>
  <c r="AE427" i="1"/>
  <c r="AD427" i="1"/>
  <c r="Z427" i="1"/>
  <c r="J427" i="1"/>
  <c r="AL427" i="1" s="1"/>
  <c r="BJ425" i="1"/>
  <c r="BI425" i="1"/>
  <c r="AC425" i="1" s="1"/>
  <c r="BH425" i="1"/>
  <c r="AB425" i="1" s="1"/>
  <c r="BF425" i="1"/>
  <c r="BD425" i="1"/>
  <c r="AX425" i="1"/>
  <c r="BC425" i="1" s="1"/>
  <c r="AP425" i="1"/>
  <c r="AO425" i="1"/>
  <c r="AW425" i="1" s="1"/>
  <c r="AK425" i="1"/>
  <c r="AJ425" i="1"/>
  <c r="AH425" i="1"/>
  <c r="AG425" i="1"/>
  <c r="AF425" i="1"/>
  <c r="AE425" i="1"/>
  <c r="AD425" i="1"/>
  <c r="Z425" i="1"/>
  <c r="J425" i="1"/>
  <c r="AL425" i="1" s="1"/>
  <c r="I425" i="1"/>
  <c r="H425" i="1"/>
  <c r="BJ423" i="1"/>
  <c r="BI423" i="1"/>
  <c r="AC423" i="1" s="1"/>
  <c r="BH423" i="1"/>
  <c r="BF423" i="1"/>
  <c r="BD423" i="1"/>
  <c r="BC423" i="1"/>
  <c r="AW423" i="1"/>
  <c r="AV423" i="1"/>
  <c r="AP423" i="1"/>
  <c r="AX423" i="1" s="1"/>
  <c r="AO423" i="1"/>
  <c r="AL423" i="1"/>
  <c r="AK423" i="1"/>
  <c r="AJ423" i="1"/>
  <c r="AH423" i="1"/>
  <c r="AG423" i="1"/>
  <c r="AF423" i="1"/>
  <c r="AE423" i="1"/>
  <c r="AD423" i="1"/>
  <c r="AB423" i="1"/>
  <c r="Z423" i="1"/>
  <c r="J423" i="1"/>
  <c r="I423" i="1"/>
  <c r="H423" i="1"/>
  <c r="BJ421" i="1"/>
  <c r="BH421" i="1"/>
  <c r="BF421" i="1"/>
  <c r="BD421" i="1"/>
  <c r="AP421" i="1"/>
  <c r="BI421" i="1" s="1"/>
  <c r="AO421" i="1"/>
  <c r="AW421" i="1" s="1"/>
  <c r="AL421" i="1"/>
  <c r="AK421" i="1"/>
  <c r="AJ421" i="1"/>
  <c r="AH421" i="1"/>
  <c r="AG421" i="1"/>
  <c r="AF421" i="1"/>
  <c r="AE421" i="1"/>
  <c r="AD421" i="1"/>
  <c r="AC421" i="1"/>
  <c r="AB421" i="1"/>
  <c r="Z421" i="1"/>
  <c r="J421" i="1"/>
  <c r="I421" i="1"/>
  <c r="H421" i="1"/>
  <c r="BJ419" i="1"/>
  <c r="BH419" i="1"/>
  <c r="BF419" i="1"/>
  <c r="BD419" i="1"/>
  <c r="AX419" i="1"/>
  <c r="BC419" i="1" s="1"/>
  <c r="AW419" i="1"/>
  <c r="AP419" i="1"/>
  <c r="AO419" i="1"/>
  <c r="AK419" i="1"/>
  <c r="AJ419" i="1"/>
  <c r="AH419" i="1"/>
  <c r="AG419" i="1"/>
  <c r="AF419" i="1"/>
  <c r="AE419" i="1"/>
  <c r="AD419" i="1"/>
  <c r="AB419" i="1"/>
  <c r="Z419" i="1"/>
  <c r="J419" i="1"/>
  <c r="AL419" i="1" s="1"/>
  <c r="H419" i="1"/>
  <c r="BJ417" i="1"/>
  <c r="BI417" i="1"/>
  <c r="BF417" i="1"/>
  <c r="BD417" i="1"/>
  <c r="AX417" i="1"/>
  <c r="AP417" i="1"/>
  <c r="AO417" i="1"/>
  <c r="AK417" i="1"/>
  <c r="AT407" i="1" s="1"/>
  <c r="AJ417" i="1"/>
  <c r="AH417" i="1"/>
  <c r="AG417" i="1"/>
  <c r="AF417" i="1"/>
  <c r="AE417" i="1"/>
  <c r="AD417" i="1"/>
  <c r="AC417" i="1"/>
  <c r="Z417" i="1"/>
  <c r="J417" i="1"/>
  <c r="AL417" i="1" s="1"/>
  <c r="I417" i="1"/>
  <c r="BJ415" i="1"/>
  <c r="BF415" i="1"/>
  <c r="BD415" i="1"/>
  <c r="AX415" i="1"/>
  <c r="AW415" i="1"/>
  <c r="AP415" i="1"/>
  <c r="AO415" i="1"/>
  <c r="AL415" i="1"/>
  <c r="AK415" i="1"/>
  <c r="AJ415" i="1"/>
  <c r="AH415" i="1"/>
  <c r="AG415" i="1"/>
  <c r="AF415" i="1"/>
  <c r="AE415" i="1"/>
  <c r="AD415" i="1"/>
  <c r="Z415" i="1"/>
  <c r="J415" i="1"/>
  <c r="BJ413" i="1"/>
  <c r="BF413" i="1"/>
  <c r="BD413" i="1"/>
  <c r="AX413" i="1"/>
  <c r="AP413" i="1"/>
  <c r="BI413" i="1" s="1"/>
  <c r="AC413" i="1" s="1"/>
  <c r="AO413" i="1"/>
  <c r="AL413" i="1"/>
  <c r="AK413" i="1"/>
  <c r="AJ413" i="1"/>
  <c r="AH413" i="1"/>
  <c r="AG413" i="1"/>
  <c r="AF413" i="1"/>
  <c r="AE413" i="1"/>
  <c r="AD413" i="1"/>
  <c r="Z413" i="1"/>
  <c r="J413" i="1"/>
  <c r="I413" i="1"/>
  <c r="BJ410" i="1"/>
  <c r="BH410" i="1"/>
  <c r="AB410" i="1" s="1"/>
  <c r="BF410" i="1"/>
  <c r="BD410" i="1"/>
  <c r="AP410" i="1"/>
  <c r="AO410" i="1"/>
  <c r="AW410" i="1" s="1"/>
  <c r="AL410" i="1"/>
  <c r="AK410" i="1"/>
  <c r="AJ410" i="1"/>
  <c r="AS407" i="1" s="1"/>
  <c r="AH410" i="1"/>
  <c r="AG410" i="1"/>
  <c r="AF410" i="1"/>
  <c r="AE410" i="1"/>
  <c r="AD410" i="1"/>
  <c r="Z410" i="1"/>
  <c r="J410" i="1"/>
  <c r="H410" i="1"/>
  <c r="BJ408" i="1"/>
  <c r="BI408" i="1"/>
  <c r="BH408" i="1"/>
  <c r="AB408" i="1" s="1"/>
  <c r="BF408" i="1"/>
  <c r="BD408" i="1"/>
  <c r="AX408" i="1"/>
  <c r="BC408" i="1" s="1"/>
  <c r="AW408" i="1"/>
  <c r="AP408" i="1"/>
  <c r="I408" i="1" s="1"/>
  <c r="AO408" i="1"/>
  <c r="AK408" i="1"/>
  <c r="AJ408" i="1"/>
  <c r="AH408" i="1"/>
  <c r="AG408" i="1"/>
  <c r="AF408" i="1"/>
  <c r="AE408" i="1"/>
  <c r="AD408" i="1"/>
  <c r="AC408" i="1"/>
  <c r="Z408" i="1"/>
  <c r="J408" i="1"/>
  <c r="H408" i="1"/>
  <c r="BJ404" i="1"/>
  <c r="BI404" i="1"/>
  <c r="AC404" i="1" s="1"/>
  <c r="BF404" i="1"/>
  <c r="BD404" i="1"/>
  <c r="AX404" i="1"/>
  <c r="AP404" i="1"/>
  <c r="I404" i="1" s="1"/>
  <c r="AO404" i="1"/>
  <c r="AK404" i="1"/>
  <c r="AJ404" i="1"/>
  <c r="AS403" i="1" s="1"/>
  <c r="AH404" i="1"/>
  <c r="AG404" i="1"/>
  <c r="AF404" i="1"/>
  <c r="AE404" i="1"/>
  <c r="AD404" i="1"/>
  <c r="Z404" i="1"/>
  <c r="J404" i="1"/>
  <c r="H404" i="1"/>
  <c r="H403" i="1" s="1"/>
  <c r="E50" i="2" s="1"/>
  <c r="AT403" i="1"/>
  <c r="I403" i="1"/>
  <c r="F50" i="2" s="1"/>
  <c r="BJ401" i="1"/>
  <c r="BH401" i="1"/>
  <c r="BF401" i="1"/>
  <c r="BD401" i="1"/>
  <c r="AW401" i="1"/>
  <c r="AP401" i="1"/>
  <c r="AO401" i="1"/>
  <c r="H401" i="1" s="1"/>
  <c r="AL401" i="1"/>
  <c r="AK401" i="1"/>
  <c r="AJ401" i="1"/>
  <c r="AS394" i="1" s="1"/>
  <c r="AH401" i="1"/>
  <c r="AG401" i="1"/>
  <c r="AF401" i="1"/>
  <c r="AE401" i="1"/>
  <c r="AD401" i="1"/>
  <c r="AB401" i="1"/>
  <c r="Z401" i="1"/>
  <c r="J401" i="1"/>
  <c r="J394" i="1" s="1"/>
  <c r="G49" i="2" s="1"/>
  <c r="I49" i="2" s="1"/>
  <c r="BJ399" i="1"/>
  <c r="BF399" i="1"/>
  <c r="BD399" i="1"/>
  <c r="AP399" i="1"/>
  <c r="AO399" i="1"/>
  <c r="AK399" i="1"/>
  <c r="AJ399" i="1"/>
  <c r="AH399" i="1"/>
  <c r="AG399" i="1"/>
  <c r="AF399" i="1"/>
  <c r="AE399" i="1"/>
  <c r="AD399" i="1"/>
  <c r="Z399" i="1"/>
  <c r="J399" i="1"/>
  <c r="AL399" i="1" s="1"/>
  <c r="BJ397" i="1"/>
  <c r="BF397" i="1"/>
  <c r="BD397" i="1"/>
  <c r="AP397" i="1"/>
  <c r="AO397" i="1"/>
  <c r="AL397" i="1"/>
  <c r="AK397" i="1"/>
  <c r="AJ397" i="1"/>
  <c r="AH397" i="1"/>
  <c r="AG397" i="1"/>
  <c r="AF397" i="1"/>
  <c r="AE397" i="1"/>
  <c r="AD397" i="1"/>
  <c r="Z397" i="1"/>
  <c r="J397" i="1"/>
  <c r="BJ395" i="1"/>
  <c r="BF395" i="1"/>
  <c r="BD395" i="1"/>
  <c r="AX395" i="1"/>
  <c r="AP395" i="1"/>
  <c r="BI395" i="1" s="1"/>
  <c r="AO395" i="1"/>
  <c r="AL395" i="1"/>
  <c r="AU394" i="1" s="1"/>
  <c r="AK395" i="1"/>
  <c r="AJ395" i="1"/>
  <c r="AH395" i="1"/>
  <c r="AG395" i="1"/>
  <c r="AF395" i="1"/>
  <c r="AE395" i="1"/>
  <c r="AD395" i="1"/>
  <c r="AC395" i="1"/>
  <c r="Z395" i="1"/>
  <c r="J395" i="1"/>
  <c r="I395" i="1"/>
  <c r="BJ392" i="1"/>
  <c r="BH392" i="1"/>
  <c r="BF392" i="1"/>
  <c r="BD392" i="1"/>
  <c r="AW392" i="1"/>
  <c r="AP392" i="1"/>
  <c r="AO392" i="1"/>
  <c r="AL392" i="1"/>
  <c r="AK392" i="1"/>
  <c r="AT387" i="1" s="1"/>
  <c r="AJ392" i="1"/>
  <c r="AH392" i="1"/>
  <c r="AG392" i="1"/>
  <c r="AF392" i="1"/>
  <c r="AE392" i="1"/>
  <c r="AD392" i="1"/>
  <c r="AB392" i="1"/>
  <c r="Z392" i="1"/>
  <c r="J392" i="1"/>
  <c r="H392" i="1"/>
  <c r="BJ388" i="1"/>
  <c r="BF388" i="1"/>
  <c r="BD388" i="1"/>
  <c r="AW388" i="1"/>
  <c r="AP388" i="1"/>
  <c r="BI388" i="1" s="1"/>
  <c r="AO388" i="1"/>
  <c r="BH388" i="1" s="1"/>
  <c r="AB388" i="1" s="1"/>
  <c r="AK388" i="1"/>
  <c r="AJ388" i="1"/>
  <c r="AS387" i="1" s="1"/>
  <c r="AH388" i="1"/>
  <c r="AG388" i="1"/>
  <c r="AF388" i="1"/>
  <c r="AE388" i="1"/>
  <c r="AD388" i="1"/>
  <c r="AC388" i="1"/>
  <c r="Z388" i="1"/>
  <c r="J388" i="1"/>
  <c r="AL388" i="1" s="1"/>
  <c r="AU387" i="1" s="1"/>
  <c r="I388" i="1"/>
  <c r="J387" i="1"/>
  <c r="G48" i="2" s="1"/>
  <c r="I48" i="2" s="1"/>
  <c r="BJ384" i="1"/>
  <c r="BI384" i="1"/>
  <c r="AC384" i="1" s="1"/>
  <c r="BH384" i="1"/>
  <c r="BF384" i="1"/>
  <c r="BD384" i="1"/>
  <c r="AW384" i="1"/>
  <c r="AP384" i="1"/>
  <c r="AO384" i="1"/>
  <c r="AL384" i="1"/>
  <c r="AK384" i="1"/>
  <c r="AJ384" i="1"/>
  <c r="AH384" i="1"/>
  <c r="AG384" i="1"/>
  <c r="AF384" i="1"/>
  <c r="AE384" i="1"/>
  <c r="AD384" i="1"/>
  <c r="AB384" i="1"/>
  <c r="Z384" i="1"/>
  <c r="J384" i="1"/>
  <c r="H384" i="1"/>
  <c r="BJ380" i="1"/>
  <c r="BI380" i="1"/>
  <c r="BF380" i="1"/>
  <c r="BD380" i="1"/>
  <c r="AX380" i="1"/>
  <c r="AP380" i="1"/>
  <c r="AO380" i="1"/>
  <c r="BH380" i="1" s="1"/>
  <c r="AB380" i="1" s="1"/>
  <c r="AL380" i="1"/>
  <c r="AU377" i="1" s="1"/>
  <c r="AK380" i="1"/>
  <c r="AT377" i="1" s="1"/>
  <c r="AJ380" i="1"/>
  <c r="AH380" i="1"/>
  <c r="AG380" i="1"/>
  <c r="AF380" i="1"/>
  <c r="AE380" i="1"/>
  <c r="AD380" i="1"/>
  <c r="AC380" i="1"/>
  <c r="Z380" i="1"/>
  <c r="J380" i="1"/>
  <c r="I380" i="1"/>
  <c r="H380" i="1"/>
  <c r="BJ378" i="1"/>
  <c r="BI378" i="1"/>
  <c r="BH378" i="1"/>
  <c r="AB378" i="1" s="1"/>
  <c r="BF378" i="1"/>
  <c r="BD378" i="1"/>
  <c r="AX378" i="1"/>
  <c r="AW378" i="1"/>
  <c r="AP378" i="1"/>
  <c r="AO378" i="1"/>
  <c r="H378" i="1" s="1"/>
  <c r="AL378" i="1"/>
  <c r="AK378" i="1"/>
  <c r="AJ378" i="1"/>
  <c r="AH378" i="1"/>
  <c r="AG378" i="1"/>
  <c r="AF378" i="1"/>
  <c r="AE378" i="1"/>
  <c r="AD378" i="1"/>
  <c r="AC378" i="1"/>
  <c r="Z378" i="1"/>
  <c r="J378" i="1"/>
  <c r="I378" i="1"/>
  <c r="AS377" i="1"/>
  <c r="J377" i="1"/>
  <c r="BJ373" i="1"/>
  <c r="BI373" i="1"/>
  <c r="AC373" i="1" s="1"/>
  <c r="BH373" i="1"/>
  <c r="AB373" i="1" s="1"/>
  <c r="BF373" i="1"/>
  <c r="BD373" i="1"/>
  <c r="AX373" i="1"/>
  <c r="AW373" i="1"/>
  <c r="AP373" i="1"/>
  <c r="AO373" i="1"/>
  <c r="AL373" i="1"/>
  <c r="AU372" i="1" s="1"/>
  <c r="AK373" i="1"/>
  <c r="AT372" i="1" s="1"/>
  <c r="AJ373" i="1"/>
  <c r="AH373" i="1"/>
  <c r="AG373" i="1"/>
  <c r="AF373" i="1"/>
  <c r="AE373" i="1"/>
  <c r="AD373" i="1"/>
  <c r="Z373" i="1"/>
  <c r="J373" i="1"/>
  <c r="I373" i="1"/>
  <c r="I372" i="1" s="1"/>
  <c r="F46" i="2" s="1"/>
  <c r="H373" i="1"/>
  <c r="H372" i="1" s="1"/>
  <c r="E46" i="2" s="1"/>
  <c r="AS372" i="1"/>
  <c r="J372" i="1"/>
  <c r="G46" i="2" s="1"/>
  <c r="I46" i="2" s="1"/>
  <c r="BJ370" i="1"/>
  <c r="BF370" i="1"/>
  <c r="BD370" i="1"/>
  <c r="AX370" i="1"/>
  <c r="AW370" i="1"/>
  <c r="AP370" i="1"/>
  <c r="AO370" i="1"/>
  <c r="BH370" i="1" s="1"/>
  <c r="AB370" i="1" s="1"/>
  <c r="AL370" i="1"/>
  <c r="AU369" i="1" s="1"/>
  <c r="AK370" i="1"/>
  <c r="AT369" i="1" s="1"/>
  <c r="AJ370" i="1"/>
  <c r="AH370" i="1"/>
  <c r="AG370" i="1"/>
  <c r="AF370" i="1"/>
  <c r="AE370" i="1"/>
  <c r="AD370" i="1"/>
  <c r="Z370" i="1"/>
  <c r="J370" i="1"/>
  <c r="H370" i="1"/>
  <c r="H369" i="1" s="1"/>
  <c r="AS369" i="1"/>
  <c r="J369" i="1"/>
  <c r="G45" i="2" s="1"/>
  <c r="I45" i="2" s="1"/>
  <c r="BJ366" i="1"/>
  <c r="BI366" i="1"/>
  <c r="BH366" i="1"/>
  <c r="BF366" i="1"/>
  <c r="BD366" i="1"/>
  <c r="AX366" i="1"/>
  <c r="AW366" i="1"/>
  <c r="AP366" i="1"/>
  <c r="AO366" i="1"/>
  <c r="H366" i="1" s="1"/>
  <c r="AL366" i="1"/>
  <c r="AK366" i="1"/>
  <c r="AJ366" i="1"/>
  <c r="AH366" i="1"/>
  <c r="AG366" i="1"/>
  <c r="AF366" i="1"/>
  <c r="AE366" i="1"/>
  <c r="AD366" i="1"/>
  <c r="AC366" i="1"/>
  <c r="AB366" i="1"/>
  <c r="Z366" i="1"/>
  <c r="J366" i="1"/>
  <c r="J356" i="1" s="1"/>
  <c r="G43" i="2" s="1"/>
  <c r="I43" i="2" s="1"/>
  <c r="I366" i="1"/>
  <c r="BJ363" i="1"/>
  <c r="BI363" i="1"/>
  <c r="AE363" i="1" s="1"/>
  <c r="BF363" i="1"/>
  <c r="BD363" i="1"/>
  <c r="AX363" i="1"/>
  <c r="AP363" i="1"/>
  <c r="I363" i="1" s="1"/>
  <c r="AO363" i="1"/>
  <c r="AL363" i="1"/>
  <c r="AK363" i="1"/>
  <c r="AJ363" i="1"/>
  <c r="AH363" i="1"/>
  <c r="AG363" i="1"/>
  <c r="AF363" i="1"/>
  <c r="AC363" i="1"/>
  <c r="AB363" i="1"/>
  <c r="Z363" i="1"/>
  <c r="J363" i="1"/>
  <c r="BJ360" i="1"/>
  <c r="BH360" i="1"/>
  <c r="AD360" i="1" s="1"/>
  <c r="BF360" i="1"/>
  <c r="BD360" i="1"/>
  <c r="AW360" i="1"/>
  <c r="AP360" i="1"/>
  <c r="AO360" i="1"/>
  <c r="AL360" i="1"/>
  <c r="AK360" i="1"/>
  <c r="AJ360" i="1"/>
  <c r="AH360" i="1"/>
  <c r="AG360" i="1"/>
  <c r="AF360" i="1"/>
  <c r="AC360" i="1"/>
  <c r="AB360" i="1"/>
  <c r="Z360" i="1"/>
  <c r="J360" i="1"/>
  <c r="H360" i="1"/>
  <c r="BJ357" i="1"/>
  <c r="BI357" i="1"/>
  <c r="BH357" i="1"/>
  <c r="AD357" i="1" s="1"/>
  <c r="BF357" i="1"/>
  <c r="BD357" i="1"/>
  <c r="AX357" i="1"/>
  <c r="AP357" i="1"/>
  <c r="AO357" i="1"/>
  <c r="AW357" i="1" s="1"/>
  <c r="AL357" i="1"/>
  <c r="AU356" i="1" s="1"/>
  <c r="AK357" i="1"/>
  <c r="AJ357" i="1"/>
  <c r="AH357" i="1"/>
  <c r="AG357" i="1"/>
  <c r="AF357" i="1"/>
  <c r="AE357" i="1"/>
  <c r="AC357" i="1"/>
  <c r="AB357" i="1"/>
  <c r="Z357" i="1"/>
  <c r="J357" i="1"/>
  <c r="I357" i="1"/>
  <c r="H357" i="1"/>
  <c r="AT356" i="1"/>
  <c r="AS356" i="1"/>
  <c r="BJ354" i="1"/>
  <c r="BI354" i="1"/>
  <c r="BF354" i="1"/>
  <c r="BD354" i="1"/>
  <c r="AX354" i="1"/>
  <c r="AP354" i="1"/>
  <c r="AO354" i="1"/>
  <c r="AL354" i="1"/>
  <c r="AK354" i="1"/>
  <c r="AJ354" i="1"/>
  <c r="AH354" i="1"/>
  <c r="AG354" i="1"/>
  <c r="AF354" i="1"/>
  <c r="AE354" i="1"/>
  <c r="AD354" i="1"/>
  <c r="AC354" i="1"/>
  <c r="AB354" i="1"/>
  <c r="Z354" i="1"/>
  <c r="J354" i="1"/>
  <c r="I354" i="1"/>
  <c r="H354" i="1"/>
  <c r="BJ351" i="1"/>
  <c r="BI351" i="1"/>
  <c r="AE351" i="1" s="1"/>
  <c r="BF351" i="1"/>
  <c r="BD351" i="1"/>
  <c r="AX351" i="1"/>
  <c r="AW351" i="1"/>
  <c r="AP351" i="1"/>
  <c r="AO351" i="1"/>
  <c r="BH351" i="1" s="1"/>
  <c r="AK351" i="1"/>
  <c r="AJ351" i="1"/>
  <c r="AH351" i="1"/>
  <c r="AG351" i="1"/>
  <c r="AF351" i="1"/>
  <c r="AD351" i="1"/>
  <c r="AC351" i="1"/>
  <c r="AB351" i="1"/>
  <c r="Z351" i="1"/>
  <c r="J351" i="1"/>
  <c r="AL351" i="1" s="1"/>
  <c r="I351" i="1"/>
  <c r="H351" i="1"/>
  <c r="BJ348" i="1"/>
  <c r="BF348" i="1"/>
  <c r="BD348" i="1"/>
  <c r="AX348" i="1"/>
  <c r="AP348" i="1"/>
  <c r="BI348" i="1" s="1"/>
  <c r="AO348" i="1"/>
  <c r="AL348" i="1"/>
  <c r="AK348" i="1"/>
  <c r="AJ348" i="1"/>
  <c r="AH348" i="1"/>
  <c r="AG348" i="1"/>
  <c r="AF348" i="1"/>
  <c r="AE348" i="1"/>
  <c r="AC348" i="1"/>
  <c r="AB348" i="1"/>
  <c r="Z348" i="1"/>
  <c r="J348" i="1"/>
  <c r="I348" i="1"/>
  <c r="BJ345" i="1"/>
  <c r="BF345" i="1"/>
  <c r="BD345" i="1"/>
  <c r="AP345" i="1"/>
  <c r="AO345" i="1"/>
  <c r="AK345" i="1"/>
  <c r="AT344" i="1" s="1"/>
  <c r="AJ345" i="1"/>
  <c r="AH345" i="1"/>
  <c r="AG345" i="1"/>
  <c r="AF345" i="1"/>
  <c r="AC345" i="1"/>
  <c r="AB345" i="1"/>
  <c r="Z345" i="1"/>
  <c r="J345" i="1"/>
  <c r="BJ342" i="1"/>
  <c r="Z342" i="1" s="1"/>
  <c r="BH342" i="1"/>
  <c r="BF342" i="1"/>
  <c r="BD342" i="1"/>
  <c r="AP342" i="1"/>
  <c r="AO342" i="1"/>
  <c r="AK342" i="1"/>
  <c r="AJ342" i="1"/>
  <c r="AH342" i="1"/>
  <c r="AG342" i="1"/>
  <c r="AF342" i="1"/>
  <c r="AE342" i="1"/>
  <c r="AD342" i="1"/>
  <c r="AC342" i="1"/>
  <c r="AB342" i="1"/>
  <c r="J342" i="1"/>
  <c r="AL342" i="1" s="1"/>
  <c r="I342" i="1"/>
  <c r="BJ339" i="1"/>
  <c r="BH339" i="1"/>
  <c r="BF339" i="1"/>
  <c r="BD339" i="1"/>
  <c r="AP339" i="1"/>
  <c r="AO339" i="1"/>
  <c r="AW339" i="1" s="1"/>
  <c r="AK339" i="1"/>
  <c r="AJ339" i="1"/>
  <c r="AH339" i="1"/>
  <c r="AG339" i="1"/>
  <c r="AF339" i="1"/>
  <c r="AD339" i="1"/>
  <c r="AC339" i="1"/>
  <c r="AB339" i="1"/>
  <c r="Z339" i="1"/>
  <c r="J339" i="1"/>
  <c r="AL339" i="1" s="1"/>
  <c r="H339" i="1"/>
  <c r="BJ335" i="1"/>
  <c r="BF335" i="1"/>
  <c r="BD335" i="1"/>
  <c r="AP335" i="1"/>
  <c r="AO335" i="1"/>
  <c r="H335" i="1" s="1"/>
  <c r="AL335" i="1"/>
  <c r="AK335" i="1"/>
  <c r="AT334" i="1" s="1"/>
  <c r="AJ335" i="1"/>
  <c r="AH335" i="1"/>
  <c r="AG335" i="1"/>
  <c r="AF335" i="1"/>
  <c r="AC335" i="1"/>
  <c r="AB335" i="1"/>
  <c r="Z335" i="1"/>
  <c r="J335" i="1"/>
  <c r="BJ332" i="1"/>
  <c r="BF332" i="1"/>
  <c r="BD332" i="1"/>
  <c r="AX332" i="1"/>
  <c r="AP332" i="1"/>
  <c r="AO332" i="1"/>
  <c r="AK332" i="1"/>
  <c r="AJ332" i="1"/>
  <c r="AH332" i="1"/>
  <c r="AG332" i="1"/>
  <c r="AF332" i="1"/>
  <c r="AE332" i="1"/>
  <c r="AD332" i="1"/>
  <c r="AC332" i="1"/>
  <c r="AB332" i="1"/>
  <c r="Z332" i="1"/>
  <c r="J332" i="1"/>
  <c r="AL332" i="1" s="1"/>
  <c r="H332" i="1"/>
  <c r="BJ329" i="1"/>
  <c r="BI329" i="1"/>
  <c r="AE329" i="1" s="1"/>
  <c r="BH329" i="1"/>
  <c r="BF329" i="1"/>
  <c r="BD329" i="1"/>
  <c r="AW329" i="1"/>
  <c r="AP329" i="1"/>
  <c r="AX329" i="1" s="1"/>
  <c r="BC329" i="1" s="1"/>
  <c r="AO329" i="1"/>
  <c r="AL329" i="1"/>
  <c r="AK329" i="1"/>
  <c r="AJ329" i="1"/>
  <c r="AH329" i="1"/>
  <c r="AG329" i="1"/>
  <c r="AF329" i="1"/>
  <c r="AD329" i="1"/>
  <c r="AC329" i="1"/>
  <c r="AB329" i="1"/>
  <c r="Z329" i="1"/>
  <c r="J329" i="1"/>
  <c r="I329" i="1"/>
  <c r="H329" i="1"/>
  <c r="BJ326" i="1"/>
  <c r="BI326" i="1"/>
  <c r="AE326" i="1" s="1"/>
  <c r="BF326" i="1"/>
  <c r="BD326" i="1"/>
  <c r="AX326" i="1"/>
  <c r="AP326" i="1"/>
  <c r="AO326" i="1"/>
  <c r="AK326" i="1"/>
  <c r="AJ326" i="1"/>
  <c r="AS325" i="1" s="1"/>
  <c r="AH326" i="1"/>
  <c r="AG326" i="1"/>
  <c r="AF326" i="1"/>
  <c r="AC326" i="1"/>
  <c r="AB326" i="1"/>
  <c r="Z326" i="1"/>
  <c r="J326" i="1"/>
  <c r="I326" i="1"/>
  <c r="BJ323" i="1"/>
  <c r="BH323" i="1"/>
  <c r="BF323" i="1"/>
  <c r="BD323" i="1"/>
  <c r="AP323" i="1"/>
  <c r="AO323" i="1"/>
  <c r="AW323" i="1" s="1"/>
  <c r="AL323" i="1"/>
  <c r="AK323" i="1"/>
  <c r="AJ323" i="1"/>
  <c r="AH323" i="1"/>
  <c r="AG323" i="1"/>
  <c r="AF323" i="1"/>
  <c r="AE323" i="1"/>
  <c r="AD323" i="1"/>
  <c r="AC323" i="1"/>
  <c r="AB323" i="1"/>
  <c r="Z323" i="1"/>
  <c r="J323" i="1"/>
  <c r="H323" i="1"/>
  <c r="BJ321" i="1"/>
  <c r="BI321" i="1"/>
  <c r="BH321" i="1"/>
  <c r="AD321" i="1" s="1"/>
  <c r="BF321" i="1"/>
  <c r="BD321" i="1"/>
  <c r="AX321" i="1"/>
  <c r="AW321" i="1"/>
  <c r="AV321" i="1" s="1"/>
  <c r="AP321" i="1"/>
  <c r="AO321" i="1"/>
  <c r="H321" i="1" s="1"/>
  <c r="AK321" i="1"/>
  <c r="AJ321" i="1"/>
  <c r="AH321" i="1"/>
  <c r="AG321" i="1"/>
  <c r="AF321" i="1"/>
  <c r="AE321" i="1"/>
  <c r="AC321" i="1"/>
  <c r="AB321" i="1"/>
  <c r="Z321" i="1"/>
  <c r="J321" i="1"/>
  <c r="AL321" i="1" s="1"/>
  <c r="I321" i="1"/>
  <c r="BJ318" i="1"/>
  <c r="BI318" i="1"/>
  <c r="AE318" i="1" s="1"/>
  <c r="BH318" i="1"/>
  <c r="AD318" i="1" s="1"/>
  <c r="BF318" i="1"/>
  <c r="BD318" i="1"/>
  <c r="BC318" i="1"/>
  <c r="AW318" i="1"/>
  <c r="AV318" i="1" s="1"/>
  <c r="AP318" i="1"/>
  <c r="AX318" i="1" s="1"/>
  <c r="AO318" i="1"/>
  <c r="H318" i="1" s="1"/>
  <c r="AK318" i="1"/>
  <c r="AJ318" i="1"/>
  <c r="AH318" i="1"/>
  <c r="AG318" i="1"/>
  <c r="AF318" i="1"/>
  <c r="AC318" i="1"/>
  <c r="AB318" i="1"/>
  <c r="Z318" i="1"/>
  <c r="J318" i="1"/>
  <c r="AL318" i="1" s="1"/>
  <c r="I318" i="1"/>
  <c r="BJ316" i="1"/>
  <c r="BI316" i="1"/>
  <c r="AE316" i="1" s="1"/>
  <c r="BF316" i="1"/>
  <c r="BD316" i="1"/>
  <c r="AX316" i="1"/>
  <c r="AV316" i="1" s="1"/>
  <c r="AW316" i="1"/>
  <c r="AP316" i="1"/>
  <c r="I316" i="1" s="1"/>
  <c r="AO316" i="1"/>
  <c r="BH316" i="1" s="1"/>
  <c r="AD316" i="1" s="1"/>
  <c r="AK316" i="1"/>
  <c r="AJ316" i="1"/>
  <c r="AH316" i="1"/>
  <c r="AG316" i="1"/>
  <c r="AF316" i="1"/>
  <c r="AC316" i="1"/>
  <c r="AB316" i="1"/>
  <c r="Z316" i="1"/>
  <c r="J316" i="1"/>
  <c r="AL316" i="1" s="1"/>
  <c r="H316" i="1"/>
  <c r="BJ314" i="1"/>
  <c r="BI314" i="1"/>
  <c r="AE314" i="1" s="1"/>
  <c r="BH314" i="1"/>
  <c r="BF314" i="1"/>
  <c r="BD314" i="1"/>
  <c r="AW314" i="1"/>
  <c r="BC314" i="1" s="1"/>
  <c r="AV314" i="1"/>
  <c r="AP314" i="1"/>
  <c r="AX314" i="1" s="1"/>
  <c r="AO314" i="1"/>
  <c r="AK314" i="1"/>
  <c r="AJ314" i="1"/>
  <c r="AH314" i="1"/>
  <c r="AG314" i="1"/>
  <c r="AF314" i="1"/>
  <c r="AD314" i="1"/>
  <c r="AC314" i="1"/>
  <c r="AB314" i="1"/>
  <c r="Z314" i="1"/>
  <c r="J314" i="1"/>
  <c r="AL314" i="1" s="1"/>
  <c r="I314" i="1"/>
  <c r="H314" i="1"/>
  <c r="BJ312" i="1"/>
  <c r="BI312" i="1"/>
  <c r="BH312" i="1"/>
  <c r="BF312" i="1"/>
  <c r="BD312" i="1"/>
  <c r="AX312" i="1"/>
  <c r="AW312" i="1"/>
  <c r="AP312" i="1"/>
  <c r="AO312" i="1"/>
  <c r="H312" i="1" s="1"/>
  <c r="AK312" i="1"/>
  <c r="AJ312" i="1"/>
  <c r="AH312" i="1"/>
  <c r="AG312" i="1"/>
  <c r="AF312" i="1"/>
  <c r="AE312" i="1"/>
  <c r="AD312" i="1"/>
  <c r="AC312" i="1"/>
  <c r="AB312" i="1"/>
  <c r="Z312" i="1"/>
  <c r="J312" i="1"/>
  <c r="I312" i="1"/>
  <c r="BJ309" i="1"/>
  <c r="BI309" i="1"/>
  <c r="BF309" i="1"/>
  <c r="BD309" i="1"/>
  <c r="AX309" i="1"/>
  <c r="AW309" i="1"/>
  <c r="AP309" i="1"/>
  <c r="AO309" i="1"/>
  <c r="H309" i="1" s="1"/>
  <c r="AL309" i="1"/>
  <c r="AK309" i="1"/>
  <c r="AT308" i="1" s="1"/>
  <c r="AJ309" i="1"/>
  <c r="AH309" i="1"/>
  <c r="AG309" i="1"/>
  <c r="AF309" i="1"/>
  <c r="AE309" i="1"/>
  <c r="AC309" i="1"/>
  <c r="AB309" i="1"/>
  <c r="Z309" i="1"/>
  <c r="J309" i="1"/>
  <c r="I309" i="1"/>
  <c r="BJ306" i="1"/>
  <c r="BI306" i="1"/>
  <c r="BF306" i="1"/>
  <c r="BD306" i="1"/>
  <c r="AP306" i="1"/>
  <c r="AX306" i="1" s="1"/>
  <c r="AO306" i="1"/>
  <c r="AW306" i="1" s="1"/>
  <c r="AK306" i="1"/>
  <c r="AT302" i="1" s="1"/>
  <c r="AJ306" i="1"/>
  <c r="AH306" i="1"/>
  <c r="AG306" i="1"/>
  <c r="AF306" i="1"/>
  <c r="AE306" i="1"/>
  <c r="AD306" i="1"/>
  <c r="AC306" i="1"/>
  <c r="AB306" i="1"/>
  <c r="Z306" i="1"/>
  <c r="J306" i="1"/>
  <c r="AL306" i="1" s="1"/>
  <c r="I306" i="1"/>
  <c r="BJ303" i="1"/>
  <c r="BF303" i="1"/>
  <c r="BD303" i="1"/>
  <c r="AW303" i="1"/>
  <c r="BC303" i="1" s="1"/>
  <c r="AP303" i="1"/>
  <c r="AX303" i="1" s="1"/>
  <c r="AO303" i="1"/>
  <c r="BH303" i="1" s="1"/>
  <c r="AD303" i="1" s="1"/>
  <c r="AL303" i="1"/>
  <c r="AU302" i="1" s="1"/>
  <c r="AK303" i="1"/>
  <c r="AJ303" i="1"/>
  <c r="AS302" i="1" s="1"/>
  <c r="AH303" i="1"/>
  <c r="AG303" i="1"/>
  <c r="AF303" i="1"/>
  <c r="AC303" i="1"/>
  <c r="AB303" i="1"/>
  <c r="Z303" i="1"/>
  <c r="J303" i="1"/>
  <c r="J302" i="1" s="1"/>
  <c r="G38" i="2" s="1"/>
  <c r="I38" i="2" s="1"/>
  <c r="I303" i="1"/>
  <c r="I302" i="1" s="1"/>
  <c r="F38" i="2" s="1"/>
  <c r="H303" i="1"/>
  <c r="BJ300" i="1"/>
  <c r="Z300" i="1" s="1"/>
  <c r="BI300" i="1"/>
  <c r="BH300" i="1"/>
  <c r="BF300" i="1"/>
  <c r="BD300" i="1"/>
  <c r="AX300" i="1"/>
  <c r="AP300" i="1"/>
  <c r="AO300" i="1"/>
  <c r="H300" i="1" s="1"/>
  <c r="AK300" i="1"/>
  <c r="AJ300" i="1"/>
  <c r="AH300" i="1"/>
  <c r="AG300" i="1"/>
  <c r="AF300" i="1"/>
  <c r="AE300" i="1"/>
  <c r="AD300" i="1"/>
  <c r="AC300" i="1"/>
  <c r="AB300" i="1"/>
  <c r="J300" i="1"/>
  <c r="AL300" i="1" s="1"/>
  <c r="I300" i="1"/>
  <c r="BJ297" i="1"/>
  <c r="BF297" i="1"/>
  <c r="BD297" i="1"/>
  <c r="AP297" i="1"/>
  <c r="AO297" i="1"/>
  <c r="AK297" i="1"/>
  <c r="AJ297" i="1"/>
  <c r="AH297" i="1"/>
  <c r="AG297" i="1"/>
  <c r="AF297" i="1"/>
  <c r="AC297" i="1"/>
  <c r="AB297" i="1"/>
  <c r="Z297" i="1"/>
  <c r="J297" i="1"/>
  <c r="AL297" i="1" s="1"/>
  <c r="BJ294" i="1"/>
  <c r="BH294" i="1"/>
  <c r="AD294" i="1" s="1"/>
  <c r="BF294" i="1"/>
  <c r="BD294" i="1"/>
  <c r="AX294" i="1"/>
  <c r="BC294" i="1" s="1"/>
  <c r="AV294" i="1"/>
  <c r="AP294" i="1"/>
  <c r="BI294" i="1" s="1"/>
  <c r="AE294" i="1" s="1"/>
  <c r="AO294" i="1"/>
  <c r="AW294" i="1" s="1"/>
  <c r="AK294" i="1"/>
  <c r="AJ294" i="1"/>
  <c r="AH294" i="1"/>
  <c r="AG294" i="1"/>
  <c r="AF294" i="1"/>
  <c r="AC294" i="1"/>
  <c r="AB294" i="1"/>
  <c r="Z294" i="1"/>
  <c r="J294" i="1"/>
  <c r="AL294" i="1" s="1"/>
  <c r="AU284" i="1" s="1"/>
  <c r="I294" i="1"/>
  <c r="H294" i="1"/>
  <c r="BJ291" i="1"/>
  <c r="BF291" i="1"/>
  <c r="BD291" i="1"/>
  <c r="AX291" i="1"/>
  <c r="AP291" i="1"/>
  <c r="I291" i="1" s="1"/>
  <c r="AO291" i="1"/>
  <c r="AL291" i="1"/>
  <c r="AK291" i="1"/>
  <c r="AJ291" i="1"/>
  <c r="AH291" i="1"/>
  <c r="AG291" i="1"/>
  <c r="AF291" i="1"/>
  <c r="AC291" i="1"/>
  <c r="AB291" i="1"/>
  <c r="Z291" i="1"/>
  <c r="J291" i="1"/>
  <c r="BJ288" i="1"/>
  <c r="BI288" i="1"/>
  <c r="AE288" i="1" s="1"/>
  <c r="BF288" i="1"/>
  <c r="BD288" i="1"/>
  <c r="AX288" i="1"/>
  <c r="AP288" i="1"/>
  <c r="AO288" i="1"/>
  <c r="AW288" i="1" s="1"/>
  <c r="AK288" i="1"/>
  <c r="AJ288" i="1"/>
  <c r="AH288" i="1"/>
  <c r="AG288" i="1"/>
  <c r="AF288" i="1"/>
  <c r="AC288" i="1"/>
  <c r="AB288" i="1"/>
  <c r="Z288" i="1"/>
  <c r="J288" i="1"/>
  <c r="AL288" i="1" s="1"/>
  <c r="I288" i="1"/>
  <c r="BJ285" i="1"/>
  <c r="BI285" i="1"/>
  <c r="BH285" i="1"/>
  <c r="AD285" i="1" s="1"/>
  <c r="BF285" i="1"/>
  <c r="BD285" i="1"/>
  <c r="AX285" i="1"/>
  <c r="AP285" i="1"/>
  <c r="AO285" i="1"/>
  <c r="H285" i="1" s="1"/>
  <c r="AL285" i="1"/>
  <c r="AK285" i="1"/>
  <c r="AJ285" i="1"/>
  <c r="AH285" i="1"/>
  <c r="AG285" i="1"/>
  <c r="AF285" i="1"/>
  <c r="AE285" i="1"/>
  <c r="AC285" i="1"/>
  <c r="AB285" i="1"/>
  <c r="Z285" i="1"/>
  <c r="J285" i="1"/>
  <c r="I285" i="1"/>
  <c r="BJ282" i="1"/>
  <c r="Z282" i="1" s="1"/>
  <c r="BF282" i="1"/>
  <c r="BD282" i="1"/>
  <c r="AP282" i="1"/>
  <c r="AX282" i="1" s="1"/>
  <c r="AO282" i="1"/>
  <c r="AW282" i="1" s="1"/>
  <c r="AK282" i="1"/>
  <c r="AJ282" i="1"/>
  <c r="AH282" i="1"/>
  <c r="AG282" i="1"/>
  <c r="AF282" i="1"/>
  <c r="AE282" i="1"/>
  <c r="AD282" i="1"/>
  <c r="AC282" i="1"/>
  <c r="AB282" i="1"/>
  <c r="J282" i="1"/>
  <c r="AL282" i="1" s="1"/>
  <c r="BJ280" i="1"/>
  <c r="BF280" i="1"/>
  <c r="BD280" i="1"/>
  <c r="AP280" i="1"/>
  <c r="AO280" i="1"/>
  <c r="AL280" i="1"/>
  <c r="AK280" i="1"/>
  <c r="AT279" i="1" s="1"/>
  <c r="AJ280" i="1"/>
  <c r="AH280" i="1"/>
  <c r="AG280" i="1"/>
  <c r="AF280" i="1"/>
  <c r="AE280" i="1"/>
  <c r="AD280" i="1"/>
  <c r="Z280" i="1"/>
  <c r="J280" i="1"/>
  <c r="AU279" i="1"/>
  <c r="AS279" i="1"/>
  <c r="BJ277" i="1"/>
  <c r="BI277" i="1"/>
  <c r="AC277" i="1" s="1"/>
  <c r="BH277" i="1"/>
  <c r="AB277" i="1" s="1"/>
  <c r="BF277" i="1"/>
  <c r="BD277" i="1"/>
  <c r="AP277" i="1"/>
  <c r="AX277" i="1" s="1"/>
  <c r="AO277" i="1"/>
  <c r="H277" i="1" s="1"/>
  <c r="AK277" i="1"/>
  <c r="AJ277" i="1"/>
  <c r="AH277" i="1"/>
  <c r="AG277" i="1"/>
  <c r="AF277" i="1"/>
  <c r="AE277" i="1"/>
  <c r="AD277" i="1"/>
  <c r="Z277" i="1"/>
  <c r="J277" i="1"/>
  <c r="AL277" i="1" s="1"/>
  <c r="I277" i="1"/>
  <c r="BJ275" i="1"/>
  <c r="BH275" i="1"/>
  <c r="AB275" i="1" s="1"/>
  <c r="BF275" i="1"/>
  <c r="BD275" i="1"/>
  <c r="AW275" i="1"/>
  <c r="AP275" i="1"/>
  <c r="AO275" i="1"/>
  <c r="AK275" i="1"/>
  <c r="AJ275" i="1"/>
  <c r="AH275" i="1"/>
  <c r="AG275" i="1"/>
  <c r="AF275" i="1"/>
  <c r="AE275" i="1"/>
  <c r="AD275" i="1"/>
  <c r="Z275" i="1"/>
  <c r="J275" i="1"/>
  <c r="AL275" i="1" s="1"/>
  <c r="H275" i="1"/>
  <c r="BJ273" i="1"/>
  <c r="BI273" i="1"/>
  <c r="AC273" i="1" s="1"/>
  <c r="BH273" i="1"/>
  <c r="BF273" i="1"/>
  <c r="BD273" i="1"/>
  <c r="AX273" i="1"/>
  <c r="BC273" i="1" s="1"/>
  <c r="AP273" i="1"/>
  <c r="AO273" i="1"/>
  <c r="AW273" i="1" s="1"/>
  <c r="AK273" i="1"/>
  <c r="AJ273" i="1"/>
  <c r="AH273" i="1"/>
  <c r="AG273" i="1"/>
  <c r="AF273" i="1"/>
  <c r="AE273" i="1"/>
  <c r="AD273" i="1"/>
  <c r="AB273" i="1"/>
  <c r="Z273" i="1"/>
  <c r="J273" i="1"/>
  <c r="AL273" i="1" s="1"/>
  <c r="I273" i="1"/>
  <c r="H273" i="1"/>
  <c r="BJ271" i="1"/>
  <c r="BI271" i="1"/>
  <c r="BH271" i="1"/>
  <c r="BF271" i="1"/>
  <c r="BD271" i="1"/>
  <c r="AW271" i="1"/>
  <c r="AP271" i="1"/>
  <c r="AX271" i="1" s="1"/>
  <c r="AO271" i="1"/>
  <c r="AL271" i="1"/>
  <c r="AK271" i="1"/>
  <c r="AJ271" i="1"/>
  <c r="AH271" i="1"/>
  <c r="AG271" i="1"/>
  <c r="AF271" i="1"/>
  <c r="AE271" i="1"/>
  <c r="AD271" i="1"/>
  <c r="AC271" i="1"/>
  <c r="AB271" i="1"/>
  <c r="Z271" i="1"/>
  <c r="J271" i="1"/>
  <c r="I271" i="1"/>
  <c r="H271" i="1"/>
  <c r="BJ269" i="1"/>
  <c r="BF269" i="1"/>
  <c r="BD269" i="1"/>
  <c r="AP269" i="1"/>
  <c r="AO269" i="1"/>
  <c r="AW269" i="1" s="1"/>
  <c r="AK269" i="1"/>
  <c r="AJ269" i="1"/>
  <c r="AH269" i="1"/>
  <c r="AG269" i="1"/>
  <c r="AF269" i="1"/>
  <c r="AE269" i="1"/>
  <c r="AD269" i="1"/>
  <c r="Z269" i="1"/>
  <c r="J269" i="1"/>
  <c r="AL269" i="1" s="1"/>
  <c r="I269" i="1"/>
  <c r="H269" i="1"/>
  <c r="BJ267" i="1"/>
  <c r="BI267" i="1"/>
  <c r="BF267" i="1"/>
  <c r="BD267" i="1"/>
  <c r="AP267" i="1"/>
  <c r="I267" i="1" s="1"/>
  <c r="AO267" i="1"/>
  <c r="AL267" i="1"/>
  <c r="AK267" i="1"/>
  <c r="AJ267" i="1"/>
  <c r="AH267" i="1"/>
  <c r="AG267" i="1"/>
  <c r="AF267" i="1"/>
  <c r="AE267" i="1"/>
  <c r="AD267" i="1"/>
  <c r="AC267" i="1"/>
  <c r="Z267" i="1"/>
  <c r="J267" i="1"/>
  <c r="BJ265" i="1"/>
  <c r="BI265" i="1"/>
  <c r="AC265" i="1" s="1"/>
  <c r="BF265" i="1"/>
  <c r="BD265" i="1"/>
  <c r="AX265" i="1"/>
  <c r="AP265" i="1"/>
  <c r="AO265" i="1"/>
  <c r="AL265" i="1"/>
  <c r="AK265" i="1"/>
  <c r="AT264" i="1" s="1"/>
  <c r="AJ265" i="1"/>
  <c r="AH265" i="1"/>
  <c r="AG265" i="1"/>
  <c r="AF265" i="1"/>
  <c r="AE265" i="1"/>
  <c r="AD265" i="1"/>
  <c r="Z265" i="1"/>
  <c r="J265" i="1"/>
  <c r="I265" i="1"/>
  <c r="H265" i="1"/>
  <c r="BJ262" i="1"/>
  <c r="BI262" i="1"/>
  <c r="AC262" i="1" s="1"/>
  <c r="BH262" i="1"/>
  <c r="BF262" i="1"/>
  <c r="BD262" i="1"/>
  <c r="AX262" i="1"/>
  <c r="AW262" i="1"/>
  <c r="BC262" i="1" s="1"/>
  <c r="AP262" i="1"/>
  <c r="AO262" i="1"/>
  <c r="H262" i="1" s="1"/>
  <c r="AK262" i="1"/>
  <c r="AJ262" i="1"/>
  <c r="AH262" i="1"/>
  <c r="AG262" i="1"/>
  <c r="AF262" i="1"/>
  <c r="AE262" i="1"/>
  <c r="AD262" i="1"/>
  <c r="AB262" i="1"/>
  <c r="Z262" i="1"/>
  <c r="J262" i="1"/>
  <c r="AL262" i="1" s="1"/>
  <c r="I262" i="1"/>
  <c r="BJ260" i="1"/>
  <c r="BH260" i="1"/>
  <c r="BF260" i="1"/>
  <c r="BD260" i="1"/>
  <c r="AP260" i="1"/>
  <c r="AO260" i="1"/>
  <c r="AW260" i="1" s="1"/>
  <c r="AK260" i="1"/>
  <c r="AJ260" i="1"/>
  <c r="AH260" i="1"/>
  <c r="AG260" i="1"/>
  <c r="AF260" i="1"/>
  <c r="AE260" i="1"/>
  <c r="AD260" i="1"/>
  <c r="AB260" i="1"/>
  <c r="Z260" i="1"/>
  <c r="J260" i="1"/>
  <c r="AL260" i="1" s="1"/>
  <c r="I260" i="1"/>
  <c r="H260" i="1"/>
  <c r="BJ258" i="1"/>
  <c r="BF258" i="1"/>
  <c r="BD258" i="1"/>
  <c r="AW258" i="1"/>
  <c r="AP258" i="1"/>
  <c r="AO258" i="1"/>
  <c r="BH258" i="1" s="1"/>
  <c r="AK258" i="1"/>
  <c r="AJ258" i="1"/>
  <c r="AH258" i="1"/>
  <c r="AG258" i="1"/>
  <c r="AF258" i="1"/>
  <c r="AE258" i="1"/>
  <c r="AD258" i="1"/>
  <c r="AB258" i="1"/>
  <c r="Z258" i="1"/>
  <c r="J258" i="1"/>
  <c r="AL258" i="1" s="1"/>
  <c r="H258" i="1"/>
  <c r="BJ255" i="1"/>
  <c r="BI255" i="1"/>
  <c r="BF255" i="1"/>
  <c r="BD255" i="1"/>
  <c r="AX255" i="1"/>
  <c r="AP255" i="1"/>
  <c r="AO255" i="1"/>
  <c r="AL255" i="1"/>
  <c r="AK255" i="1"/>
  <c r="AJ255" i="1"/>
  <c r="AH255" i="1"/>
  <c r="AG255" i="1"/>
  <c r="AF255" i="1"/>
  <c r="AE255" i="1"/>
  <c r="AD255" i="1"/>
  <c r="AC255" i="1"/>
  <c r="Z255" i="1"/>
  <c r="J255" i="1"/>
  <c r="I255" i="1"/>
  <c r="H255" i="1"/>
  <c r="BJ253" i="1"/>
  <c r="BH253" i="1"/>
  <c r="BF253" i="1"/>
  <c r="BD253" i="1"/>
  <c r="AP253" i="1"/>
  <c r="AO253" i="1"/>
  <c r="H253" i="1" s="1"/>
  <c r="AL253" i="1"/>
  <c r="AK253" i="1"/>
  <c r="AJ253" i="1"/>
  <c r="AH253" i="1"/>
  <c r="AG253" i="1"/>
  <c r="AF253" i="1"/>
  <c r="AE253" i="1"/>
  <c r="AD253" i="1"/>
  <c r="AB253" i="1"/>
  <c r="Z253" i="1"/>
  <c r="J253" i="1"/>
  <c r="BJ251" i="1"/>
  <c r="BI251" i="1"/>
  <c r="AC251" i="1" s="1"/>
  <c r="BH251" i="1"/>
  <c r="AB251" i="1" s="1"/>
  <c r="BF251" i="1"/>
  <c r="BD251" i="1"/>
  <c r="AX251" i="1"/>
  <c r="AP251" i="1"/>
  <c r="AO251" i="1"/>
  <c r="AL251" i="1"/>
  <c r="AK251" i="1"/>
  <c r="AJ251" i="1"/>
  <c r="AH251" i="1"/>
  <c r="AG251" i="1"/>
  <c r="AF251" i="1"/>
  <c r="AE251" i="1"/>
  <c r="AD251" i="1"/>
  <c r="Z251" i="1"/>
  <c r="J251" i="1"/>
  <c r="I251" i="1"/>
  <c r="BJ245" i="1"/>
  <c r="BH245" i="1"/>
  <c r="BF245" i="1"/>
  <c r="BD245" i="1"/>
  <c r="AX245" i="1"/>
  <c r="AW245" i="1"/>
  <c r="AV245" i="1" s="1"/>
  <c r="AP245" i="1"/>
  <c r="BI245" i="1" s="1"/>
  <c r="AC245" i="1" s="1"/>
  <c r="AO245" i="1"/>
  <c r="AL245" i="1"/>
  <c r="AK245" i="1"/>
  <c r="AJ245" i="1"/>
  <c r="AH245" i="1"/>
  <c r="AG245" i="1"/>
  <c r="AF245" i="1"/>
  <c r="AE245" i="1"/>
  <c r="AD245" i="1"/>
  <c r="AB245" i="1"/>
  <c r="Z245" i="1"/>
  <c r="J245" i="1"/>
  <c r="I245" i="1"/>
  <c r="H245" i="1"/>
  <c r="BJ242" i="1"/>
  <c r="BI242" i="1"/>
  <c r="AC242" i="1" s="1"/>
  <c r="BH242" i="1"/>
  <c r="AB242" i="1" s="1"/>
  <c r="BF242" i="1"/>
  <c r="BD242" i="1"/>
  <c r="AX242" i="1"/>
  <c r="AP242" i="1"/>
  <c r="AO242" i="1"/>
  <c r="H242" i="1" s="1"/>
  <c r="AK242" i="1"/>
  <c r="AJ242" i="1"/>
  <c r="AH242" i="1"/>
  <c r="AG242" i="1"/>
  <c r="AF242" i="1"/>
  <c r="AE242" i="1"/>
  <c r="AD242" i="1"/>
  <c r="Z242" i="1"/>
  <c r="J242" i="1"/>
  <c r="AL242" i="1" s="1"/>
  <c r="I242" i="1"/>
  <c r="BJ238" i="1"/>
  <c r="BH238" i="1"/>
  <c r="AB238" i="1" s="1"/>
  <c r="BF238" i="1"/>
  <c r="BD238" i="1"/>
  <c r="AP238" i="1"/>
  <c r="BI238" i="1" s="1"/>
  <c r="AO238" i="1"/>
  <c r="AL238" i="1"/>
  <c r="AK238" i="1"/>
  <c r="AJ238" i="1"/>
  <c r="AH238" i="1"/>
  <c r="AG238" i="1"/>
  <c r="AF238" i="1"/>
  <c r="AE238" i="1"/>
  <c r="AD238" i="1"/>
  <c r="AC238" i="1"/>
  <c r="Z238" i="1"/>
  <c r="J238" i="1"/>
  <c r="I238" i="1"/>
  <c r="BJ235" i="1"/>
  <c r="BI235" i="1"/>
  <c r="AC235" i="1" s="1"/>
  <c r="BH235" i="1"/>
  <c r="AB235" i="1" s="1"/>
  <c r="BF235" i="1"/>
  <c r="BD235" i="1"/>
  <c r="AX235" i="1"/>
  <c r="AW235" i="1"/>
  <c r="BC235" i="1" s="1"/>
  <c r="AV235" i="1"/>
  <c r="AP235" i="1"/>
  <c r="AO235" i="1"/>
  <c r="AK235" i="1"/>
  <c r="AJ235" i="1"/>
  <c r="AH235" i="1"/>
  <c r="AG235" i="1"/>
  <c r="AF235" i="1"/>
  <c r="AE235" i="1"/>
  <c r="AD235" i="1"/>
  <c r="Z235" i="1"/>
  <c r="J235" i="1"/>
  <c r="AL235" i="1" s="1"/>
  <c r="I235" i="1"/>
  <c r="H235" i="1"/>
  <c r="BJ232" i="1"/>
  <c r="BI232" i="1"/>
  <c r="BH232" i="1"/>
  <c r="BF232" i="1"/>
  <c r="BD232" i="1"/>
  <c r="AX232" i="1"/>
  <c r="BC232" i="1" s="1"/>
  <c r="AP232" i="1"/>
  <c r="AO232" i="1"/>
  <c r="AW232" i="1" s="1"/>
  <c r="AK232" i="1"/>
  <c r="AJ232" i="1"/>
  <c r="AH232" i="1"/>
  <c r="AG232" i="1"/>
  <c r="AF232" i="1"/>
  <c r="AE232" i="1"/>
  <c r="AD232" i="1"/>
  <c r="AC232" i="1"/>
  <c r="AB232" i="1"/>
  <c r="Z232" i="1"/>
  <c r="J232" i="1"/>
  <c r="AL232" i="1" s="1"/>
  <c r="I232" i="1"/>
  <c r="H232" i="1"/>
  <c r="BJ230" i="1"/>
  <c r="BI230" i="1"/>
  <c r="BF230" i="1"/>
  <c r="BD230" i="1"/>
  <c r="AX230" i="1"/>
  <c r="AP230" i="1"/>
  <c r="AO230" i="1"/>
  <c r="BH230" i="1" s="1"/>
  <c r="AL230" i="1"/>
  <c r="AK230" i="1"/>
  <c r="AJ230" i="1"/>
  <c r="AH230" i="1"/>
  <c r="AG230" i="1"/>
  <c r="AF230" i="1"/>
  <c r="AE230" i="1"/>
  <c r="AD230" i="1"/>
  <c r="AC230" i="1"/>
  <c r="AB230" i="1"/>
  <c r="Z230" i="1"/>
  <c r="J230" i="1"/>
  <c r="I230" i="1"/>
  <c r="BJ228" i="1"/>
  <c r="BI228" i="1"/>
  <c r="BF228" i="1"/>
  <c r="BD228" i="1"/>
  <c r="AW228" i="1"/>
  <c r="AP228" i="1"/>
  <c r="AO228" i="1"/>
  <c r="AK228" i="1"/>
  <c r="AJ228" i="1"/>
  <c r="AH228" i="1"/>
  <c r="AG228" i="1"/>
  <c r="AF228" i="1"/>
  <c r="AE228" i="1"/>
  <c r="AD228" i="1"/>
  <c r="AC228" i="1"/>
  <c r="Z228" i="1"/>
  <c r="J228" i="1"/>
  <c r="AL228" i="1" s="1"/>
  <c r="BJ220" i="1"/>
  <c r="BI220" i="1"/>
  <c r="AC220" i="1" s="1"/>
  <c r="BF220" i="1"/>
  <c r="BD220" i="1"/>
  <c r="AW220" i="1"/>
  <c r="AP220" i="1"/>
  <c r="I220" i="1" s="1"/>
  <c r="AO220" i="1"/>
  <c r="BH220" i="1" s="1"/>
  <c r="AL220" i="1"/>
  <c r="AK220" i="1"/>
  <c r="AJ220" i="1"/>
  <c r="AH220" i="1"/>
  <c r="AG220" i="1"/>
  <c r="AF220" i="1"/>
  <c r="AE220" i="1"/>
  <c r="AD220" i="1"/>
  <c r="AB220" i="1"/>
  <c r="Z220" i="1"/>
  <c r="J220" i="1"/>
  <c r="H220" i="1"/>
  <c r="BJ216" i="1"/>
  <c r="BI216" i="1"/>
  <c r="BH216" i="1"/>
  <c r="BF216" i="1"/>
  <c r="BD216" i="1"/>
  <c r="AX216" i="1"/>
  <c r="AP216" i="1"/>
  <c r="AO216" i="1"/>
  <c r="H216" i="1" s="1"/>
  <c r="AK216" i="1"/>
  <c r="AJ216" i="1"/>
  <c r="AH216" i="1"/>
  <c r="AG216" i="1"/>
  <c r="AF216" i="1"/>
  <c r="AE216" i="1"/>
  <c r="AD216" i="1"/>
  <c r="AC216" i="1"/>
  <c r="AB216" i="1"/>
  <c r="Z216" i="1"/>
  <c r="J216" i="1"/>
  <c r="AL216" i="1" s="1"/>
  <c r="I216" i="1"/>
  <c r="BJ209" i="1"/>
  <c r="BI209" i="1"/>
  <c r="AC209" i="1" s="1"/>
  <c r="BF209" i="1"/>
  <c r="BD209" i="1"/>
  <c r="AX209" i="1"/>
  <c r="AP209" i="1"/>
  <c r="AO209" i="1"/>
  <c r="AK209" i="1"/>
  <c r="AT208" i="1" s="1"/>
  <c r="AJ209" i="1"/>
  <c r="AH209" i="1"/>
  <c r="AG209" i="1"/>
  <c r="AF209" i="1"/>
  <c r="AE209" i="1"/>
  <c r="AD209" i="1"/>
  <c r="Z209" i="1"/>
  <c r="J209" i="1"/>
  <c r="AL209" i="1" s="1"/>
  <c r="I209" i="1"/>
  <c r="BJ205" i="1"/>
  <c r="BI205" i="1"/>
  <c r="BH205" i="1"/>
  <c r="AB205" i="1" s="1"/>
  <c r="BF205" i="1"/>
  <c r="BD205" i="1"/>
  <c r="AW205" i="1"/>
  <c r="AP205" i="1"/>
  <c r="I205" i="1" s="1"/>
  <c r="I204" i="1" s="1"/>
  <c r="F33" i="2" s="1"/>
  <c r="AO205" i="1"/>
  <c r="H205" i="1" s="1"/>
  <c r="H204" i="1" s="1"/>
  <c r="E33" i="2" s="1"/>
  <c r="AL205" i="1"/>
  <c r="AU204" i="1" s="1"/>
  <c r="AK205" i="1"/>
  <c r="AT204" i="1" s="1"/>
  <c r="AJ205" i="1"/>
  <c r="AS204" i="1" s="1"/>
  <c r="AH205" i="1"/>
  <c r="AG205" i="1"/>
  <c r="AF205" i="1"/>
  <c r="AE205" i="1"/>
  <c r="AD205" i="1"/>
  <c r="AC205" i="1"/>
  <c r="Z205" i="1"/>
  <c r="J205" i="1"/>
  <c r="J204" i="1"/>
  <c r="G33" i="2" s="1"/>
  <c r="I33" i="2" s="1"/>
  <c r="BJ202" i="1"/>
  <c r="BI202" i="1"/>
  <c r="AC202" i="1" s="1"/>
  <c r="BH202" i="1"/>
  <c r="AB202" i="1" s="1"/>
  <c r="BF202" i="1"/>
  <c r="BD202" i="1"/>
  <c r="AP202" i="1"/>
  <c r="AX202" i="1" s="1"/>
  <c r="AO202" i="1"/>
  <c r="AL202" i="1"/>
  <c r="AK202" i="1"/>
  <c r="AJ202" i="1"/>
  <c r="AS201" i="1" s="1"/>
  <c r="AH202" i="1"/>
  <c r="AG202" i="1"/>
  <c r="AF202" i="1"/>
  <c r="AE202" i="1"/>
  <c r="AD202" i="1"/>
  <c r="Z202" i="1"/>
  <c r="J202" i="1"/>
  <c r="I202" i="1"/>
  <c r="AU201" i="1"/>
  <c r="AT201" i="1"/>
  <c r="J201" i="1"/>
  <c r="G32" i="2" s="1"/>
  <c r="I32" i="2" s="1"/>
  <c r="I201" i="1"/>
  <c r="F32" i="2" s="1"/>
  <c r="BJ199" i="1"/>
  <c r="BF199" i="1"/>
  <c r="BD199" i="1"/>
  <c r="AX199" i="1"/>
  <c r="AP199" i="1"/>
  <c r="I199" i="1" s="1"/>
  <c r="AO199" i="1"/>
  <c r="AK199" i="1"/>
  <c r="AJ199" i="1"/>
  <c r="AH199" i="1"/>
  <c r="AG199" i="1"/>
  <c r="AF199" i="1"/>
  <c r="AE199" i="1"/>
  <c r="AD199" i="1"/>
  <c r="Z199" i="1"/>
  <c r="J199" i="1"/>
  <c r="AL199" i="1" s="1"/>
  <c r="BJ197" i="1"/>
  <c r="BI197" i="1"/>
  <c r="BF197" i="1"/>
  <c r="BD197" i="1"/>
  <c r="AX197" i="1"/>
  <c r="AP197" i="1"/>
  <c r="AO197" i="1"/>
  <c r="AW197" i="1" s="1"/>
  <c r="AK197" i="1"/>
  <c r="AJ197" i="1"/>
  <c r="AH197" i="1"/>
  <c r="AG197" i="1"/>
  <c r="AF197" i="1"/>
  <c r="AE197" i="1"/>
  <c r="AD197" i="1"/>
  <c r="AC197" i="1"/>
  <c r="Z197" i="1"/>
  <c r="J197" i="1"/>
  <c r="AL197" i="1" s="1"/>
  <c r="I197" i="1"/>
  <c r="BJ195" i="1"/>
  <c r="BF195" i="1"/>
  <c r="BD195" i="1"/>
  <c r="AP195" i="1"/>
  <c r="AO195" i="1"/>
  <c r="AL195" i="1"/>
  <c r="AK195" i="1"/>
  <c r="AJ195" i="1"/>
  <c r="AH195" i="1"/>
  <c r="AG195" i="1"/>
  <c r="AF195" i="1"/>
  <c r="AE195" i="1"/>
  <c r="AD195" i="1"/>
  <c r="Z195" i="1"/>
  <c r="J195" i="1"/>
  <c r="BJ193" i="1"/>
  <c r="BF193" i="1"/>
  <c r="BD193" i="1"/>
  <c r="AX193" i="1"/>
  <c r="AP193" i="1"/>
  <c r="AO193" i="1"/>
  <c r="AL193" i="1"/>
  <c r="AK193" i="1"/>
  <c r="AT190" i="1" s="1"/>
  <c r="AJ193" i="1"/>
  <c r="AS190" i="1" s="1"/>
  <c r="AH193" i="1"/>
  <c r="AG193" i="1"/>
  <c r="AF193" i="1"/>
  <c r="AE193" i="1"/>
  <c r="AD193" i="1"/>
  <c r="Z193" i="1"/>
  <c r="J193" i="1"/>
  <c r="BJ191" i="1"/>
  <c r="BH191" i="1"/>
  <c r="AB191" i="1" s="1"/>
  <c r="BF191" i="1"/>
  <c r="BD191" i="1"/>
  <c r="AW191" i="1"/>
  <c r="AP191" i="1"/>
  <c r="BI191" i="1" s="1"/>
  <c r="AC191" i="1" s="1"/>
  <c r="AO191" i="1"/>
  <c r="AL191" i="1"/>
  <c r="AU190" i="1" s="1"/>
  <c r="AK191" i="1"/>
  <c r="AJ191" i="1"/>
  <c r="AH191" i="1"/>
  <c r="AG191" i="1"/>
  <c r="AF191" i="1"/>
  <c r="AE191" i="1"/>
  <c r="AD191" i="1"/>
  <c r="Z191" i="1"/>
  <c r="J191" i="1"/>
  <c r="H191" i="1"/>
  <c r="J190" i="1"/>
  <c r="G31" i="2" s="1"/>
  <c r="I31" i="2" s="1"/>
  <c r="BJ188" i="1"/>
  <c r="BH188" i="1"/>
  <c r="AB188" i="1" s="1"/>
  <c r="BF188" i="1"/>
  <c r="BD188" i="1"/>
  <c r="AP188" i="1"/>
  <c r="AX188" i="1" s="1"/>
  <c r="AO188" i="1"/>
  <c r="AW188" i="1" s="1"/>
  <c r="AK188" i="1"/>
  <c r="AT187" i="1" s="1"/>
  <c r="AJ188" i="1"/>
  <c r="AH188" i="1"/>
  <c r="AG188" i="1"/>
  <c r="AF188" i="1"/>
  <c r="AE188" i="1"/>
  <c r="AD188" i="1"/>
  <c r="Z188" i="1"/>
  <c r="J188" i="1"/>
  <c r="H188" i="1"/>
  <c r="H187" i="1" s="1"/>
  <c r="E30" i="2" s="1"/>
  <c r="AS187" i="1"/>
  <c r="BJ185" i="1"/>
  <c r="BF185" i="1"/>
  <c r="BD185" i="1"/>
  <c r="AW185" i="1"/>
  <c r="AP185" i="1"/>
  <c r="BI185" i="1" s="1"/>
  <c r="AC185" i="1" s="1"/>
  <c r="AO185" i="1"/>
  <c r="AL185" i="1"/>
  <c r="AK185" i="1"/>
  <c r="AJ185" i="1"/>
  <c r="AH185" i="1"/>
  <c r="AG185" i="1"/>
  <c r="AF185" i="1"/>
  <c r="AE185" i="1"/>
  <c r="AD185" i="1"/>
  <c r="Z185" i="1"/>
  <c r="J185" i="1"/>
  <c r="BJ183" i="1"/>
  <c r="BI183" i="1"/>
  <c r="BF183" i="1"/>
  <c r="BD183" i="1"/>
  <c r="AX183" i="1"/>
  <c r="AP183" i="1"/>
  <c r="AO183" i="1"/>
  <c r="AL183" i="1"/>
  <c r="AK183" i="1"/>
  <c r="AJ183" i="1"/>
  <c r="AS180" i="1" s="1"/>
  <c r="AH183" i="1"/>
  <c r="AG183" i="1"/>
  <c r="AF183" i="1"/>
  <c r="AE183" i="1"/>
  <c r="AD183" i="1"/>
  <c r="AC183" i="1"/>
  <c r="Z183" i="1"/>
  <c r="J183" i="1"/>
  <c r="I183" i="1"/>
  <c r="BJ181" i="1"/>
  <c r="BI181" i="1"/>
  <c r="AC181" i="1" s="1"/>
  <c r="BF181" i="1"/>
  <c r="BD181" i="1"/>
  <c r="AX181" i="1"/>
  <c r="AP181" i="1"/>
  <c r="I181" i="1" s="1"/>
  <c r="AO181" i="1"/>
  <c r="AL181" i="1"/>
  <c r="AU180" i="1" s="1"/>
  <c r="AK181" i="1"/>
  <c r="AJ181" i="1"/>
  <c r="AH181" i="1"/>
  <c r="AG181" i="1"/>
  <c r="AF181" i="1"/>
  <c r="AE181" i="1"/>
  <c r="AD181" i="1"/>
  <c r="Z181" i="1"/>
  <c r="J181" i="1"/>
  <c r="J180" i="1" s="1"/>
  <c r="G29" i="2" s="1"/>
  <c r="I29" i="2" s="1"/>
  <c r="AT180" i="1"/>
  <c r="BJ178" i="1"/>
  <c r="BH178" i="1"/>
  <c r="AB178" i="1" s="1"/>
  <c r="BF178" i="1"/>
  <c r="BD178" i="1"/>
  <c r="AX178" i="1"/>
  <c r="AP178" i="1"/>
  <c r="BI178" i="1" s="1"/>
  <c r="AO178" i="1"/>
  <c r="AK178" i="1"/>
  <c r="AJ178" i="1"/>
  <c r="AH178" i="1"/>
  <c r="AG178" i="1"/>
  <c r="AF178" i="1"/>
  <c r="AE178" i="1"/>
  <c r="AD178" i="1"/>
  <c r="AC178" i="1"/>
  <c r="Z178" i="1"/>
  <c r="J178" i="1"/>
  <c r="AL178" i="1" s="1"/>
  <c r="I178" i="1"/>
  <c r="I177" i="1" s="1"/>
  <c r="F28" i="2" s="1"/>
  <c r="AU177" i="1"/>
  <c r="AT177" i="1"/>
  <c r="AS177" i="1"/>
  <c r="BJ175" i="1"/>
  <c r="BF175" i="1"/>
  <c r="BD175" i="1"/>
  <c r="AP175" i="1"/>
  <c r="AO175" i="1"/>
  <c r="AL175" i="1"/>
  <c r="AU174" i="1" s="1"/>
  <c r="AK175" i="1"/>
  <c r="AJ175" i="1"/>
  <c r="AS174" i="1" s="1"/>
  <c r="AH175" i="1"/>
  <c r="AG175" i="1"/>
  <c r="AF175" i="1"/>
  <c r="AE175" i="1"/>
  <c r="AD175" i="1"/>
  <c r="Z175" i="1"/>
  <c r="J175" i="1"/>
  <c r="H175" i="1"/>
  <c r="H174" i="1" s="1"/>
  <c r="E27" i="2" s="1"/>
  <c r="AT174" i="1"/>
  <c r="J174" i="1"/>
  <c r="G27" i="2" s="1"/>
  <c r="I27" i="2" s="1"/>
  <c r="BJ170" i="1"/>
  <c r="BF170" i="1"/>
  <c r="BD170" i="1"/>
  <c r="AP170" i="1"/>
  <c r="AX170" i="1" s="1"/>
  <c r="AO170" i="1"/>
  <c r="H170" i="1" s="1"/>
  <c r="AK170" i="1"/>
  <c r="AJ170" i="1"/>
  <c r="AH170" i="1"/>
  <c r="AE170" i="1"/>
  <c r="AD170" i="1"/>
  <c r="AC170" i="1"/>
  <c r="AB170" i="1"/>
  <c r="Z170" i="1"/>
  <c r="J170" i="1"/>
  <c r="AL170" i="1" s="1"/>
  <c r="BJ167" i="1"/>
  <c r="BI167" i="1"/>
  <c r="BF167" i="1"/>
  <c r="BD167" i="1"/>
  <c r="AX167" i="1"/>
  <c r="AW167" i="1"/>
  <c r="AV167" i="1" s="1"/>
  <c r="AP167" i="1"/>
  <c r="I167" i="1" s="1"/>
  <c r="AO167" i="1"/>
  <c r="AK167" i="1"/>
  <c r="AT160" i="1" s="1"/>
  <c r="AJ167" i="1"/>
  <c r="AH167" i="1"/>
  <c r="AG167" i="1"/>
  <c r="AE167" i="1"/>
  <c r="AD167" i="1"/>
  <c r="AC167" i="1"/>
  <c r="AB167" i="1"/>
  <c r="Z167" i="1"/>
  <c r="J167" i="1"/>
  <c r="AL167" i="1" s="1"/>
  <c r="BJ164" i="1"/>
  <c r="BI164" i="1"/>
  <c r="BF164" i="1"/>
  <c r="BD164" i="1"/>
  <c r="AX164" i="1"/>
  <c r="AP164" i="1"/>
  <c r="AO164" i="1"/>
  <c r="AW164" i="1" s="1"/>
  <c r="AK164" i="1"/>
  <c r="AJ164" i="1"/>
  <c r="AS160" i="1" s="1"/>
  <c r="AH164" i="1"/>
  <c r="AG164" i="1"/>
  <c r="AE164" i="1"/>
  <c r="AD164" i="1"/>
  <c r="AC164" i="1"/>
  <c r="AB164" i="1"/>
  <c r="Z164" i="1"/>
  <c r="J164" i="1"/>
  <c r="AL164" i="1" s="1"/>
  <c r="I164" i="1"/>
  <c r="BJ161" i="1"/>
  <c r="BI161" i="1"/>
  <c r="AG161" i="1" s="1"/>
  <c r="BF161" i="1"/>
  <c r="BD161" i="1"/>
  <c r="AX161" i="1"/>
  <c r="AP161" i="1"/>
  <c r="AO161" i="1"/>
  <c r="AL161" i="1"/>
  <c r="AU160" i="1" s="1"/>
  <c r="AK161" i="1"/>
  <c r="AJ161" i="1"/>
  <c r="AH161" i="1"/>
  <c r="AE161" i="1"/>
  <c r="AD161" i="1"/>
  <c r="AC161" i="1"/>
  <c r="AB161" i="1"/>
  <c r="Z161" i="1"/>
  <c r="J161" i="1"/>
  <c r="J160" i="1" s="1"/>
  <c r="I161" i="1"/>
  <c r="BJ158" i="1"/>
  <c r="BF158" i="1"/>
  <c r="BD158" i="1"/>
  <c r="AW158" i="1"/>
  <c r="AP158" i="1"/>
  <c r="AX158" i="1" s="1"/>
  <c r="AV158" i="1" s="1"/>
  <c r="AO158" i="1"/>
  <c r="BH158" i="1" s="1"/>
  <c r="AL158" i="1"/>
  <c r="AK158" i="1"/>
  <c r="AJ158" i="1"/>
  <c r="AH158" i="1"/>
  <c r="AG158" i="1"/>
  <c r="AF158" i="1"/>
  <c r="AD158" i="1"/>
  <c r="AC158" i="1"/>
  <c r="AB158" i="1"/>
  <c r="Z158" i="1"/>
  <c r="J158" i="1"/>
  <c r="H158" i="1"/>
  <c r="BJ156" i="1"/>
  <c r="BF156" i="1"/>
  <c r="BD156" i="1"/>
  <c r="AP156" i="1"/>
  <c r="AX156" i="1" s="1"/>
  <c r="AO156" i="1"/>
  <c r="H156" i="1" s="1"/>
  <c r="AL156" i="1"/>
  <c r="AK156" i="1"/>
  <c r="AJ156" i="1"/>
  <c r="AH156" i="1"/>
  <c r="AG156" i="1"/>
  <c r="AF156" i="1"/>
  <c r="AC156" i="1"/>
  <c r="AB156" i="1"/>
  <c r="Z156" i="1"/>
  <c r="J156" i="1"/>
  <c r="BJ153" i="1"/>
  <c r="BH153" i="1"/>
  <c r="AD153" i="1" s="1"/>
  <c r="BF153" i="1"/>
  <c r="BD153" i="1"/>
  <c r="AX153" i="1"/>
  <c r="AW153" i="1"/>
  <c r="BC153" i="1" s="1"/>
  <c r="AV153" i="1"/>
  <c r="AP153" i="1"/>
  <c r="BI153" i="1" s="1"/>
  <c r="AO153" i="1"/>
  <c r="AK153" i="1"/>
  <c r="AJ153" i="1"/>
  <c r="AH153" i="1"/>
  <c r="AG153" i="1"/>
  <c r="AF153" i="1"/>
  <c r="AE153" i="1"/>
  <c r="AC153" i="1"/>
  <c r="AB153" i="1"/>
  <c r="Z153" i="1"/>
  <c r="J153" i="1"/>
  <c r="AL153" i="1" s="1"/>
  <c r="I153" i="1"/>
  <c r="H153" i="1"/>
  <c r="BJ150" i="1"/>
  <c r="BH150" i="1"/>
  <c r="AD150" i="1" s="1"/>
  <c r="BF150" i="1"/>
  <c r="BD150" i="1"/>
  <c r="AP150" i="1"/>
  <c r="AX150" i="1" s="1"/>
  <c r="AV150" i="1" s="1"/>
  <c r="AO150" i="1"/>
  <c r="AW150" i="1" s="1"/>
  <c r="BC150" i="1" s="1"/>
  <c r="AK150" i="1"/>
  <c r="AJ150" i="1"/>
  <c r="AH150" i="1"/>
  <c r="AG150" i="1"/>
  <c r="AF150" i="1"/>
  <c r="AC150" i="1"/>
  <c r="AB150" i="1"/>
  <c r="Z150" i="1"/>
  <c r="J150" i="1"/>
  <c r="AL150" i="1" s="1"/>
  <c r="H150" i="1"/>
  <c r="BJ148" i="1"/>
  <c r="BH148" i="1"/>
  <c r="BF148" i="1"/>
  <c r="BD148" i="1"/>
  <c r="AW148" i="1"/>
  <c r="AP148" i="1"/>
  <c r="AO148" i="1"/>
  <c r="AK148" i="1"/>
  <c r="AJ148" i="1"/>
  <c r="AS147" i="1" s="1"/>
  <c r="AH148" i="1"/>
  <c r="AG148" i="1"/>
  <c r="AF148" i="1"/>
  <c r="AD148" i="1"/>
  <c r="AC148" i="1"/>
  <c r="AB148" i="1"/>
  <c r="Z148" i="1"/>
  <c r="J148" i="1"/>
  <c r="H148" i="1"/>
  <c r="BJ145" i="1"/>
  <c r="Z145" i="1" s="1"/>
  <c r="BF145" i="1"/>
  <c r="BD145" i="1"/>
  <c r="AP145" i="1"/>
  <c r="AO145" i="1"/>
  <c r="AK145" i="1"/>
  <c r="AJ145" i="1"/>
  <c r="AH145" i="1"/>
  <c r="AG145" i="1"/>
  <c r="AF145" i="1"/>
  <c r="AE145" i="1"/>
  <c r="AD145" i="1"/>
  <c r="AC145" i="1"/>
  <c r="AB145" i="1"/>
  <c r="J145" i="1"/>
  <c r="AL145" i="1" s="1"/>
  <c r="BJ142" i="1"/>
  <c r="BH142" i="1"/>
  <c r="AD142" i="1" s="1"/>
  <c r="BF142" i="1"/>
  <c r="BD142" i="1"/>
  <c r="AW142" i="1"/>
  <c r="AP142" i="1"/>
  <c r="BI142" i="1" s="1"/>
  <c r="AE142" i="1" s="1"/>
  <c r="AO142" i="1"/>
  <c r="AL142" i="1"/>
  <c r="AK142" i="1"/>
  <c r="AJ142" i="1"/>
  <c r="AH142" i="1"/>
  <c r="AG142" i="1"/>
  <c r="AF142" i="1"/>
  <c r="AC142" i="1"/>
  <c r="AB142" i="1"/>
  <c r="Z142" i="1"/>
  <c r="J142" i="1"/>
  <c r="H142" i="1"/>
  <c r="BJ140" i="1"/>
  <c r="BI140" i="1"/>
  <c r="AE140" i="1" s="1"/>
  <c r="BH140" i="1"/>
  <c r="AD140" i="1" s="1"/>
  <c r="BF140" i="1"/>
  <c r="BD140" i="1"/>
  <c r="AX140" i="1"/>
  <c r="AP140" i="1"/>
  <c r="AO140" i="1"/>
  <c r="H140" i="1" s="1"/>
  <c r="AK140" i="1"/>
  <c r="AJ140" i="1"/>
  <c r="AH140" i="1"/>
  <c r="AG140" i="1"/>
  <c r="AF140" i="1"/>
  <c r="AC140" i="1"/>
  <c r="AB140" i="1"/>
  <c r="Z140" i="1"/>
  <c r="J140" i="1"/>
  <c r="AL140" i="1" s="1"/>
  <c r="I140" i="1"/>
  <c r="BJ138" i="1"/>
  <c r="BH138" i="1"/>
  <c r="AD138" i="1" s="1"/>
  <c r="BF138" i="1"/>
  <c r="BD138" i="1"/>
  <c r="AW138" i="1"/>
  <c r="AP138" i="1"/>
  <c r="AO138" i="1"/>
  <c r="H138" i="1" s="1"/>
  <c r="AL138" i="1"/>
  <c r="AK138" i="1"/>
  <c r="AJ138" i="1"/>
  <c r="AH138" i="1"/>
  <c r="AG138" i="1"/>
  <c r="AF138" i="1"/>
  <c r="AC138" i="1"/>
  <c r="AB138" i="1"/>
  <c r="Z138" i="1"/>
  <c r="J138" i="1"/>
  <c r="I138" i="1"/>
  <c r="BJ136" i="1"/>
  <c r="BF136" i="1"/>
  <c r="BD136" i="1"/>
  <c r="AX136" i="1"/>
  <c r="AW136" i="1"/>
  <c r="BC136" i="1" s="1"/>
  <c r="AP136" i="1"/>
  <c r="BI136" i="1" s="1"/>
  <c r="AO136" i="1"/>
  <c r="BH136" i="1" s="1"/>
  <c r="AL136" i="1"/>
  <c r="AK136" i="1"/>
  <c r="AJ136" i="1"/>
  <c r="AH136" i="1"/>
  <c r="AG136" i="1"/>
  <c r="AF136" i="1"/>
  <c r="AE136" i="1"/>
  <c r="AD136" i="1"/>
  <c r="AC136" i="1"/>
  <c r="AB136" i="1"/>
  <c r="Z136" i="1"/>
  <c r="J136" i="1"/>
  <c r="I136" i="1"/>
  <c r="H136" i="1"/>
  <c r="BJ134" i="1"/>
  <c r="BI134" i="1"/>
  <c r="AE134" i="1" s="1"/>
  <c r="BH134" i="1"/>
  <c r="AD134" i="1" s="1"/>
  <c r="BF134" i="1"/>
  <c r="BD134" i="1"/>
  <c r="AW134" i="1"/>
  <c r="AP134" i="1"/>
  <c r="AX134" i="1" s="1"/>
  <c r="AO134" i="1"/>
  <c r="AK134" i="1"/>
  <c r="AJ134" i="1"/>
  <c r="AH134" i="1"/>
  <c r="AG134" i="1"/>
  <c r="AF134" i="1"/>
  <c r="AC134" i="1"/>
  <c r="AB134" i="1"/>
  <c r="Z134" i="1"/>
  <c r="J134" i="1"/>
  <c r="AL134" i="1" s="1"/>
  <c r="I134" i="1"/>
  <c r="H134" i="1"/>
  <c r="BJ132" i="1"/>
  <c r="BI132" i="1"/>
  <c r="BH132" i="1"/>
  <c r="BF132" i="1"/>
  <c r="BD132" i="1"/>
  <c r="AX132" i="1"/>
  <c r="AW132" i="1"/>
  <c r="AP132" i="1"/>
  <c r="AO132" i="1"/>
  <c r="AL132" i="1"/>
  <c r="AK132" i="1"/>
  <c r="AJ132" i="1"/>
  <c r="AH132" i="1"/>
  <c r="AG132" i="1"/>
  <c r="AF132" i="1"/>
  <c r="AE132" i="1"/>
  <c r="AD132" i="1"/>
  <c r="AC132" i="1"/>
  <c r="AB132" i="1"/>
  <c r="Z132" i="1"/>
  <c r="J132" i="1"/>
  <c r="J131" i="1" s="1"/>
  <c r="G23" i="2" s="1"/>
  <c r="I23" i="2" s="1"/>
  <c r="I132" i="1"/>
  <c r="H132" i="1"/>
  <c r="AS131" i="1"/>
  <c r="BJ129" i="1"/>
  <c r="BI129" i="1"/>
  <c r="BF129" i="1"/>
  <c r="BD129" i="1"/>
  <c r="AP129" i="1"/>
  <c r="AX129" i="1" s="1"/>
  <c r="AO129" i="1"/>
  <c r="AL129" i="1"/>
  <c r="AK129" i="1"/>
  <c r="AT126" i="1" s="1"/>
  <c r="AJ129" i="1"/>
  <c r="AH129" i="1"/>
  <c r="AG129" i="1"/>
  <c r="AF129" i="1"/>
  <c r="AE129" i="1"/>
  <c r="AD129" i="1"/>
  <c r="AC129" i="1"/>
  <c r="AB129" i="1"/>
  <c r="Z129" i="1"/>
  <c r="J129" i="1"/>
  <c r="I129" i="1"/>
  <c r="I126" i="1" s="1"/>
  <c r="F22" i="2" s="1"/>
  <c r="BJ127" i="1"/>
  <c r="BF127" i="1"/>
  <c r="BD127" i="1"/>
  <c r="AX127" i="1"/>
  <c r="AW127" i="1"/>
  <c r="BC127" i="1" s="1"/>
  <c r="AV127" i="1"/>
  <c r="AP127" i="1"/>
  <c r="I127" i="1" s="1"/>
  <c r="AO127" i="1"/>
  <c r="BH127" i="1" s="1"/>
  <c r="AK127" i="1"/>
  <c r="AJ127" i="1"/>
  <c r="AS126" i="1" s="1"/>
  <c r="AH127" i="1"/>
  <c r="AG127" i="1"/>
  <c r="AF127" i="1"/>
  <c r="AD127" i="1"/>
  <c r="AC127" i="1"/>
  <c r="AB127" i="1"/>
  <c r="Z127" i="1"/>
  <c r="J127" i="1"/>
  <c r="AL127" i="1" s="1"/>
  <c r="AU126" i="1" s="1"/>
  <c r="H127" i="1"/>
  <c r="BJ124" i="1"/>
  <c r="Z124" i="1" s="1"/>
  <c r="BH124" i="1"/>
  <c r="BF124" i="1"/>
  <c r="BD124" i="1"/>
  <c r="AP124" i="1"/>
  <c r="AO124" i="1"/>
  <c r="AW124" i="1" s="1"/>
  <c r="AL124" i="1"/>
  <c r="AK124" i="1"/>
  <c r="AJ124" i="1"/>
  <c r="AH124" i="1"/>
  <c r="AG124" i="1"/>
  <c r="AF124" i="1"/>
  <c r="AE124" i="1"/>
  <c r="AD124" i="1"/>
  <c r="AC124" i="1"/>
  <c r="AB124" i="1"/>
  <c r="J124" i="1"/>
  <c r="H124" i="1"/>
  <c r="BJ122" i="1"/>
  <c r="Z122" i="1" s="1"/>
  <c r="BF122" i="1"/>
  <c r="BD122" i="1"/>
  <c r="AP122" i="1"/>
  <c r="BI122" i="1" s="1"/>
  <c r="AO122" i="1"/>
  <c r="AL122" i="1"/>
  <c r="AK122" i="1"/>
  <c r="AJ122" i="1"/>
  <c r="AH122" i="1"/>
  <c r="AG122" i="1"/>
  <c r="AF122" i="1"/>
  <c r="AE122" i="1"/>
  <c r="AD122" i="1"/>
  <c r="AC122" i="1"/>
  <c r="AB122" i="1"/>
  <c r="J122" i="1"/>
  <c r="I122" i="1"/>
  <c r="BJ120" i="1"/>
  <c r="Z120" i="1" s="1"/>
  <c r="BF120" i="1"/>
  <c r="BD120" i="1"/>
  <c r="AP120" i="1"/>
  <c r="AO120" i="1"/>
  <c r="AW120" i="1" s="1"/>
  <c r="AL120" i="1"/>
  <c r="AK120" i="1"/>
  <c r="AJ120" i="1"/>
  <c r="AH120" i="1"/>
  <c r="AG120" i="1"/>
  <c r="AF120" i="1"/>
  <c r="AE120" i="1"/>
  <c r="AD120" i="1"/>
  <c r="AC120" i="1"/>
  <c r="AB120" i="1"/>
  <c r="J120" i="1"/>
  <c r="BJ118" i="1"/>
  <c r="BF118" i="1"/>
  <c r="BD118" i="1"/>
  <c r="AP118" i="1"/>
  <c r="BI118" i="1" s="1"/>
  <c r="AO118" i="1"/>
  <c r="H118" i="1" s="1"/>
  <c r="AK118" i="1"/>
  <c r="AJ118" i="1"/>
  <c r="AH118" i="1"/>
  <c r="AG118" i="1"/>
  <c r="AF118" i="1"/>
  <c r="AE118" i="1"/>
  <c r="AD118" i="1"/>
  <c r="AC118" i="1"/>
  <c r="AB118" i="1"/>
  <c r="Z118" i="1"/>
  <c r="J118" i="1"/>
  <c r="AL118" i="1" s="1"/>
  <c r="BJ115" i="1"/>
  <c r="Z115" i="1" s="1"/>
  <c r="BF115" i="1"/>
  <c r="BD115" i="1"/>
  <c r="AP115" i="1"/>
  <c r="AX115" i="1" s="1"/>
  <c r="AO115" i="1"/>
  <c r="AW115" i="1" s="1"/>
  <c r="AK115" i="1"/>
  <c r="AJ115" i="1"/>
  <c r="AH115" i="1"/>
  <c r="AG115" i="1"/>
  <c r="AF115" i="1"/>
  <c r="AE115" i="1"/>
  <c r="AD115" i="1"/>
  <c r="AC115" i="1"/>
  <c r="AB115" i="1"/>
  <c r="J115" i="1"/>
  <c r="AL115" i="1" s="1"/>
  <c r="BJ113" i="1"/>
  <c r="Z113" i="1" s="1"/>
  <c r="BH113" i="1"/>
  <c r="BF113" i="1"/>
  <c r="BD113" i="1"/>
  <c r="AX113" i="1"/>
  <c r="BC113" i="1" s="1"/>
  <c r="AV113" i="1"/>
  <c r="AP113" i="1"/>
  <c r="BI113" i="1" s="1"/>
  <c r="AO113" i="1"/>
  <c r="AW113" i="1" s="1"/>
  <c r="AK113" i="1"/>
  <c r="AJ113" i="1"/>
  <c r="AH113" i="1"/>
  <c r="AG113" i="1"/>
  <c r="AF113" i="1"/>
  <c r="AE113" i="1"/>
  <c r="AD113" i="1"/>
  <c r="AC113" i="1"/>
  <c r="AB113" i="1"/>
  <c r="J113" i="1"/>
  <c r="AL113" i="1" s="1"/>
  <c r="I113" i="1"/>
  <c r="H113" i="1"/>
  <c r="BJ111" i="1"/>
  <c r="Z111" i="1" s="1"/>
  <c r="BI111" i="1"/>
  <c r="BH111" i="1"/>
  <c r="BF111" i="1"/>
  <c r="BD111" i="1"/>
  <c r="AW111" i="1"/>
  <c r="AP111" i="1"/>
  <c r="I111" i="1" s="1"/>
  <c r="AO111" i="1"/>
  <c r="AK111" i="1"/>
  <c r="AJ111" i="1"/>
  <c r="AH111" i="1"/>
  <c r="AG111" i="1"/>
  <c r="AF111" i="1"/>
  <c r="AE111" i="1"/>
  <c r="AD111" i="1"/>
  <c r="AC111" i="1"/>
  <c r="AB111" i="1"/>
  <c r="J111" i="1"/>
  <c r="H111" i="1"/>
  <c r="BJ109" i="1"/>
  <c r="Z109" i="1" s="1"/>
  <c r="BH109" i="1"/>
  <c r="BF109" i="1"/>
  <c r="BD109" i="1"/>
  <c r="AP109" i="1"/>
  <c r="BI109" i="1" s="1"/>
  <c r="AO109" i="1"/>
  <c r="H109" i="1" s="1"/>
  <c r="AK109" i="1"/>
  <c r="AJ109" i="1"/>
  <c r="AS108" i="1" s="1"/>
  <c r="AH109" i="1"/>
  <c r="AG109" i="1"/>
  <c r="AF109" i="1"/>
  <c r="AE109" i="1"/>
  <c r="AD109" i="1"/>
  <c r="AC109" i="1"/>
  <c r="AB109" i="1"/>
  <c r="J109" i="1"/>
  <c r="AL109" i="1" s="1"/>
  <c r="BJ106" i="1"/>
  <c r="BH106" i="1"/>
  <c r="AB106" i="1" s="1"/>
  <c r="BF106" i="1"/>
  <c r="BD106" i="1"/>
  <c r="AW106" i="1"/>
  <c r="AP106" i="1"/>
  <c r="I106" i="1" s="1"/>
  <c r="AO106" i="1"/>
  <c r="AK106" i="1"/>
  <c r="AJ106" i="1"/>
  <c r="AH106" i="1"/>
  <c r="AG106" i="1"/>
  <c r="AF106" i="1"/>
  <c r="AE106" i="1"/>
  <c r="AD106" i="1"/>
  <c r="Z106" i="1"/>
  <c r="J106" i="1"/>
  <c r="AL106" i="1" s="1"/>
  <c r="H106" i="1"/>
  <c r="BJ104" i="1"/>
  <c r="BI104" i="1"/>
  <c r="AC104" i="1" s="1"/>
  <c r="BH104" i="1"/>
  <c r="AB104" i="1" s="1"/>
  <c r="BF104" i="1"/>
  <c r="BD104" i="1"/>
  <c r="AW104" i="1"/>
  <c r="AP104" i="1"/>
  <c r="AO104" i="1"/>
  <c r="AK104" i="1"/>
  <c r="AJ104" i="1"/>
  <c r="AH104" i="1"/>
  <c r="AG104" i="1"/>
  <c r="AF104" i="1"/>
  <c r="AE104" i="1"/>
  <c r="AD104" i="1"/>
  <c r="Z104" i="1"/>
  <c r="J104" i="1"/>
  <c r="AL104" i="1" s="1"/>
  <c r="H104" i="1"/>
  <c r="BJ102" i="1"/>
  <c r="BH102" i="1"/>
  <c r="AB102" i="1" s="1"/>
  <c r="BF102" i="1"/>
  <c r="BD102" i="1"/>
  <c r="AX102" i="1"/>
  <c r="BC102" i="1" s="1"/>
  <c r="AW102" i="1"/>
  <c r="AP102" i="1"/>
  <c r="BI102" i="1" s="1"/>
  <c r="AO102" i="1"/>
  <c r="AK102" i="1"/>
  <c r="AJ102" i="1"/>
  <c r="AH102" i="1"/>
  <c r="AG102" i="1"/>
  <c r="AF102" i="1"/>
  <c r="AE102" i="1"/>
  <c r="AD102" i="1"/>
  <c r="AC102" i="1"/>
  <c r="Z102" i="1"/>
  <c r="J102" i="1"/>
  <c r="AL102" i="1" s="1"/>
  <c r="I102" i="1"/>
  <c r="H102" i="1"/>
  <c r="BJ100" i="1"/>
  <c r="BI100" i="1"/>
  <c r="BH100" i="1"/>
  <c r="BF100" i="1"/>
  <c r="BD100" i="1"/>
  <c r="AP100" i="1"/>
  <c r="I100" i="1" s="1"/>
  <c r="AO100" i="1"/>
  <c r="AW100" i="1" s="1"/>
  <c r="AL100" i="1"/>
  <c r="AK100" i="1"/>
  <c r="AJ100" i="1"/>
  <c r="AH100" i="1"/>
  <c r="AG100" i="1"/>
  <c r="AF100" i="1"/>
  <c r="AE100" i="1"/>
  <c r="AD100" i="1"/>
  <c r="AC100" i="1"/>
  <c r="AB100" i="1"/>
  <c r="Z100" i="1"/>
  <c r="J100" i="1"/>
  <c r="H100" i="1"/>
  <c r="BJ98" i="1"/>
  <c r="BI98" i="1"/>
  <c r="AC98" i="1" s="1"/>
  <c r="BF98" i="1"/>
  <c r="BD98" i="1"/>
  <c r="AP98" i="1"/>
  <c r="AX98" i="1" s="1"/>
  <c r="AO98" i="1"/>
  <c r="AK98" i="1"/>
  <c r="AT97" i="1" s="1"/>
  <c r="AJ98" i="1"/>
  <c r="AH98" i="1"/>
  <c r="AG98" i="1"/>
  <c r="AF98" i="1"/>
  <c r="AE98" i="1"/>
  <c r="AD98" i="1"/>
  <c r="Z98" i="1"/>
  <c r="J98" i="1"/>
  <c r="I98" i="1"/>
  <c r="BJ95" i="1"/>
  <c r="BH95" i="1"/>
  <c r="AB95" i="1" s="1"/>
  <c r="BF95" i="1"/>
  <c r="BD95" i="1"/>
  <c r="AX95" i="1"/>
  <c r="BC95" i="1" s="1"/>
  <c r="AW95" i="1"/>
  <c r="AP95" i="1"/>
  <c r="BI95" i="1" s="1"/>
  <c r="AC95" i="1" s="1"/>
  <c r="AO95" i="1"/>
  <c r="AK95" i="1"/>
  <c r="AJ95" i="1"/>
  <c r="AH95" i="1"/>
  <c r="AG95" i="1"/>
  <c r="AF95" i="1"/>
  <c r="AE95" i="1"/>
  <c r="AD95" i="1"/>
  <c r="Z95" i="1"/>
  <c r="J95" i="1"/>
  <c r="AL95" i="1" s="1"/>
  <c r="H95" i="1"/>
  <c r="BJ93" i="1"/>
  <c r="BH93" i="1"/>
  <c r="AB93" i="1" s="1"/>
  <c r="BF93" i="1"/>
  <c r="BD93" i="1"/>
  <c r="AW93" i="1"/>
  <c r="AP93" i="1"/>
  <c r="AX93" i="1" s="1"/>
  <c r="AV93" i="1" s="1"/>
  <c r="AO93" i="1"/>
  <c r="AK93" i="1"/>
  <c r="AJ93" i="1"/>
  <c r="AH93" i="1"/>
  <c r="AG93" i="1"/>
  <c r="AF93" i="1"/>
  <c r="AE93" i="1"/>
  <c r="AD93" i="1"/>
  <c r="Z93" i="1"/>
  <c r="J93" i="1"/>
  <c r="AL93" i="1" s="1"/>
  <c r="H93" i="1"/>
  <c r="BJ91" i="1"/>
  <c r="BH91" i="1"/>
  <c r="BF91" i="1"/>
  <c r="BD91" i="1"/>
  <c r="AX91" i="1"/>
  <c r="AP91" i="1"/>
  <c r="BI91" i="1" s="1"/>
  <c r="AC91" i="1" s="1"/>
  <c r="AO91" i="1"/>
  <c r="AW91" i="1" s="1"/>
  <c r="BC91" i="1" s="1"/>
  <c r="AL91" i="1"/>
  <c r="AK91" i="1"/>
  <c r="AJ91" i="1"/>
  <c r="AH91" i="1"/>
  <c r="AG91" i="1"/>
  <c r="AF91" i="1"/>
  <c r="AE91" i="1"/>
  <c r="AD91" i="1"/>
  <c r="AB91" i="1"/>
  <c r="Z91" i="1"/>
  <c r="J91" i="1"/>
  <c r="I91" i="1"/>
  <c r="H91" i="1"/>
  <c r="BJ89" i="1"/>
  <c r="BF89" i="1"/>
  <c r="BD89" i="1"/>
  <c r="AP89" i="1"/>
  <c r="AO89" i="1"/>
  <c r="AL89" i="1"/>
  <c r="AK89" i="1"/>
  <c r="AJ89" i="1"/>
  <c r="AH89" i="1"/>
  <c r="AG89" i="1"/>
  <c r="AF89" i="1"/>
  <c r="AE89" i="1"/>
  <c r="AD89" i="1"/>
  <c r="Z89" i="1"/>
  <c r="J89" i="1"/>
  <c r="BJ87" i="1"/>
  <c r="BF87" i="1"/>
  <c r="BD87" i="1"/>
  <c r="AP87" i="1"/>
  <c r="BI87" i="1" s="1"/>
  <c r="AC87" i="1" s="1"/>
  <c r="AO87" i="1"/>
  <c r="H87" i="1" s="1"/>
  <c r="AL87" i="1"/>
  <c r="AK87" i="1"/>
  <c r="AJ87" i="1"/>
  <c r="AH87" i="1"/>
  <c r="AG87" i="1"/>
  <c r="AF87" i="1"/>
  <c r="AE87" i="1"/>
  <c r="AD87" i="1"/>
  <c r="Z87" i="1"/>
  <c r="J87" i="1"/>
  <c r="BJ85" i="1"/>
  <c r="BH85" i="1"/>
  <c r="AB85" i="1" s="1"/>
  <c r="BF85" i="1"/>
  <c r="BD85" i="1"/>
  <c r="AW85" i="1"/>
  <c r="AP85" i="1"/>
  <c r="BI85" i="1" s="1"/>
  <c r="AC85" i="1" s="1"/>
  <c r="AO85" i="1"/>
  <c r="AK85" i="1"/>
  <c r="AJ85" i="1"/>
  <c r="AH85" i="1"/>
  <c r="AG85" i="1"/>
  <c r="AF85" i="1"/>
  <c r="AE85" i="1"/>
  <c r="AD85" i="1"/>
  <c r="Z85" i="1"/>
  <c r="J85" i="1"/>
  <c r="AL85" i="1" s="1"/>
  <c r="H85" i="1"/>
  <c r="BJ80" i="1"/>
  <c r="BH80" i="1"/>
  <c r="AB80" i="1" s="1"/>
  <c r="BF80" i="1"/>
  <c r="BD80" i="1"/>
  <c r="AP80" i="1"/>
  <c r="AX80" i="1" s="1"/>
  <c r="AV80" i="1" s="1"/>
  <c r="AO80" i="1"/>
  <c r="AW80" i="1" s="1"/>
  <c r="AK80" i="1"/>
  <c r="AJ80" i="1"/>
  <c r="AH80" i="1"/>
  <c r="AG80" i="1"/>
  <c r="AF80" i="1"/>
  <c r="AE80" i="1"/>
  <c r="AD80" i="1"/>
  <c r="Z80" i="1"/>
  <c r="J80" i="1"/>
  <c r="AL80" i="1" s="1"/>
  <c r="H80" i="1"/>
  <c r="BJ78" i="1"/>
  <c r="BF78" i="1"/>
  <c r="BD78" i="1"/>
  <c r="AP78" i="1"/>
  <c r="AO78" i="1"/>
  <c r="BH78" i="1" s="1"/>
  <c r="AL78" i="1"/>
  <c r="AK78" i="1"/>
  <c r="AJ78" i="1"/>
  <c r="AS64" i="1" s="1"/>
  <c r="AH78" i="1"/>
  <c r="AG78" i="1"/>
  <c r="AF78" i="1"/>
  <c r="AE78" i="1"/>
  <c r="AD78" i="1"/>
  <c r="AB78" i="1"/>
  <c r="Z78" i="1"/>
  <c r="J78" i="1"/>
  <c r="H78" i="1"/>
  <c r="BJ74" i="1"/>
  <c r="BI74" i="1"/>
  <c r="AC74" i="1" s="1"/>
  <c r="BF74" i="1"/>
  <c r="BD74" i="1"/>
  <c r="AX74" i="1"/>
  <c r="AW74" i="1"/>
  <c r="BC74" i="1" s="1"/>
  <c r="AV74" i="1"/>
  <c r="AP74" i="1"/>
  <c r="I74" i="1" s="1"/>
  <c r="AO74" i="1"/>
  <c r="AL74" i="1"/>
  <c r="AK74" i="1"/>
  <c r="AJ74" i="1"/>
  <c r="AH74" i="1"/>
  <c r="AG74" i="1"/>
  <c r="AF74" i="1"/>
  <c r="AE74" i="1"/>
  <c r="AD74" i="1"/>
  <c r="Z74" i="1"/>
  <c r="J74" i="1"/>
  <c r="BJ72" i="1"/>
  <c r="BH72" i="1"/>
  <c r="BF72" i="1"/>
  <c r="BD72" i="1"/>
  <c r="AX72" i="1"/>
  <c r="AW72" i="1"/>
  <c r="BC72" i="1" s="1"/>
  <c r="AV72" i="1"/>
  <c r="AP72" i="1"/>
  <c r="BI72" i="1" s="1"/>
  <c r="AC72" i="1" s="1"/>
  <c r="AO72" i="1"/>
  <c r="AL72" i="1"/>
  <c r="AK72" i="1"/>
  <c r="AJ72" i="1"/>
  <c r="AH72" i="1"/>
  <c r="AG72" i="1"/>
  <c r="AF72" i="1"/>
  <c r="AE72" i="1"/>
  <c r="AD72" i="1"/>
  <c r="AB72" i="1"/>
  <c r="Z72" i="1"/>
  <c r="J72" i="1"/>
  <c r="I72" i="1"/>
  <c r="H72" i="1"/>
  <c r="BJ68" i="1"/>
  <c r="BH68" i="1"/>
  <c r="AB68" i="1" s="1"/>
  <c r="BF68" i="1"/>
  <c r="BD68" i="1"/>
  <c r="AP68" i="1"/>
  <c r="I68" i="1" s="1"/>
  <c r="AO68" i="1"/>
  <c r="AW68" i="1" s="1"/>
  <c r="AK68" i="1"/>
  <c r="AJ68" i="1"/>
  <c r="AH68" i="1"/>
  <c r="AG68" i="1"/>
  <c r="AF68" i="1"/>
  <c r="AE68" i="1"/>
  <c r="AD68" i="1"/>
  <c r="Z68" i="1"/>
  <c r="J68" i="1"/>
  <c r="H68" i="1"/>
  <c r="BJ65" i="1"/>
  <c r="BI65" i="1"/>
  <c r="AC65" i="1" s="1"/>
  <c r="BF65" i="1"/>
  <c r="BD65" i="1"/>
  <c r="AX65" i="1"/>
  <c r="AP65" i="1"/>
  <c r="AO65" i="1"/>
  <c r="AL65" i="1"/>
  <c r="AK65" i="1"/>
  <c r="AJ65" i="1"/>
  <c r="AH65" i="1"/>
  <c r="AG65" i="1"/>
  <c r="AF65" i="1"/>
  <c r="AE65" i="1"/>
  <c r="AD65" i="1"/>
  <c r="Z65" i="1"/>
  <c r="J65" i="1"/>
  <c r="I65" i="1"/>
  <c r="H65" i="1"/>
  <c r="AT64" i="1"/>
  <c r="BJ61" i="1"/>
  <c r="BF61" i="1"/>
  <c r="BD61" i="1"/>
  <c r="AP61" i="1"/>
  <c r="AX61" i="1" s="1"/>
  <c r="AO61" i="1"/>
  <c r="BH61" i="1" s="1"/>
  <c r="AB61" i="1" s="1"/>
  <c r="AK61" i="1"/>
  <c r="AJ61" i="1"/>
  <c r="AH61" i="1"/>
  <c r="AG61" i="1"/>
  <c r="AF61" i="1"/>
  <c r="AE61" i="1"/>
  <c r="AD61" i="1"/>
  <c r="Z61" i="1"/>
  <c r="J61" i="1"/>
  <c r="AL61" i="1" s="1"/>
  <c r="H61" i="1"/>
  <c r="BJ58" i="1"/>
  <c r="BI58" i="1"/>
  <c r="AC58" i="1" s="1"/>
  <c r="BH58" i="1"/>
  <c r="BF58" i="1"/>
  <c r="BD58" i="1"/>
  <c r="AP58" i="1"/>
  <c r="AX58" i="1" s="1"/>
  <c r="AO58" i="1"/>
  <c r="AW58" i="1" s="1"/>
  <c r="AL58" i="1"/>
  <c r="AK58" i="1"/>
  <c r="AJ58" i="1"/>
  <c r="AH58" i="1"/>
  <c r="AG58" i="1"/>
  <c r="AF58" i="1"/>
  <c r="AE58" i="1"/>
  <c r="AD58" i="1"/>
  <c r="AB58" i="1"/>
  <c r="Z58" i="1"/>
  <c r="J58" i="1"/>
  <c r="I58" i="1"/>
  <c r="H58" i="1"/>
  <c r="BJ55" i="1"/>
  <c r="BH55" i="1"/>
  <c r="BF55" i="1"/>
  <c r="BD55" i="1"/>
  <c r="AX55" i="1"/>
  <c r="AW55" i="1"/>
  <c r="BC55" i="1" s="1"/>
  <c r="AV55" i="1"/>
  <c r="AP55" i="1"/>
  <c r="BI55" i="1" s="1"/>
  <c r="AO55" i="1"/>
  <c r="H55" i="1" s="1"/>
  <c r="AK55" i="1"/>
  <c r="AJ55" i="1"/>
  <c r="AH55" i="1"/>
  <c r="AG55" i="1"/>
  <c r="AF55" i="1"/>
  <c r="AE55" i="1"/>
  <c r="AD55" i="1"/>
  <c r="AC55" i="1"/>
  <c r="AB55" i="1"/>
  <c r="Z55" i="1"/>
  <c r="J55" i="1"/>
  <c r="AL55" i="1" s="1"/>
  <c r="BJ52" i="1"/>
  <c r="BH52" i="1"/>
  <c r="BF52" i="1"/>
  <c r="BD52" i="1"/>
  <c r="BC52" i="1"/>
  <c r="AW52" i="1"/>
  <c r="AP52" i="1"/>
  <c r="AX52" i="1" s="1"/>
  <c r="AV52" i="1" s="1"/>
  <c r="AO52" i="1"/>
  <c r="AK52" i="1"/>
  <c r="AJ52" i="1"/>
  <c r="AH52" i="1"/>
  <c r="AG52" i="1"/>
  <c r="AF52" i="1"/>
  <c r="AE52" i="1"/>
  <c r="AD52" i="1"/>
  <c r="AB52" i="1"/>
  <c r="Z52" i="1"/>
  <c r="J52" i="1"/>
  <c r="AL52" i="1" s="1"/>
  <c r="H52" i="1"/>
  <c r="BJ49" i="1"/>
  <c r="BI49" i="1"/>
  <c r="BF49" i="1"/>
  <c r="BD49" i="1"/>
  <c r="AP49" i="1"/>
  <c r="I49" i="1" s="1"/>
  <c r="AO49" i="1"/>
  <c r="AK49" i="1"/>
  <c r="AJ49" i="1"/>
  <c r="AH49" i="1"/>
  <c r="AG49" i="1"/>
  <c r="AF49" i="1"/>
  <c r="AE49" i="1"/>
  <c r="AD49" i="1"/>
  <c r="AC49" i="1"/>
  <c r="Z49" i="1"/>
  <c r="J49" i="1"/>
  <c r="AL49" i="1" s="1"/>
  <c r="BJ46" i="1"/>
  <c r="BI46" i="1"/>
  <c r="AC46" i="1" s="1"/>
  <c r="BF46" i="1"/>
  <c r="BD46" i="1"/>
  <c r="AP46" i="1"/>
  <c r="AX46" i="1" s="1"/>
  <c r="AO46" i="1"/>
  <c r="AK46" i="1"/>
  <c r="AT45" i="1" s="1"/>
  <c r="AJ46" i="1"/>
  <c r="AS45" i="1" s="1"/>
  <c r="AH46" i="1"/>
  <c r="AG46" i="1"/>
  <c r="AF46" i="1"/>
  <c r="AE46" i="1"/>
  <c r="AD46" i="1"/>
  <c r="Z46" i="1"/>
  <c r="J46" i="1"/>
  <c r="J45" i="1" s="1"/>
  <c r="G18" i="2" s="1"/>
  <c r="I18" i="2" s="1"/>
  <c r="I46" i="1"/>
  <c r="BJ43" i="1"/>
  <c r="BH43" i="1"/>
  <c r="BF43" i="1"/>
  <c r="BD43" i="1"/>
  <c r="AW43" i="1"/>
  <c r="AP43" i="1"/>
  <c r="BI43" i="1" s="1"/>
  <c r="AO43" i="1"/>
  <c r="AK43" i="1"/>
  <c r="AT40" i="1" s="1"/>
  <c r="AJ43" i="1"/>
  <c r="AS40" i="1" s="1"/>
  <c r="AH43" i="1"/>
  <c r="AG43" i="1"/>
  <c r="AF43" i="1"/>
  <c r="AE43" i="1"/>
  <c r="AD43" i="1"/>
  <c r="AC43" i="1"/>
  <c r="AB43" i="1"/>
  <c r="Z43" i="1"/>
  <c r="J43" i="1"/>
  <c r="AL43" i="1" s="1"/>
  <c r="H43" i="1"/>
  <c r="BJ41" i="1"/>
  <c r="BI41" i="1"/>
  <c r="AC41" i="1" s="1"/>
  <c r="BH41" i="1"/>
  <c r="BF41" i="1"/>
  <c r="BD41" i="1"/>
  <c r="AX41" i="1"/>
  <c r="AW41" i="1"/>
  <c r="BC41" i="1" s="1"/>
  <c r="AV41" i="1"/>
  <c r="AP41" i="1"/>
  <c r="AO41" i="1"/>
  <c r="AL41" i="1"/>
  <c r="AU40" i="1" s="1"/>
  <c r="AK41" i="1"/>
  <c r="AJ41" i="1"/>
  <c r="AH41" i="1"/>
  <c r="AG41" i="1"/>
  <c r="AF41" i="1"/>
  <c r="AE41" i="1"/>
  <c r="AD41" i="1"/>
  <c r="AB41" i="1"/>
  <c r="Z41" i="1"/>
  <c r="J41" i="1"/>
  <c r="I41" i="1"/>
  <c r="H41" i="1"/>
  <c r="H40" i="1" s="1"/>
  <c r="E17" i="2" s="1"/>
  <c r="J40" i="1"/>
  <c r="G17" i="2" s="1"/>
  <c r="I17" i="2" s="1"/>
  <c r="BJ38" i="1"/>
  <c r="BI38" i="1"/>
  <c r="AC38" i="1" s="1"/>
  <c r="BF38" i="1"/>
  <c r="BD38" i="1"/>
  <c r="AX38" i="1"/>
  <c r="AW38" i="1"/>
  <c r="BC38" i="1" s="1"/>
  <c r="AV38" i="1"/>
  <c r="AP38" i="1"/>
  <c r="AO38" i="1"/>
  <c r="AL38" i="1"/>
  <c r="AK38" i="1"/>
  <c r="AJ38" i="1"/>
  <c r="AH38" i="1"/>
  <c r="AG38" i="1"/>
  <c r="AF38" i="1"/>
  <c r="AE38" i="1"/>
  <c r="AD38" i="1"/>
  <c r="Z38" i="1"/>
  <c r="J38" i="1"/>
  <c r="I38" i="1"/>
  <c r="I37" i="1" s="1"/>
  <c r="F16" i="2" s="1"/>
  <c r="AU37" i="1"/>
  <c r="AT37" i="1"/>
  <c r="AS37" i="1"/>
  <c r="J37" i="1"/>
  <c r="G16" i="2" s="1"/>
  <c r="I16" i="2" s="1"/>
  <c r="BJ35" i="1"/>
  <c r="BI35" i="1"/>
  <c r="BF35" i="1"/>
  <c r="BD35" i="1"/>
  <c r="AP35" i="1"/>
  <c r="AX35" i="1" s="1"/>
  <c r="BC35" i="1" s="1"/>
  <c r="AO35" i="1"/>
  <c r="AW35" i="1" s="1"/>
  <c r="AK35" i="1"/>
  <c r="AJ35" i="1"/>
  <c r="AH35" i="1"/>
  <c r="AG35" i="1"/>
  <c r="AF35" i="1"/>
  <c r="AE35" i="1"/>
  <c r="AD35" i="1"/>
  <c r="AC35" i="1"/>
  <c r="Z35" i="1"/>
  <c r="J35" i="1"/>
  <c r="AL35" i="1" s="1"/>
  <c r="I35" i="1"/>
  <c r="BJ33" i="1"/>
  <c r="BI33" i="1"/>
  <c r="BF33" i="1"/>
  <c r="BD33" i="1"/>
  <c r="AW33" i="1"/>
  <c r="AP33" i="1"/>
  <c r="AO33" i="1"/>
  <c r="H33" i="1" s="1"/>
  <c r="AK33" i="1"/>
  <c r="AJ33" i="1"/>
  <c r="AH33" i="1"/>
  <c r="AG33" i="1"/>
  <c r="AF33" i="1"/>
  <c r="AE33" i="1"/>
  <c r="AD33" i="1"/>
  <c r="AC33" i="1"/>
  <c r="Z33" i="1"/>
  <c r="J33" i="1"/>
  <c r="AL33" i="1" s="1"/>
  <c r="BJ29" i="1"/>
  <c r="BF29" i="1"/>
  <c r="BD29" i="1"/>
  <c r="AP29" i="1"/>
  <c r="AO29" i="1"/>
  <c r="BH29" i="1" s="1"/>
  <c r="AB29" i="1" s="1"/>
  <c r="AL29" i="1"/>
  <c r="AK29" i="1"/>
  <c r="AJ29" i="1"/>
  <c r="AS28" i="1" s="1"/>
  <c r="AH29" i="1"/>
  <c r="AG29" i="1"/>
  <c r="AF29" i="1"/>
  <c r="AE29" i="1"/>
  <c r="AD29" i="1"/>
  <c r="Z29" i="1"/>
  <c r="J29" i="1"/>
  <c r="H29" i="1"/>
  <c r="BJ26" i="1"/>
  <c r="BH26" i="1"/>
  <c r="AB26" i="1" s="1"/>
  <c r="BF26" i="1"/>
  <c r="BD26" i="1"/>
  <c r="AP26" i="1"/>
  <c r="I26" i="1" s="1"/>
  <c r="AO26" i="1"/>
  <c r="AW26" i="1" s="1"/>
  <c r="AK26" i="1"/>
  <c r="AJ26" i="1"/>
  <c r="AH26" i="1"/>
  <c r="AG26" i="1"/>
  <c r="AF26" i="1"/>
  <c r="AE26" i="1"/>
  <c r="AD26" i="1"/>
  <c r="Z26" i="1"/>
  <c r="J26" i="1"/>
  <c r="AL26" i="1" s="1"/>
  <c r="H26" i="1"/>
  <c r="BJ24" i="1"/>
  <c r="BI24" i="1"/>
  <c r="AC24" i="1" s="1"/>
  <c r="BF24" i="1"/>
  <c r="BD24" i="1"/>
  <c r="AX24" i="1"/>
  <c r="AW24" i="1"/>
  <c r="AP24" i="1"/>
  <c r="AO24" i="1"/>
  <c r="BH24" i="1" s="1"/>
  <c r="AL24" i="1"/>
  <c r="AU23" i="1" s="1"/>
  <c r="AK24" i="1"/>
  <c r="AJ24" i="1"/>
  <c r="AH24" i="1"/>
  <c r="AG24" i="1"/>
  <c r="AF24" i="1"/>
  <c r="AE24" i="1"/>
  <c r="AD24" i="1"/>
  <c r="AB24" i="1"/>
  <c r="Z24" i="1"/>
  <c r="J24" i="1"/>
  <c r="I24" i="1"/>
  <c r="H24" i="1"/>
  <c r="AT23" i="1"/>
  <c r="AS23" i="1"/>
  <c r="J23" i="1"/>
  <c r="G14" i="2" s="1"/>
  <c r="I14" i="2" s="1"/>
  <c r="BJ21" i="1"/>
  <c r="BI21" i="1"/>
  <c r="AC21" i="1" s="1"/>
  <c r="BF21" i="1"/>
  <c r="BD21" i="1"/>
  <c r="AX21" i="1"/>
  <c r="AP21" i="1"/>
  <c r="I21" i="1" s="1"/>
  <c r="AO21" i="1"/>
  <c r="AK21" i="1"/>
  <c r="AJ21" i="1"/>
  <c r="AH21" i="1"/>
  <c r="AG21" i="1"/>
  <c r="AF21" i="1"/>
  <c r="AE21" i="1"/>
  <c r="AD21" i="1"/>
  <c r="Z21" i="1"/>
  <c r="J21" i="1"/>
  <c r="AL21" i="1" s="1"/>
  <c r="BJ19" i="1"/>
  <c r="BI19" i="1"/>
  <c r="AC19" i="1" s="1"/>
  <c r="BH19" i="1"/>
  <c r="AB19" i="1" s="1"/>
  <c r="BF19" i="1"/>
  <c r="BD19" i="1"/>
  <c r="AW19" i="1"/>
  <c r="BC19" i="1" s="1"/>
  <c r="AP19" i="1"/>
  <c r="AX19" i="1" s="1"/>
  <c r="AO19" i="1"/>
  <c r="H19" i="1" s="1"/>
  <c r="AL19" i="1"/>
  <c r="AU18" i="1" s="1"/>
  <c r="AK19" i="1"/>
  <c r="AT18" i="1" s="1"/>
  <c r="AJ19" i="1"/>
  <c r="AH19" i="1"/>
  <c r="AG19" i="1"/>
  <c r="AF19" i="1"/>
  <c r="AE19" i="1"/>
  <c r="AD19" i="1"/>
  <c r="Z19" i="1"/>
  <c r="J19" i="1"/>
  <c r="I19" i="1"/>
  <c r="AS18" i="1"/>
  <c r="J18" i="1"/>
  <c r="G13" i="2" s="1"/>
  <c r="I13" i="2" s="1"/>
  <c r="BJ16" i="1"/>
  <c r="BI16" i="1"/>
  <c r="BH16" i="1"/>
  <c r="BF16" i="1"/>
  <c r="BD16" i="1"/>
  <c r="AW16" i="1"/>
  <c r="AP16" i="1"/>
  <c r="AX16" i="1" s="1"/>
  <c r="AV16" i="1" s="1"/>
  <c r="AO16" i="1"/>
  <c r="AK16" i="1"/>
  <c r="AJ16" i="1"/>
  <c r="AH16" i="1"/>
  <c r="AG16" i="1"/>
  <c r="AF16" i="1"/>
  <c r="AE16" i="1"/>
  <c r="AD16" i="1"/>
  <c r="AC16" i="1"/>
  <c r="AB16" i="1"/>
  <c r="Z16" i="1"/>
  <c r="J16" i="1"/>
  <c r="AL16" i="1" s="1"/>
  <c r="I16" i="1"/>
  <c r="H16" i="1"/>
  <c r="BJ14" i="1"/>
  <c r="BH14" i="1"/>
  <c r="BF14" i="1"/>
  <c r="BD14" i="1"/>
  <c r="AW14" i="1"/>
  <c r="AP14" i="1"/>
  <c r="AO14" i="1"/>
  <c r="AL14" i="1"/>
  <c r="AK14" i="1"/>
  <c r="AJ14" i="1"/>
  <c r="AH14" i="1"/>
  <c r="AG14" i="1"/>
  <c r="AF14" i="1"/>
  <c r="AE14" i="1"/>
  <c r="AD14" i="1"/>
  <c r="AB14" i="1"/>
  <c r="Z14" i="1"/>
  <c r="J14" i="1"/>
  <c r="J13" i="1" s="1"/>
  <c r="H14" i="1"/>
  <c r="H13" i="1" s="1"/>
  <c r="AS13" i="1"/>
  <c r="AU1" i="1"/>
  <c r="AT1" i="1"/>
  <c r="AS1" i="1"/>
  <c r="AV288" i="1" l="1"/>
  <c r="BC288" i="1"/>
  <c r="BC58" i="1"/>
  <c r="AV58" i="1"/>
  <c r="H131" i="1"/>
  <c r="E23" i="2" s="1"/>
  <c r="BC451" i="1"/>
  <c r="AV451" i="1"/>
  <c r="BC85" i="1"/>
  <c r="H356" i="1"/>
  <c r="E43" i="2" s="1"/>
  <c r="AV115" i="1"/>
  <c r="BC115" i="1"/>
  <c r="BC43" i="1"/>
  <c r="I97" i="1"/>
  <c r="F20" i="2" s="1"/>
  <c r="H302" i="1"/>
  <c r="E38" i="2" s="1"/>
  <c r="BC357" i="1"/>
  <c r="AV357" i="1"/>
  <c r="BC197" i="1"/>
  <c r="AV197" i="1"/>
  <c r="AV323" i="1"/>
  <c r="BC323" i="1"/>
  <c r="BC282" i="1"/>
  <c r="AV282" i="1"/>
  <c r="BC306" i="1"/>
  <c r="AV306" i="1"/>
  <c r="BC120" i="1"/>
  <c r="AV120" i="1"/>
  <c r="BC104" i="1"/>
  <c r="AV26" i="1"/>
  <c r="AT518" i="1"/>
  <c r="BC134" i="1"/>
  <c r="AV134" i="1"/>
  <c r="BC316" i="1"/>
  <c r="BC370" i="1"/>
  <c r="AV370" i="1"/>
  <c r="AW399" i="1"/>
  <c r="BH399" i="1"/>
  <c r="AB399" i="1" s="1"/>
  <c r="H399" i="1"/>
  <c r="BC464" i="1"/>
  <c r="AV464" i="1"/>
  <c r="AX68" i="1"/>
  <c r="BH74" i="1"/>
  <c r="AB74" i="1" s="1"/>
  <c r="H74" i="1"/>
  <c r="H64" i="1" s="1"/>
  <c r="E19" i="2" s="1"/>
  <c r="AT108" i="1"/>
  <c r="J177" i="1"/>
  <c r="H181" i="1"/>
  <c r="AW181" i="1"/>
  <c r="BH181" i="1"/>
  <c r="AB181" i="1" s="1"/>
  <c r="AU208" i="1"/>
  <c r="J264" i="1"/>
  <c r="G35" i="2" s="1"/>
  <c r="I35" i="2" s="1"/>
  <c r="I308" i="1"/>
  <c r="F39" i="2" s="1"/>
  <c r="BC321" i="1"/>
  <c r="AX323" i="1"/>
  <c r="BI323" i="1"/>
  <c r="I323" i="1"/>
  <c r="I332" i="1"/>
  <c r="BI332" i="1"/>
  <c r="J344" i="1"/>
  <c r="G42" i="2" s="1"/>
  <c r="I42" i="2" s="1"/>
  <c r="AL345" i="1"/>
  <c r="AU344" i="1" s="1"/>
  <c r="I399" i="1"/>
  <c r="BI399" i="1"/>
  <c r="AC399" i="1" s="1"/>
  <c r="AX399" i="1"/>
  <c r="F67" i="2"/>
  <c r="BH21" i="1"/>
  <c r="AB21" i="1" s="1"/>
  <c r="C14" i="3" s="1"/>
  <c r="H21" i="1"/>
  <c r="H18" i="1" s="1"/>
  <c r="J208" i="1"/>
  <c r="G34" i="2" s="1"/>
  <c r="I34" i="2" s="1"/>
  <c r="BH326" i="1"/>
  <c r="AD326" i="1" s="1"/>
  <c r="AW326" i="1"/>
  <c r="AV401" i="1"/>
  <c r="BC401" i="1"/>
  <c r="J28" i="1"/>
  <c r="G15" i="2" s="1"/>
  <c r="I15" i="2" s="1"/>
  <c r="BC132" i="1"/>
  <c r="AV132" i="1"/>
  <c r="AX106" i="1"/>
  <c r="AV106" i="1" s="1"/>
  <c r="AX138" i="1"/>
  <c r="BC138" i="1" s="1"/>
  <c r="BI138" i="1"/>
  <c r="AE138" i="1" s="1"/>
  <c r="E12" i="2"/>
  <c r="AV19" i="1"/>
  <c r="AW21" i="1"/>
  <c r="BC80" i="1"/>
  <c r="BC106" i="1"/>
  <c r="AV136" i="1"/>
  <c r="AV138" i="1"/>
  <c r="AW140" i="1"/>
  <c r="AT147" i="1"/>
  <c r="BH185" i="1"/>
  <c r="AB185" i="1" s="1"/>
  <c r="H185" i="1"/>
  <c r="AT450" i="1"/>
  <c r="BH459" i="1"/>
  <c r="AB459" i="1" s="1"/>
  <c r="H459" i="1"/>
  <c r="AW459" i="1"/>
  <c r="J562" i="1"/>
  <c r="AL563" i="1"/>
  <c r="AU562" i="1" s="1"/>
  <c r="BC24" i="1"/>
  <c r="AV24" i="1"/>
  <c r="AX26" i="1"/>
  <c r="AL46" i="1"/>
  <c r="AU45" i="1" s="1"/>
  <c r="H297" i="1"/>
  <c r="AW297" i="1"/>
  <c r="I325" i="1"/>
  <c r="F40" i="2" s="1"/>
  <c r="G47" i="2"/>
  <c r="I47" i="2" s="1"/>
  <c r="AX392" i="1"/>
  <c r="BC392" i="1" s="1"/>
  <c r="I392" i="1"/>
  <c r="I387" i="1" s="1"/>
  <c r="F48" i="2" s="1"/>
  <c r="BI392" i="1"/>
  <c r="AC392" i="1" s="1"/>
  <c r="BH145" i="1"/>
  <c r="H145" i="1"/>
  <c r="AW183" i="1"/>
  <c r="BH183" i="1"/>
  <c r="AB183" i="1" s="1"/>
  <c r="AL312" i="1"/>
  <c r="J308" i="1"/>
  <c r="G39" i="2" s="1"/>
  <c r="I39" i="2" s="1"/>
  <c r="BI78" i="1"/>
  <c r="AC78" i="1" s="1"/>
  <c r="I78" i="1"/>
  <c r="AX109" i="1"/>
  <c r="AV185" i="1"/>
  <c r="BH397" i="1"/>
  <c r="AB397" i="1" s="1"/>
  <c r="AW397" i="1"/>
  <c r="H397" i="1"/>
  <c r="BI677" i="1"/>
  <c r="AC677" i="1" s="1"/>
  <c r="I677" i="1"/>
  <c r="I676" i="1" s="1"/>
  <c r="F87" i="2" s="1"/>
  <c r="AX677" i="1"/>
  <c r="AX713" i="1"/>
  <c r="BC713" i="1" s="1"/>
  <c r="I713" i="1"/>
  <c r="BI713" i="1"/>
  <c r="AE713" i="1" s="1"/>
  <c r="AX78" i="1"/>
  <c r="BI68" i="1"/>
  <c r="AC68" i="1" s="1"/>
  <c r="AX85" i="1"/>
  <c r="AV85" i="1" s="1"/>
  <c r="BI106" i="1"/>
  <c r="AC106" i="1" s="1"/>
  <c r="H122" i="1"/>
  <c r="AW122" i="1"/>
  <c r="AX142" i="1"/>
  <c r="AV142" i="1" s="1"/>
  <c r="AT394" i="1"/>
  <c r="BI454" i="1"/>
  <c r="AC454" i="1" s="1"/>
  <c r="I454" i="1"/>
  <c r="BH161" i="1"/>
  <c r="AF161" i="1" s="1"/>
  <c r="C18" i="3" s="1"/>
  <c r="H161" i="1"/>
  <c r="AW161" i="1"/>
  <c r="BI120" i="1"/>
  <c r="I120" i="1"/>
  <c r="AX120" i="1"/>
  <c r="BI150" i="1"/>
  <c r="AE150" i="1" s="1"/>
  <c r="BC158" i="1"/>
  <c r="BH193" i="1"/>
  <c r="AB193" i="1" s="1"/>
  <c r="H193" i="1"/>
  <c r="H326" i="1"/>
  <c r="H325" i="1" s="1"/>
  <c r="E40" i="2" s="1"/>
  <c r="J518" i="1"/>
  <c r="G62" i="2" s="1"/>
  <c r="I62" i="2" s="1"/>
  <c r="AL537" i="1"/>
  <c r="I18" i="1"/>
  <c r="F13" i="2" s="1"/>
  <c r="AX43" i="1"/>
  <c r="AV43" i="1" s="1"/>
  <c r="BH49" i="1"/>
  <c r="AB49" i="1" s="1"/>
  <c r="H49" i="1"/>
  <c r="AW49" i="1"/>
  <c r="AX87" i="1"/>
  <c r="AW118" i="1"/>
  <c r="BC164" i="1"/>
  <c r="AV164" i="1"/>
  <c r="BI193" i="1"/>
  <c r="AC193" i="1" s="1"/>
  <c r="I193" i="1"/>
  <c r="BC26" i="1"/>
  <c r="AT28" i="1"/>
  <c r="BH46" i="1"/>
  <c r="AB46" i="1" s="1"/>
  <c r="H46" i="1"/>
  <c r="I80" i="1"/>
  <c r="I85" i="1"/>
  <c r="BC93" i="1"/>
  <c r="AV95" i="1"/>
  <c r="I109" i="1"/>
  <c r="J108" i="1"/>
  <c r="G21" i="2" s="1"/>
  <c r="I21" i="2" s="1"/>
  <c r="AL111" i="1"/>
  <c r="AU108" i="1" s="1"/>
  <c r="H115" i="1"/>
  <c r="H108" i="1" s="1"/>
  <c r="E21" i="2" s="1"/>
  <c r="BH115" i="1"/>
  <c r="AX118" i="1"/>
  <c r="I142" i="1"/>
  <c r="BH156" i="1"/>
  <c r="AD156" i="1" s="1"/>
  <c r="C16" i="3" s="1"/>
  <c r="H183" i="1"/>
  <c r="AS208" i="1"/>
  <c r="AS284" i="1"/>
  <c r="AL461" i="1"/>
  <c r="AU450" i="1" s="1"/>
  <c r="J450" i="1"/>
  <c r="G55" i="2" s="1"/>
  <c r="I55" i="2" s="1"/>
  <c r="AS665" i="1"/>
  <c r="C20" i="3"/>
  <c r="H23" i="1"/>
  <c r="E14" i="2" s="1"/>
  <c r="AU28" i="1"/>
  <c r="AV35" i="1"/>
  <c r="AS97" i="1"/>
  <c r="I115" i="1"/>
  <c r="BI115" i="1"/>
  <c r="H147" i="1"/>
  <c r="E24" i="2" s="1"/>
  <c r="I150" i="1"/>
  <c r="BI156" i="1"/>
  <c r="AE156" i="1" s="1"/>
  <c r="BC167" i="1"/>
  <c r="I188" i="1"/>
  <c r="I187" i="1" s="1"/>
  <c r="F30" i="2" s="1"/>
  <c r="AX191" i="1"/>
  <c r="AW193" i="1"/>
  <c r="AV205" i="1"/>
  <c r="H209" i="1"/>
  <c r="H208" i="1" s="1"/>
  <c r="E34" i="2" s="1"/>
  <c r="BH209" i="1"/>
  <c r="AB209" i="1" s="1"/>
  <c r="AW209" i="1"/>
  <c r="AS308" i="1"/>
  <c r="AW345" i="1"/>
  <c r="BH345" i="1"/>
  <c r="AD345" i="1" s="1"/>
  <c r="H345" i="1"/>
  <c r="AL643" i="1"/>
  <c r="AU642" i="1" s="1"/>
  <c r="J642" i="1"/>
  <c r="G82" i="2" s="1"/>
  <c r="I82" i="2" s="1"/>
  <c r="AT665" i="1"/>
  <c r="BH668" i="1"/>
  <c r="AB668" i="1" s="1"/>
  <c r="H668" i="1"/>
  <c r="AW668" i="1"/>
  <c r="I118" i="1"/>
  <c r="BH118" i="1"/>
  <c r="BH164" i="1"/>
  <c r="AF164" i="1" s="1"/>
  <c r="BH175" i="1"/>
  <c r="AB175" i="1" s="1"/>
  <c r="AW175" i="1"/>
  <c r="BI275" i="1"/>
  <c r="AC275" i="1" s="1"/>
  <c r="I275" i="1"/>
  <c r="I264" i="1" s="1"/>
  <c r="F35" i="2" s="1"/>
  <c r="BI342" i="1"/>
  <c r="AX342" i="1"/>
  <c r="BH33" i="1"/>
  <c r="AB33" i="1" s="1"/>
  <c r="I93" i="1"/>
  <c r="I64" i="1" s="1"/>
  <c r="F19" i="2" s="1"/>
  <c r="BI175" i="1"/>
  <c r="AC175" i="1" s="1"/>
  <c r="I175" i="1"/>
  <c r="I174" i="1" s="1"/>
  <c r="AW242" i="1"/>
  <c r="AW251" i="1"/>
  <c r="H251" i="1"/>
  <c r="BI260" i="1"/>
  <c r="AC260" i="1" s="1"/>
  <c r="AX260" i="1"/>
  <c r="AV260" i="1" s="1"/>
  <c r="AV271" i="1"/>
  <c r="BC271" i="1"/>
  <c r="AV273" i="1"/>
  <c r="AW285" i="1"/>
  <c r="AS334" i="1"/>
  <c r="BI360" i="1"/>
  <c r="AE360" i="1" s="1"/>
  <c r="I360" i="1"/>
  <c r="I356" i="1" s="1"/>
  <c r="F43" i="2" s="1"/>
  <c r="BC410" i="1"/>
  <c r="AV410" i="1"/>
  <c r="BC559" i="1"/>
  <c r="BI601" i="1"/>
  <c r="AC601" i="1" s="1"/>
  <c r="I601" i="1"/>
  <c r="I600" i="1" s="1"/>
  <c r="F73" i="2" s="1"/>
  <c r="AX601" i="1"/>
  <c r="BH609" i="1"/>
  <c r="H609" i="1"/>
  <c r="AW609" i="1"/>
  <c r="G12" i="2"/>
  <c r="I12" i="2" s="1"/>
  <c r="I148" i="1"/>
  <c r="BI148" i="1"/>
  <c r="AE148" i="1" s="1"/>
  <c r="AX148" i="1"/>
  <c r="BC148" i="1" s="1"/>
  <c r="H197" i="1"/>
  <c r="BH197" i="1"/>
  <c r="AB197" i="1" s="1"/>
  <c r="AW436" i="1"/>
  <c r="BH436" i="1"/>
  <c r="AB436" i="1" s="1"/>
  <c r="BC528" i="1"/>
  <c r="J555" i="1"/>
  <c r="G64" i="2" s="1"/>
  <c r="I64" i="2" s="1"/>
  <c r="AL556" i="1"/>
  <c r="AU555" i="1" s="1"/>
  <c r="J407" i="1"/>
  <c r="G51" i="2" s="1"/>
  <c r="I51" i="2" s="1"/>
  <c r="AL408" i="1"/>
  <c r="AU407" i="1" s="1"/>
  <c r="AW145" i="1"/>
  <c r="J64" i="1"/>
  <c r="G19" i="2" s="1"/>
  <c r="I19" i="2" s="1"/>
  <c r="AL68" i="1"/>
  <c r="BI80" i="1"/>
  <c r="AC80" i="1" s="1"/>
  <c r="AW156" i="1"/>
  <c r="BH195" i="1"/>
  <c r="AB195" i="1" s="1"/>
  <c r="H195" i="1"/>
  <c r="H190" i="1" s="1"/>
  <c r="E31" i="2" s="1"/>
  <c r="AW195" i="1"/>
  <c r="BI451" i="1"/>
  <c r="AC451" i="1" s="1"/>
  <c r="I451" i="1"/>
  <c r="BH501" i="1"/>
  <c r="AD501" i="1" s="1"/>
  <c r="AW501" i="1"/>
  <c r="H501" i="1"/>
  <c r="H500" i="1" s="1"/>
  <c r="E60" i="2" s="1"/>
  <c r="AW87" i="1"/>
  <c r="BI188" i="1"/>
  <c r="AC188" i="1" s="1"/>
  <c r="AX195" i="1"/>
  <c r="I195" i="1"/>
  <c r="BI195" i="1"/>
  <c r="AC195" i="1" s="1"/>
  <c r="H348" i="1"/>
  <c r="AW348" i="1"/>
  <c r="BH348" i="1"/>
  <c r="AD348" i="1" s="1"/>
  <c r="AV33" i="1"/>
  <c r="J187" i="1"/>
  <c r="G30" i="2" s="1"/>
  <c r="I30" i="2" s="1"/>
  <c r="AL188" i="1"/>
  <c r="AU187" i="1" s="1"/>
  <c r="BH282" i="1"/>
  <c r="H282" i="1"/>
  <c r="BH306" i="1"/>
  <c r="H306" i="1"/>
  <c r="I377" i="1"/>
  <c r="F47" i="2" s="1"/>
  <c r="I43" i="1"/>
  <c r="I40" i="1" s="1"/>
  <c r="F17" i="2" s="1"/>
  <c r="AW46" i="1"/>
  <c r="BH87" i="1"/>
  <c r="AB87" i="1" s="1"/>
  <c r="BH98" i="1"/>
  <c r="AB98" i="1" s="1"/>
  <c r="H98" i="1"/>
  <c r="H97" i="1" s="1"/>
  <c r="E20" i="2" s="1"/>
  <c r="I156" i="1"/>
  <c r="BI170" i="1"/>
  <c r="AG170" i="1" s="1"/>
  <c r="C19" i="3" s="1"/>
  <c r="H238" i="1"/>
  <c r="AW238" i="1"/>
  <c r="BH288" i="1"/>
  <c r="AD288" i="1" s="1"/>
  <c r="H288" i="1"/>
  <c r="AU308" i="1"/>
  <c r="BI26" i="1"/>
  <c r="AC26" i="1" s="1"/>
  <c r="I87" i="1"/>
  <c r="BI52" i="1"/>
  <c r="AC52" i="1" s="1"/>
  <c r="AW61" i="1"/>
  <c r="AX100" i="1"/>
  <c r="AV100" i="1" s="1"/>
  <c r="AX175" i="1"/>
  <c r="I191" i="1"/>
  <c r="I190" i="1" s="1"/>
  <c r="F31" i="2" s="1"/>
  <c r="AX238" i="1"/>
  <c r="AW277" i="1"/>
  <c r="BC309" i="1"/>
  <c r="AV309" i="1"/>
  <c r="AV366" i="1"/>
  <c r="BC366" i="1"/>
  <c r="BH38" i="1"/>
  <c r="AB38" i="1" s="1"/>
  <c r="H38" i="1"/>
  <c r="H37" i="1" s="1"/>
  <c r="E16" i="2" s="1"/>
  <c r="I95" i="1"/>
  <c r="AU131" i="1"/>
  <c r="AT131" i="1"/>
  <c r="I253" i="1"/>
  <c r="BI253" i="1"/>
  <c r="AC253" i="1" s="1"/>
  <c r="AX253" i="1"/>
  <c r="AX258" i="1"/>
  <c r="AV258" i="1" s="1"/>
  <c r="I258" i="1"/>
  <c r="BI258" i="1"/>
  <c r="AC258" i="1" s="1"/>
  <c r="AX275" i="1"/>
  <c r="AV275" i="1" s="1"/>
  <c r="I280" i="1"/>
  <c r="BI280" i="1"/>
  <c r="AC280" i="1" s="1"/>
  <c r="I339" i="1"/>
  <c r="AX339" i="1"/>
  <c r="AV339" i="1" s="1"/>
  <c r="BI339" i="1"/>
  <c r="AE339" i="1" s="1"/>
  <c r="H388" i="1"/>
  <c r="H387" i="1" s="1"/>
  <c r="E48" i="2" s="1"/>
  <c r="BI145" i="1"/>
  <c r="I145" i="1"/>
  <c r="H199" i="1"/>
  <c r="BH199" i="1"/>
  <c r="AB199" i="1" s="1"/>
  <c r="AW199" i="1"/>
  <c r="BH89" i="1"/>
  <c r="AB89" i="1" s="1"/>
  <c r="H89" i="1"/>
  <c r="AU472" i="1"/>
  <c r="BI89" i="1"/>
  <c r="AC89" i="1" s="1"/>
  <c r="I89" i="1"/>
  <c r="AX89" i="1"/>
  <c r="BI158" i="1"/>
  <c r="AE158" i="1" s="1"/>
  <c r="I158" i="1"/>
  <c r="E45" i="2"/>
  <c r="AV378" i="1"/>
  <c r="BC378" i="1"/>
  <c r="I45" i="4"/>
  <c r="I24" i="3" s="1"/>
  <c r="BH120" i="1"/>
  <c r="H120" i="1"/>
  <c r="AX145" i="1"/>
  <c r="AX473" i="1"/>
  <c r="AV473" i="1" s="1"/>
  <c r="BI473" i="1"/>
  <c r="AC473" i="1" s="1"/>
  <c r="I473" i="1"/>
  <c r="I472" i="1" s="1"/>
  <c r="F57" i="2" s="1"/>
  <c r="AW89" i="1"/>
  <c r="AV91" i="1"/>
  <c r="AX124" i="1"/>
  <c r="AV124" i="1" s="1"/>
  <c r="BI124" i="1"/>
  <c r="I124" i="1"/>
  <c r="AW170" i="1"/>
  <c r="AV448" i="1"/>
  <c r="BC448" i="1"/>
  <c r="BC454" i="1"/>
  <c r="I23" i="1"/>
  <c r="F14" i="2" s="1"/>
  <c r="BH122" i="1"/>
  <c r="AL148" i="1"/>
  <c r="AU147" i="1" s="1"/>
  <c r="J147" i="1"/>
  <c r="G24" i="2" s="1"/>
  <c r="I24" i="2" s="1"/>
  <c r="BH170" i="1"/>
  <c r="AF170" i="1" s="1"/>
  <c r="BH291" i="1"/>
  <c r="AD291" i="1" s="1"/>
  <c r="AW291" i="1"/>
  <c r="H291" i="1"/>
  <c r="C28" i="3"/>
  <c r="F28" i="3" s="1"/>
  <c r="AT13" i="1"/>
  <c r="BI29" i="1"/>
  <c r="AC29" i="1" s="1"/>
  <c r="I29" i="1"/>
  <c r="I28" i="1" s="1"/>
  <c r="F15" i="2" s="1"/>
  <c r="AX29" i="1"/>
  <c r="BH129" i="1"/>
  <c r="H129" i="1"/>
  <c r="H126" i="1" s="1"/>
  <c r="E22" i="2" s="1"/>
  <c r="AW129" i="1"/>
  <c r="BI282" i="1"/>
  <c r="I282" i="1"/>
  <c r="I284" i="1"/>
  <c r="F37" i="2" s="1"/>
  <c r="BH297" i="1"/>
  <c r="AD297" i="1" s="1"/>
  <c r="AV303" i="1"/>
  <c r="H363" i="1"/>
  <c r="AW363" i="1"/>
  <c r="BH363" i="1"/>
  <c r="AD363" i="1" s="1"/>
  <c r="AU13" i="1"/>
  <c r="AW29" i="1"/>
  <c r="BI61" i="1"/>
  <c r="AC61" i="1" s="1"/>
  <c r="I61" i="1"/>
  <c r="BI93" i="1"/>
  <c r="AC93" i="1" s="1"/>
  <c r="AW98" i="1"/>
  <c r="J126" i="1"/>
  <c r="G22" i="2" s="1"/>
  <c r="I22" i="2" s="1"/>
  <c r="BI14" i="1"/>
  <c r="AC14" i="1" s="1"/>
  <c r="I14" i="1"/>
  <c r="I13" i="1" s="1"/>
  <c r="AX14" i="1"/>
  <c r="BC14" i="1" s="1"/>
  <c r="BH35" i="1"/>
  <c r="AB35" i="1" s="1"/>
  <c r="H164" i="1"/>
  <c r="I170" i="1"/>
  <c r="AW280" i="1"/>
  <c r="BH280" i="1"/>
  <c r="AB280" i="1" s="1"/>
  <c r="H280" i="1"/>
  <c r="BC16" i="1"/>
  <c r="H35" i="1"/>
  <c r="H28" i="1" s="1"/>
  <c r="E15" i="2" s="1"/>
  <c r="I52" i="1"/>
  <c r="I55" i="1"/>
  <c r="BH65" i="1"/>
  <c r="AB65" i="1" s="1"/>
  <c r="AW65" i="1"/>
  <c r="AV102" i="1"/>
  <c r="I104" i="1"/>
  <c r="AX104" i="1"/>
  <c r="AV104" i="1" s="1"/>
  <c r="BI127" i="1"/>
  <c r="AE127" i="1" s="1"/>
  <c r="C17" i="3" s="1"/>
  <c r="BC245" i="1"/>
  <c r="AX280" i="1"/>
  <c r="BI303" i="1"/>
  <c r="AE303" i="1" s="1"/>
  <c r="AT325" i="1"/>
  <c r="H334" i="1"/>
  <c r="E41" i="2" s="1"/>
  <c r="AX360" i="1"/>
  <c r="AV360" i="1" s="1"/>
  <c r="I401" i="1"/>
  <c r="AX401" i="1"/>
  <c r="BI401" i="1"/>
  <c r="AC401" i="1" s="1"/>
  <c r="J574" i="1"/>
  <c r="G69" i="2" s="1"/>
  <c r="I69" i="2" s="1"/>
  <c r="AL575" i="1"/>
  <c r="AU574" i="1" s="1"/>
  <c r="H649" i="1"/>
  <c r="BH649" i="1"/>
  <c r="J468" i="1"/>
  <c r="G56" i="2" s="1"/>
  <c r="I56" i="2" s="1"/>
  <c r="AL469" i="1"/>
  <c r="AU468" i="1" s="1"/>
  <c r="AL549" i="1"/>
  <c r="AU548" i="1" s="1"/>
  <c r="J548" i="1"/>
  <c r="G63" i="2" s="1"/>
  <c r="I63" i="2" s="1"/>
  <c r="BI598" i="1"/>
  <c r="AC598" i="1" s="1"/>
  <c r="AX598" i="1"/>
  <c r="BC598" i="1" s="1"/>
  <c r="BH601" i="1"/>
  <c r="AB601" i="1" s="1"/>
  <c r="AW601" i="1"/>
  <c r="H601" i="1"/>
  <c r="H600" i="1" s="1"/>
  <c r="E73" i="2" s="1"/>
  <c r="H611" i="1"/>
  <c r="AW611" i="1"/>
  <c r="BH611" i="1"/>
  <c r="I649" i="1"/>
  <c r="AX649" i="1"/>
  <c r="BI649" i="1"/>
  <c r="BC654" i="1"/>
  <c r="AL663" i="1"/>
  <c r="AU662" i="1" s="1"/>
  <c r="J662" i="1"/>
  <c r="G85" i="2" s="1"/>
  <c r="I85" i="2" s="1"/>
  <c r="AW671" i="1"/>
  <c r="H671" i="1"/>
  <c r="H665" i="1" s="1"/>
  <c r="E86" i="2" s="1"/>
  <c r="BH671" i="1"/>
  <c r="AB671" i="1" s="1"/>
  <c r="H642" i="1"/>
  <c r="E82" i="2" s="1"/>
  <c r="BC649" i="1"/>
  <c r="AV649" i="1"/>
  <c r="BI671" i="1"/>
  <c r="AC671" i="1" s="1"/>
  <c r="AX671" i="1"/>
  <c r="I671" i="1"/>
  <c r="I665" i="1" s="1"/>
  <c r="F86" i="2" s="1"/>
  <c r="BI725" i="1"/>
  <c r="AE725" i="1" s="1"/>
  <c r="I725" i="1"/>
  <c r="AX725" i="1"/>
  <c r="AX623" i="1"/>
  <c r="BC623" i="1" s="1"/>
  <c r="BI623" i="1"/>
  <c r="I623" i="1"/>
  <c r="BI632" i="1"/>
  <c r="AX632" i="1"/>
  <c r="I632" i="1"/>
  <c r="J653" i="1"/>
  <c r="AL654" i="1"/>
  <c r="AU653" i="1" s="1"/>
  <c r="BC666" i="1"/>
  <c r="AV666" i="1"/>
  <c r="H308" i="1"/>
  <c r="E39" i="2" s="1"/>
  <c r="AS344" i="1"/>
  <c r="AX397" i="1"/>
  <c r="I397" i="1"/>
  <c r="I394" i="1" s="1"/>
  <c r="F49" i="2" s="1"/>
  <c r="H469" i="1"/>
  <c r="H468" i="1" s="1"/>
  <c r="E56" i="2" s="1"/>
  <c r="BH469" i="1"/>
  <c r="AB469" i="1" s="1"/>
  <c r="AW469" i="1"/>
  <c r="BI626" i="1"/>
  <c r="I626" i="1"/>
  <c r="AX626" i="1"/>
  <c r="AV626" i="1" s="1"/>
  <c r="BI629" i="1"/>
  <c r="I629" i="1"/>
  <c r="AX629" i="1"/>
  <c r="BH255" i="1"/>
  <c r="AB255" i="1" s="1"/>
  <c r="AW255" i="1"/>
  <c r="J284" i="1"/>
  <c r="G37" i="2" s="1"/>
  <c r="I37" i="2" s="1"/>
  <c r="AX335" i="1"/>
  <c r="BI335" i="1"/>
  <c r="AE335" i="1" s="1"/>
  <c r="I335" i="1"/>
  <c r="AW342" i="1"/>
  <c r="H342" i="1"/>
  <c r="AW395" i="1"/>
  <c r="BH395" i="1"/>
  <c r="AB395" i="1" s="1"/>
  <c r="AV438" i="1"/>
  <c r="BC480" i="1"/>
  <c r="BC486" i="1"/>
  <c r="AV486" i="1"/>
  <c r="J597" i="1"/>
  <c r="G72" i="2" s="1"/>
  <c r="I72" i="2" s="1"/>
  <c r="AL598" i="1"/>
  <c r="AU597" i="1" s="1"/>
  <c r="G79" i="2"/>
  <c r="I79" i="2" s="1"/>
  <c r="J616" i="1"/>
  <c r="G77" i="2" s="1"/>
  <c r="J617" i="1"/>
  <c r="G78" i="2" s="1"/>
  <c r="I33" i="1"/>
  <c r="AX33" i="1"/>
  <c r="BC33" i="1" s="1"/>
  <c r="AX185" i="1"/>
  <c r="BC185" i="1" s="1"/>
  <c r="BI297" i="1"/>
  <c r="AE297" i="1" s="1"/>
  <c r="I297" i="1"/>
  <c r="AX297" i="1"/>
  <c r="BC312" i="1"/>
  <c r="AV312" i="1"/>
  <c r="AW335" i="1"/>
  <c r="BI345" i="1"/>
  <c r="AE345" i="1" s="1"/>
  <c r="I345" i="1"/>
  <c r="I344" i="1" s="1"/>
  <c r="F42" i="2" s="1"/>
  <c r="AV408" i="1"/>
  <c r="H413" i="1"/>
  <c r="H407" i="1" s="1"/>
  <c r="E51" i="2" s="1"/>
  <c r="AW413" i="1"/>
  <c r="BH413" i="1"/>
  <c r="AB413" i="1" s="1"/>
  <c r="AV415" i="1"/>
  <c r="BC415" i="1"/>
  <c r="AV427" i="1"/>
  <c r="BI432" i="1"/>
  <c r="AC432" i="1" s="1"/>
  <c r="I432" i="1"/>
  <c r="BH495" i="1"/>
  <c r="AD495" i="1" s="1"/>
  <c r="H495" i="1"/>
  <c r="H494" i="1" s="1"/>
  <c r="E59" i="2" s="1"/>
  <c r="AW495" i="1"/>
  <c r="I528" i="1"/>
  <c r="BI528" i="1"/>
  <c r="AE528" i="1" s="1"/>
  <c r="BH531" i="1"/>
  <c r="AD531" i="1" s="1"/>
  <c r="H531" i="1"/>
  <c r="H518" i="1" s="1"/>
  <c r="E62" i="2" s="1"/>
  <c r="BH543" i="1"/>
  <c r="AD543" i="1" s="1"/>
  <c r="AW543" i="1"/>
  <c r="H543" i="1"/>
  <c r="BI735" i="1"/>
  <c r="AE735" i="1" s="1"/>
  <c r="I735" i="1"/>
  <c r="AX735" i="1"/>
  <c r="I45" i="1"/>
  <c r="F18" i="2" s="1"/>
  <c r="AX49" i="1"/>
  <c r="AU64" i="1"/>
  <c r="AW78" i="1"/>
  <c r="AW109" i="1"/>
  <c r="BC188" i="1"/>
  <c r="AV188" i="1"/>
  <c r="AW216" i="1"/>
  <c r="H228" i="1"/>
  <c r="BH228" i="1"/>
  <c r="AB228" i="1" s="1"/>
  <c r="AV262" i="1"/>
  <c r="AS264" i="1"/>
  <c r="J279" i="1"/>
  <c r="G36" i="2" s="1"/>
  <c r="I36" i="2" s="1"/>
  <c r="J325" i="1"/>
  <c r="G40" i="2" s="1"/>
  <c r="I40" i="2" s="1"/>
  <c r="AL326" i="1"/>
  <c r="AU325" i="1" s="1"/>
  <c r="AX345" i="1"/>
  <c r="BC351" i="1"/>
  <c r="AV351" i="1"/>
  <c r="BH354" i="1"/>
  <c r="AW354" i="1"/>
  <c r="I410" i="1"/>
  <c r="BI410" i="1"/>
  <c r="AC410" i="1" s="1"/>
  <c r="AX410" i="1"/>
  <c r="AV425" i="1"/>
  <c r="AV432" i="1"/>
  <c r="AV434" i="1"/>
  <c r="BC434" i="1"/>
  <c r="BC438" i="1"/>
  <c r="BH441" i="1"/>
  <c r="AB441" i="1" s="1"/>
  <c r="H441" i="1"/>
  <c r="H440" i="1" s="1"/>
  <c r="E52" i="2" s="1"/>
  <c r="AV528" i="1"/>
  <c r="BH570" i="1"/>
  <c r="AB570" i="1" s="1"/>
  <c r="H570" i="1"/>
  <c r="H569" i="1" s="1"/>
  <c r="F79" i="2"/>
  <c r="BI397" i="1"/>
  <c r="AC397" i="1" s="1"/>
  <c r="BI466" i="1"/>
  <c r="AC466" i="1" s="1"/>
  <c r="AX466" i="1"/>
  <c r="I466" i="1"/>
  <c r="H479" i="1"/>
  <c r="E58" i="2" s="1"/>
  <c r="BC522" i="1"/>
  <c r="AV522" i="1"/>
  <c r="BH534" i="1"/>
  <c r="AD534" i="1" s="1"/>
  <c r="H534" i="1"/>
  <c r="AW534" i="1"/>
  <c r="AX570" i="1"/>
  <c r="I570" i="1"/>
  <c r="I569" i="1" s="1"/>
  <c r="F68" i="2" s="1"/>
  <c r="BI570" i="1"/>
  <c r="AC570" i="1" s="1"/>
  <c r="AW681" i="1"/>
  <c r="H681" i="1"/>
  <c r="H680" i="1" s="1"/>
  <c r="E88" i="2" s="1"/>
  <c r="H684" i="1"/>
  <c r="BH684" i="1"/>
  <c r="AV733" i="1"/>
  <c r="AU264" i="1"/>
  <c r="BH267" i="1"/>
  <c r="AB267" i="1" s="1"/>
  <c r="AW267" i="1"/>
  <c r="H267" i="1"/>
  <c r="H264" i="1" s="1"/>
  <c r="E35" i="2" s="1"/>
  <c r="BI291" i="1"/>
  <c r="AE291" i="1" s="1"/>
  <c r="BH309" i="1"/>
  <c r="AD309" i="1" s="1"/>
  <c r="J403" i="1"/>
  <c r="G50" i="2" s="1"/>
  <c r="I50" i="2" s="1"/>
  <c r="AL404" i="1"/>
  <c r="AU403" i="1" s="1"/>
  <c r="AV441" i="1"/>
  <c r="J510" i="1"/>
  <c r="G61" i="2" s="1"/>
  <c r="I61" i="2" s="1"/>
  <c r="AL511" i="1"/>
  <c r="AU510" i="1" s="1"/>
  <c r="AV525" i="1"/>
  <c r="AX528" i="1"/>
  <c r="AW531" i="1"/>
  <c r="BH559" i="1"/>
  <c r="H559" i="1"/>
  <c r="H558" i="1" s="1"/>
  <c r="E65" i="2" s="1"/>
  <c r="BC570" i="1"/>
  <c r="AV570" i="1"/>
  <c r="BC575" i="1"/>
  <c r="AW579" i="1"/>
  <c r="AX681" i="1"/>
  <c r="I681" i="1"/>
  <c r="I680" i="1" s="1"/>
  <c r="F88" i="2" s="1"/>
  <c r="BC730" i="1"/>
  <c r="AV730" i="1"/>
  <c r="J334" i="1"/>
  <c r="G41" i="2" s="1"/>
  <c r="I41" i="2" s="1"/>
  <c r="H377" i="1"/>
  <c r="E47" i="2" s="1"/>
  <c r="AX441" i="1"/>
  <c r="BC441" i="1" s="1"/>
  <c r="AU479" i="1"/>
  <c r="BI559" i="1"/>
  <c r="I559" i="1"/>
  <c r="I558" i="1" s="1"/>
  <c r="F65" i="2" s="1"/>
  <c r="AX559" i="1"/>
  <c r="AV559" i="1" s="1"/>
  <c r="BC686" i="1"/>
  <c r="AW202" i="1"/>
  <c r="H202" i="1"/>
  <c r="H201" i="1" s="1"/>
  <c r="E32" i="2" s="1"/>
  <c r="AX228" i="1"/>
  <c r="AV228" i="1" s="1"/>
  <c r="I228" i="1"/>
  <c r="J97" i="1"/>
  <c r="G20" i="2" s="1"/>
  <c r="I20" i="2" s="1"/>
  <c r="AL98" i="1"/>
  <c r="AU97" i="1" s="1"/>
  <c r="I131" i="1"/>
  <c r="F23" i="2" s="1"/>
  <c r="BI199" i="1"/>
  <c r="AC199" i="1" s="1"/>
  <c r="I208" i="1"/>
  <c r="F34" i="2" s="1"/>
  <c r="AV220" i="1"/>
  <c r="BH167" i="1"/>
  <c r="AF167" i="1" s="1"/>
  <c r="H167" i="1"/>
  <c r="H178" i="1"/>
  <c r="H177" i="1" s="1"/>
  <c r="E28" i="2" s="1"/>
  <c r="AW178" i="1"/>
  <c r="I185" i="1"/>
  <c r="I180" i="1" s="1"/>
  <c r="F29" i="2" s="1"/>
  <c r="AX220" i="1"/>
  <c r="AV232" i="1"/>
  <c r="AW265" i="1"/>
  <c r="BH265" i="1"/>
  <c r="AB265" i="1" s="1"/>
  <c r="BH335" i="1"/>
  <c r="AD335" i="1" s="1"/>
  <c r="C21" i="3"/>
  <c r="I160" i="1"/>
  <c r="F25" i="2" s="1"/>
  <c r="BC220" i="1"/>
  <c r="AX267" i="1"/>
  <c r="BI269" i="1"/>
  <c r="AC269" i="1" s="1"/>
  <c r="AX269" i="1"/>
  <c r="AV269" i="1" s="1"/>
  <c r="H395" i="1"/>
  <c r="H394" i="1" s="1"/>
  <c r="E49" i="2" s="1"/>
  <c r="I445" i="1"/>
  <c r="I444" i="1" s="1"/>
  <c r="F53" i="2" s="1"/>
  <c r="AX445" i="1"/>
  <c r="AV445" i="1" s="1"/>
  <c r="BI445" i="1"/>
  <c r="AC445" i="1" s="1"/>
  <c r="AL666" i="1"/>
  <c r="AU665" i="1" s="1"/>
  <c r="J665" i="1"/>
  <c r="G86" i="2" s="1"/>
  <c r="I86" i="2" s="1"/>
  <c r="AX674" i="1"/>
  <c r="AV674" i="1" s="1"/>
  <c r="BI674" i="1"/>
  <c r="AC674" i="1" s="1"/>
  <c r="BH677" i="1"/>
  <c r="AB677" i="1" s="1"/>
  <c r="H677" i="1"/>
  <c r="H676" i="1" s="1"/>
  <c r="E87" i="2" s="1"/>
  <c r="AW677" i="1"/>
  <c r="AW684" i="1"/>
  <c r="E79" i="2"/>
  <c r="BH629" i="1"/>
  <c r="H629" i="1"/>
  <c r="AW629" i="1"/>
  <c r="BH632" i="1"/>
  <c r="H632" i="1"/>
  <c r="AW632" i="1"/>
  <c r="BI668" i="1"/>
  <c r="AC668" i="1" s="1"/>
  <c r="I668" i="1"/>
  <c r="AX668" i="1"/>
  <c r="C27" i="3"/>
  <c r="AX111" i="1"/>
  <c r="AV111" i="1" s="1"/>
  <c r="AX122" i="1"/>
  <c r="AX205" i="1"/>
  <c r="BC205" i="1" s="1"/>
  <c r="AW230" i="1"/>
  <c r="AW253" i="1"/>
  <c r="AW300" i="1"/>
  <c r="AU334" i="1"/>
  <c r="AW380" i="1"/>
  <c r="AX384" i="1"/>
  <c r="I384" i="1"/>
  <c r="AW466" i="1"/>
  <c r="BC508" i="1"/>
  <c r="AV508" i="1"/>
  <c r="AV589" i="1"/>
  <c r="BC626" i="1"/>
  <c r="AX663" i="1"/>
  <c r="BI663" i="1"/>
  <c r="AC663" i="1" s="1"/>
  <c r="AS450" i="1"/>
  <c r="AU518" i="1"/>
  <c r="BI593" i="1"/>
  <c r="AC593" i="1" s="1"/>
  <c r="AX593" i="1"/>
  <c r="AV593" i="1" s="1"/>
  <c r="H230" i="1"/>
  <c r="BH269" i="1"/>
  <c r="AB269" i="1" s="1"/>
  <c r="AT284" i="1"/>
  <c r="AV329" i="1"/>
  <c r="BH466" i="1"/>
  <c r="AB466" i="1" s="1"/>
  <c r="AV595" i="1"/>
  <c r="AS608" i="1"/>
  <c r="BC260" i="1"/>
  <c r="AW332" i="1"/>
  <c r="BH332" i="1"/>
  <c r="BI370" i="1"/>
  <c r="AC370" i="1" s="1"/>
  <c r="I370" i="1"/>
  <c r="I369" i="1" s="1"/>
  <c r="H415" i="1"/>
  <c r="BH415" i="1"/>
  <c r="AB415" i="1" s="1"/>
  <c r="BH454" i="1"/>
  <c r="AB454" i="1" s="1"/>
  <c r="H454" i="1"/>
  <c r="H450" i="1" s="1"/>
  <c r="E55" i="2" s="1"/>
  <c r="BI457" i="1"/>
  <c r="AC457" i="1" s="1"/>
  <c r="I457" i="1"/>
  <c r="AX457" i="1"/>
  <c r="AV457" i="1" s="1"/>
  <c r="BC489" i="1"/>
  <c r="AX492" i="1"/>
  <c r="I492" i="1"/>
  <c r="I479" i="1" s="1"/>
  <c r="F58" i="2" s="1"/>
  <c r="BI639" i="1"/>
  <c r="I639" i="1"/>
  <c r="I635" i="1" s="1"/>
  <c r="F81" i="2" s="1"/>
  <c r="AX639" i="1"/>
  <c r="AW688" i="1"/>
  <c r="H688" i="1"/>
  <c r="BH688" i="1"/>
  <c r="AT700" i="1"/>
  <c r="BC373" i="1"/>
  <c r="AV373" i="1"/>
  <c r="BI415" i="1"/>
  <c r="AC415" i="1" s="1"/>
  <c r="I415" i="1"/>
  <c r="H417" i="1"/>
  <c r="AW417" i="1"/>
  <c r="BH473" i="1"/>
  <c r="AB473" i="1" s="1"/>
  <c r="H473" i="1"/>
  <c r="H476" i="1"/>
  <c r="BH476" i="1"/>
  <c r="AB476" i="1" s="1"/>
  <c r="AW476" i="1"/>
  <c r="AW537" i="1"/>
  <c r="BH537" i="1"/>
  <c r="AD537" i="1" s="1"/>
  <c r="BI609" i="1"/>
  <c r="I609" i="1"/>
  <c r="BH639" i="1"/>
  <c r="AW639" i="1"/>
  <c r="J680" i="1"/>
  <c r="G88" i="2" s="1"/>
  <c r="I88" i="2" s="1"/>
  <c r="AL681" i="1"/>
  <c r="AU680" i="1" s="1"/>
  <c r="H722" i="1"/>
  <c r="AW722" i="1"/>
  <c r="BH722" i="1"/>
  <c r="AV419" i="1"/>
  <c r="BC445" i="1"/>
  <c r="BC473" i="1"/>
  <c r="BI501" i="1"/>
  <c r="AE501" i="1" s="1"/>
  <c r="I501" i="1"/>
  <c r="I500" i="1" s="1"/>
  <c r="F60" i="2" s="1"/>
  <c r="BC503" i="1"/>
  <c r="BC549" i="1"/>
  <c r="BH583" i="1"/>
  <c r="AB583" i="1" s="1"/>
  <c r="H583" i="1"/>
  <c r="AW583" i="1"/>
  <c r="AT653" i="1"/>
  <c r="BI503" i="1"/>
  <c r="AE503" i="1" s="1"/>
  <c r="AX503" i="1"/>
  <c r="H511" i="1"/>
  <c r="H510" i="1" s="1"/>
  <c r="E61" i="2" s="1"/>
  <c r="BH511" i="1"/>
  <c r="AD511" i="1" s="1"/>
  <c r="AW587" i="1"/>
  <c r="H587" i="1"/>
  <c r="AW404" i="1"/>
  <c r="BH404" i="1"/>
  <c r="AB404" i="1" s="1"/>
  <c r="AV503" i="1"/>
  <c r="BC506" i="1"/>
  <c r="I656" i="1"/>
  <c r="I653" i="1" s="1"/>
  <c r="AX656" i="1"/>
  <c r="BI656" i="1"/>
  <c r="AC656" i="1" s="1"/>
  <c r="AL730" i="1"/>
  <c r="AU724" i="1" s="1"/>
  <c r="J724" i="1"/>
  <c r="G93" i="2" s="1"/>
  <c r="I93" i="2" s="1"/>
  <c r="AX388" i="1"/>
  <c r="AV388" i="1" s="1"/>
  <c r="BH417" i="1"/>
  <c r="AB417" i="1" s="1"/>
  <c r="I494" i="1"/>
  <c r="F59" i="2" s="1"/>
  <c r="AL498" i="1"/>
  <c r="AU494" i="1" s="1"/>
  <c r="J494" i="1"/>
  <c r="G59" i="2" s="1"/>
  <c r="I59" i="2" s="1"/>
  <c r="AX501" i="1"/>
  <c r="AW511" i="1"/>
  <c r="H537" i="1"/>
  <c r="H574" i="1"/>
  <c r="E69" i="2" s="1"/>
  <c r="AV619" i="1"/>
  <c r="AS683" i="1"/>
  <c r="BH690" i="1"/>
  <c r="H690" i="1"/>
  <c r="AW690" i="1"/>
  <c r="BC692" i="1"/>
  <c r="AV692" i="1"/>
  <c r="AW710" i="1"/>
  <c r="H710" i="1"/>
  <c r="BH710" i="1"/>
  <c r="AD710" i="1" s="1"/>
  <c r="AX421" i="1"/>
  <c r="BC421" i="1" s="1"/>
  <c r="I427" i="1"/>
  <c r="BI427" i="1"/>
  <c r="AC427" i="1" s="1"/>
  <c r="H432" i="1"/>
  <c r="BH432" i="1"/>
  <c r="AB432" i="1" s="1"/>
  <c r="BH434" i="1"/>
  <c r="AB434" i="1" s="1"/>
  <c r="H434" i="1"/>
  <c r="AX552" i="1"/>
  <c r="BI556" i="1"/>
  <c r="AG556" i="1" s="1"/>
  <c r="I556" i="1"/>
  <c r="I555" i="1" s="1"/>
  <c r="F64" i="2" s="1"/>
  <c r="AX556" i="1"/>
  <c r="I574" i="1"/>
  <c r="F69" i="2" s="1"/>
  <c r="J613" i="1"/>
  <c r="G76" i="2" s="1"/>
  <c r="I76" i="2" s="1"/>
  <c r="AL614" i="1"/>
  <c r="AU613" i="1" s="1"/>
  <c r="H639" i="1"/>
  <c r="H635" i="1" s="1"/>
  <c r="E81" i="2" s="1"/>
  <c r="AT683" i="1"/>
  <c r="AX611" i="1"/>
  <c r="BI611" i="1"/>
  <c r="I642" i="1"/>
  <c r="F82" i="2" s="1"/>
  <c r="I684" i="1"/>
  <c r="I683" i="1" s="1"/>
  <c r="F89" i="2" s="1"/>
  <c r="AX684" i="1"/>
  <c r="BI684" i="1"/>
  <c r="AX730" i="1"/>
  <c r="BI730" i="1"/>
  <c r="AE730" i="1" s="1"/>
  <c r="BH707" i="1"/>
  <c r="AD707" i="1" s="1"/>
  <c r="H707" i="1"/>
  <c r="H700" i="1" s="1"/>
  <c r="E91" i="2" s="1"/>
  <c r="BI710" i="1"/>
  <c r="AE710" i="1" s="1"/>
  <c r="I710" i="1"/>
  <c r="AX710" i="1"/>
  <c r="AV461" i="1"/>
  <c r="BC514" i="1"/>
  <c r="AV514" i="1"/>
  <c r="BH546" i="1"/>
  <c r="AW546" i="1"/>
  <c r="AV563" i="1"/>
  <c r="BC563" i="1"/>
  <c r="AV567" i="1"/>
  <c r="AU582" i="1"/>
  <c r="BC614" i="1"/>
  <c r="H694" i="1"/>
  <c r="E90" i="2" s="1"/>
  <c r="BI707" i="1"/>
  <c r="AE707" i="1" s="1"/>
  <c r="I707" i="1"/>
  <c r="I419" i="1"/>
  <c r="BI419" i="1"/>
  <c r="AC419" i="1" s="1"/>
  <c r="BI546" i="1"/>
  <c r="I546" i="1"/>
  <c r="AX546" i="1"/>
  <c r="J582" i="1"/>
  <c r="G70" i="2" s="1"/>
  <c r="I70" i="2" s="1"/>
  <c r="BC595" i="1"/>
  <c r="I611" i="1"/>
  <c r="I694" i="1"/>
  <c r="F90" i="2" s="1"/>
  <c r="BC701" i="1"/>
  <c r="AV701" i="1"/>
  <c r="BH448" i="1"/>
  <c r="AB448" i="1" s="1"/>
  <c r="H448" i="1"/>
  <c r="H447" i="1" s="1"/>
  <c r="E54" i="2" s="1"/>
  <c r="AV516" i="1"/>
  <c r="AW707" i="1"/>
  <c r="I730" i="1"/>
  <c r="BC593" i="1"/>
  <c r="J683" i="1"/>
  <c r="G89" i="2" s="1"/>
  <c r="I89" i="2" s="1"/>
  <c r="J700" i="1"/>
  <c r="G91" i="2" s="1"/>
  <c r="I91" i="2" s="1"/>
  <c r="AL701" i="1"/>
  <c r="AU700" i="1" s="1"/>
  <c r="BH719" i="1"/>
  <c r="AD719" i="1" s="1"/>
  <c r="H719" i="1"/>
  <c r="AW719" i="1"/>
  <c r="BI692" i="1"/>
  <c r="I692" i="1"/>
  <c r="AX692" i="1"/>
  <c r="I518" i="1"/>
  <c r="F62" i="2" s="1"/>
  <c r="BH725" i="1"/>
  <c r="AD725" i="1" s="1"/>
  <c r="H725" i="1"/>
  <c r="BH735" i="1"/>
  <c r="AD735" i="1" s="1"/>
  <c r="H735" i="1"/>
  <c r="AW498" i="1"/>
  <c r="AW556" i="1"/>
  <c r="AX595" i="1"/>
  <c r="BC643" i="1"/>
  <c r="AX654" i="1"/>
  <c r="AV654" i="1" s="1"/>
  <c r="AW656" i="1"/>
  <c r="AV658" i="1"/>
  <c r="AW725" i="1"/>
  <c r="AW735" i="1"/>
  <c r="I18" i="4"/>
  <c r="F29" i="4" s="1"/>
  <c r="F14" i="3"/>
  <c r="F22" i="3" s="1"/>
  <c r="AV660" i="1"/>
  <c r="BI495" i="1"/>
  <c r="AE495" i="1" s="1"/>
  <c r="I582" i="1"/>
  <c r="F70" i="2" s="1"/>
  <c r="AV605" i="1"/>
  <c r="BH619" i="1"/>
  <c r="AT622" i="1"/>
  <c r="I690" i="1"/>
  <c r="AL722" i="1"/>
  <c r="AU718" i="1" s="1"/>
  <c r="J718" i="1"/>
  <c r="G92" i="2" s="1"/>
  <c r="I92" i="2" s="1"/>
  <c r="BC605" i="1"/>
  <c r="H654" i="1"/>
  <c r="H653" i="1" s="1"/>
  <c r="BC660" i="1"/>
  <c r="H663" i="1"/>
  <c r="H662" i="1" s="1"/>
  <c r="E85" i="2" s="1"/>
  <c r="AW663" i="1"/>
  <c r="AV727" i="1"/>
  <c r="H658" i="1"/>
  <c r="H686" i="1"/>
  <c r="I727" i="1"/>
  <c r="F84" i="2" l="1"/>
  <c r="E13" i="2"/>
  <c r="BC556" i="1"/>
  <c r="AV556" i="1"/>
  <c r="I407" i="1"/>
  <c r="F51" i="2" s="1"/>
  <c r="AV354" i="1"/>
  <c r="BC354" i="1"/>
  <c r="AV413" i="1"/>
  <c r="BC413" i="1"/>
  <c r="BC46" i="1"/>
  <c r="AV46" i="1"/>
  <c r="AV87" i="1"/>
  <c r="BC87" i="1"/>
  <c r="AV421" i="1"/>
  <c r="AV623" i="1"/>
  <c r="I724" i="1"/>
  <c r="F93" i="2" s="1"/>
  <c r="AV170" i="1"/>
  <c r="BC170" i="1"/>
  <c r="BC277" i="1"/>
  <c r="AV277" i="1"/>
  <c r="AV209" i="1"/>
  <c r="BC209" i="1"/>
  <c r="H724" i="1"/>
  <c r="E93" i="2" s="1"/>
  <c r="BC710" i="1"/>
  <c r="AV710" i="1"/>
  <c r="BC417" i="1"/>
  <c r="AV417" i="1"/>
  <c r="BC601" i="1"/>
  <c r="AV601" i="1"/>
  <c r="F12" i="2"/>
  <c r="I12" i="1"/>
  <c r="F11" i="2" s="1"/>
  <c r="BC129" i="1"/>
  <c r="AV129" i="1"/>
  <c r="I279" i="1"/>
  <c r="F36" i="2" s="1"/>
  <c r="BC436" i="1"/>
  <c r="AV436" i="1"/>
  <c r="AV392" i="1"/>
  <c r="BC326" i="1"/>
  <c r="AV326" i="1"/>
  <c r="BC142" i="1"/>
  <c r="BC49" i="1"/>
  <c r="AV49" i="1"/>
  <c r="BC21" i="1"/>
  <c r="AV21" i="1"/>
  <c r="H472" i="1"/>
  <c r="E57" i="2" s="1"/>
  <c r="C15" i="3"/>
  <c r="C22" i="3" s="1"/>
  <c r="BC388" i="1"/>
  <c r="BC501" i="1"/>
  <c r="AV501" i="1"/>
  <c r="J368" i="1"/>
  <c r="G44" i="2" s="1"/>
  <c r="F45" i="2"/>
  <c r="I368" i="1"/>
  <c r="F44" i="2" s="1"/>
  <c r="AV543" i="1"/>
  <c r="BC543" i="1"/>
  <c r="BC335" i="1"/>
  <c r="AV335" i="1"/>
  <c r="AV98" i="1"/>
  <c r="BC98" i="1"/>
  <c r="BC275" i="1"/>
  <c r="BC89" i="1"/>
  <c r="AV89" i="1"/>
  <c r="BC61" i="1"/>
  <c r="AV61" i="1"/>
  <c r="BC191" i="1"/>
  <c r="AV191" i="1"/>
  <c r="AV397" i="1"/>
  <c r="BC397" i="1"/>
  <c r="I147" i="1"/>
  <c r="F24" i="2" s="1"/>
  <c r="AV118" i="1"/>
  <c r="BC118" i="1"/>
  <c r="H622" i="1"/>
  <c r="BC65" i="1"/>
  <c r="AV65" i="1"/>
  <c r="J12" i="1"/>
  <c r="G11" i="2" s="1"/>
  <c r="J737" i="1"/>
  <c r="BC735" i="1"/>
  <c r="AV735" i="1"/>
  <c r="BC384" i="1"/>
  <c r="AV384" i="1"/>
  <c r="AV681" i="1"/>
  <c r="BC681" i="1"/>
  <c r="AV495" i="1"/>
  <c r="BC495" i="1"/>
  <c r="BC671" i="1"/>
  <c r="AV671" i="1"/>
  <c r="BC29" i="1"/>
  <c r="AV29" i="1"/>
  <c r="BC291" i="1"/>
  <c r="AV291" i="1"/>
  <c r="BC124" i="1"/>
  <c r="H284" i="1"/>
  <c r="E37" i="2" s="1"/>
  <c r="BC609" i="1"/>
  <c r="AV609" i="1"/>
  <c r="BC668" i="1"/>
  <c r="AV668" i="1"/>
  <c r="BC725" i="1"/>
  <c r="AV725" i="1"/>
  <c r="AV719" i="1"/>
  <c r="BC719" i="1"/>
  <c r="AV552" i="1"/>
  <c r="BC552" i="1"/>
  <c r="AV511" i="1"/>
  <c r="BC511" i="1"/>
  <c r="BC380" i="1"/>
  <c r="AV380" i="1"/>
  <c r="BC269" i="1"/>
  <c r="AV202" i="1"/>
  <c r="BC202" i="1"/>
  <c r="BC531" i="1"/>
  <c r="AV531" i="1"/>
  <c r="AV148" i="1"/>
  <c r="H608" i="1"/>
  <c r="E75" i="2" s="1"/>
  <c r="AV122" i="1"/>
  <c r="BC122" i="1"/>
  <c r="BC632" i="1"/>
  <c r="AV632" i="1"/>
  <c r="BC140" i="1"/>
  <c r="AV140" i="1"/>
  <c r="E68" i="2"/>
  <c r="BC466" i="1"/>
  <c r="AV466" i="1"/>
  <c r="H718" i="1"/>
  <c r="E92" i="2" s="1"/>
  <c r="I608" i="1"/>
  <c r="F75" i="2" s="1"/>
  <c r="BC457" i="1"/>
  <c r="BC684" i="1"/>
  <c r="AV684" i="1"/>
  <c r="BC216" i="1"/>
  <c r="AV216" i="1"/>
  <c r="AV255" i="1"/>
  <c r="BC255" i="1"/>
  <c r="G84" i="2"/>
  <c r="I84" i="2" s="1"/>
  <c r="J652" i="1"/>
  <c r="G83" i="2" s="1"/>
  <c r="C29" i="3"/>
  <c r="F29" i="3" s="1"/>
  <c r="BC238" i="1"/>
  <c r="AV238" i="1"/>
  <c r="AV251" i="1"/>
  <c r="BC251" i="1"/>
  <c r="I108" i="1"/>
  <c r="F21" i="2" s="1"/>
  <c r="AV707" i="1"/>
  <c r="BC707" i="1"/>
  <c r="AV629" i="1"/>
  <c r="BC629" i="1"/>
  <c r="BC145" i="1"/>
  <c r="AV145" i="1"/>
  <c r="G67" i="2"/>
  <c r="I67" i="2" s="1"/>
  <c r="J561" i="1"/>
  <c r="G66" i="2" s="1"/>
  <c r="BC399" i="1"/>
  <c r="AV399" i="1"/>
  <c r="BC498" i="1"/>
  <c r="AV498" i="1"/>
  <c r="AV345" i="1"/>
  <c r="BC345" i="1"/>
  <c r="AV469" i="1"/>
  <c r="BC469" i="1"/>
  <c r="AV690" i="1"/>
  <c r="BC690" i="1"/>
  <c r="BC579" i="1"/>
  <c r="AV579" i="1"/>
  <c r="BC395" i="1"/>
  <c r="AV395" i="1"/>
  <c r="AV404" i="1"/>
  <c r="BC404" i="1"/>
  <c r="BC100" i="1"/>
  <c r="BC332" i="1"/>
  <c r="AV332" i="1"/>
  <c r="AV342" i="1"/>
  <c r="BC342" i="1"/>
  <c r="H683" i="1"/>
  <c r="E89" i="2" s="1"/>
  <c r="BC258" i="1"/>
  <c r="BC199" i="1"/>
  <c r="AV199" i="1"/>
  <c r="BC156" i="1"/>
  <c r="AV156" i="1"/>
  <c r="BC68" i="1"/>
  <c r="AV68" i="1"/>
  <c r="BC656" i="1"/>
  <c r="AV656" i="1"/>
  <c r="BC348" i="1"/>
  <c r="AV348" i="1"/>
  <c r="BC242" i="1"/>
  <c r="AV242" i="1"/>
  <c r="BC663" i="1"/>
  <c r="AV663" i="1"/>
  <c r="I700" i="1"/>
  <c r="F91" i="2" s="1"/>
  <c r="BC253" i="1"/>
  <c r="AV253" i="1"/>
  <c r="AV534" i="1"/>
  <c r="BC534" i="1"/>
  <c r="H279" i="1"/>
  <c r="E36" i="2" s="1"/>
  <c r="BC363" i="1"/>
  <c r="AV363" i="1"/>
  <c r="BC111" i="1"/>
  <c r="AV14" i="1"/>
  <c r="AV713" i="1"/>
  <c r="AV583" i="1"/>
  <c r="BC583" i="1"/>
  <c r="BC492" i="1"/>
  <c r="AV492" i="1"/>
  <c r="AV230" i="1"/>
  <c r="BC230" i="1"/>
  <c r="BC228" i="1"/>
  <c r="BC109" i="1"/>
  <c r="AV109" i="1"/>
  <c r="F27" i="2"/>
  <c r="I173" i="1"/>
  <c r="F26" i="2" s="1"/>
  <c r="BC183" i="1"/>
  <c r="AV183" i="1"/>
  <c r="AV459" i="1"/>
  <c r="BC459" i="1"/>
  <c r="E84" i="2"/>
  <c r="AV178" i="1"/>
  <c r="BC178" i="1"/>
  <c r="BC611" i="1"/>
  <c r="AV611" i="1"/>
  <c r="AV546" i="1"/>
  <c r="BC546" i="1"/>
  <c r="AV267" i="1"/>
  <c r="BC267" i="1"/>
  <c r="BC181" i="1"/>
  <c r="AV181" i="1"/>
  <c r="I450" i="1"/>
  <c r="F55" i="2" s="1"/>
  <c r="BC285" i="1"/>
  <c r="AV285" i="1"/>
  <c r="BC193" i="1"/>
  <c r="AV193" i="1"/>
  <c r="BC161" i="1"/>
  <c r="AV161" i="1"/>
  <c r="H180" i="1"/>
  <c r="E29" i="2" s="1"/>
  <c r="BC175" i="1"/>
  <c r="AV175" i="1"/>
  <c r="H160" i="1"/>
  <c r="E25" i="2" s="1"/>
  <c r="G28" i="2"/>
  <c r="I28" i="2" s="1"/>
  <c r="G94" i="2" s="1"/>
  <c r="J173" i="1"/>
  <c r="G26" i="2" s="1"/>
  <c r="BC722" i="1"/>
  <c r="AV722" i="1"/>
  <c r="BC195" i="1"/>
  <c r="AV195" i="1"/>
  <c r="BC297" i="1"/>
  <c r="AV297" i="1"/>
  <c r="BC587" i="1"/>
  <c r="AV587" i="1"/>
  <c r="I334" i="1"/>
  <c r="F41" i="2" s="1"/>
  <c r="BC674" i="1"/>
  <c r="AV639" i="1"/>
  <c r="BC639" i="1"/>
  <c r="AV688" i="1"/>
  <c r="BC688" i="1"/>
  <c r="BC300" i="1"/>
  <c r="AV300" i="1"/>
  <c r="BC677" i="1"/>
  <c r="AV677" i="1"/>
  <c r="BC265" i="1"/>
  <c r="AV265" i="1"/>
  <c r="BC339" i="1"/>
  <c r="BC537" i="1"/>
  <c r="AV537" i="1"/>
  <c r="H582" i="1"/>
  <c r="E70" i="2" s="1"/>
  <c r="AV476" i="1"/>
  <c r="BC476" i="1"/>
  <c r="BC78" i="1"/>
  <c r="AV78" i="1"/>
  <c r="I622" i="1"/>
  <c r="AV280" i="1"/>
  <c r="BC280" i="1"/>
  <c r="H368" i="1"/>
  <c r="E44" i="2" s="1"/>
  <c r="BC360" i="1"/>
  <c r="AV598" i="1"/>
  <c r="H344" i="1"/>
  <c r="E42" i="2" s="1"/>
  <c r="H45" i="1"/>
  <c r="E18" i="2" s="1"/>
  <c r="H173" i="1" l="1"/>
  <c r="E26" i="2" s="1"/>
  <c r="H652" i="1"/>
  <c r="E83" i="2" s="1"/>
  <c r="E80" i="2"/>
  <c r="H617" i="1"/>
  <c r="E78" i="2" s="1"/>
  <c r="H616" i="1"/>
  <c r="E77" i="2" s="1"/>
  <c r="H12" i="1"/>
  <c r="E11" i="2" s="1"/>
  <c r="I561" i="1"/>
  <c r="F66" i="2" s="1"/>
  <c r="F80" i="2"/>
  <c r="I616" i="1"/>
  <c r="F77" i="2" s="1"/>
  <c r="I617" i="1"/>
  <c r="F78" i="2" s="1"/>
  <c r="I28" i="3"/>
  <c r="I29" i="3" s="1"/>
  <c r="H561" i="1"/>
  <c r="E66" i="2" s="1"/>
  <c r="I652" i="1"/>
  <c r="F83" i="2" s="1"/>
</calcChain>
</file>

<file path=xl/sharedStrings.xml><?xml version="1.0" encoding="utf-8"?>
<sst xmlns="http://schemas.openxmlformats.org/spreadsheetml/2006/main" count="4992" uniqueCount="1403">
  <si>
    <t>Slepý stavební rozpočet</t>
  </si>
  <si>
    <t>Název stavby:</t>
  </si>
  <si>
    <t>Stavební úpravy severní fasády a stavební úpravy venkovního schodiště objektu kina Luna - 2</t>
  </si>
  <si>
    <t>Doba výstavby:</t>
  </si>
  <si>
    <t>1036 dní</t>
  </si>
  <si>
    <t>Objednatel:</t>
  </si>
  <si>
    <t>Městský obvod Ostrava – Jih, obor bytového a ostat</t>
  </si>
  <si>
    <t>Druh stavby:</t>
  </si>
  <si>
    <t>Stavba občanské vybavenosti - kino</t>
  </si>
  <si>
    <t>Začátek výstavby:</t>
  </si>
  <si>
    <t>01.03.2025</t>
  </si>
  <si>
    <t>Projektant:</t>
  </si>
  <si>
    <t>Ing. Martin Lampa, ČKAIT 1104521</t>
  </si>
  <si>
    <t>Lokalita:</t>
  </si>
  <si>
    <t>Výškovická 2651/113, Ostrava – Jih, 700 30</t>
  </si>
  <si>
    <t>Konec výstavby:</t>
  </si>
  <si>
    <t>31.12.2027</t>
  </si>
  <si>
    <t>Zhotovitel:</t>
  </si>
  <si>
    <t> </t>
  </si>
  <si>
    <t>JKSO:</t>
  </si>
  <si>
    <t xml:space="preserve"> </t>
  </si>
  <si>
    <t>Zpracováno dne:</t>
  </si>
  <si>
    <t>01.12.2025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</si>
  <si>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</si>
  <si>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</si>
  <si>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</si>
  <si>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</si>
  <si>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</si>
  <si>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</si>
  <si>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</si>
  <si>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</si>
  <si>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</si>
  <si>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</si>
  <si>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</si>
  <si>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</si>
  <si>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</si>
  <si>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</si>
  <si>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</si>
  <si>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</si>
  <si>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</si>
  <si>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</si>
  <si>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</si>
  <si>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</si>
  <si>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</si>
  <si>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</si>
  <si>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</si>
  <si>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</si>
  <si>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</si>
  <si>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</si>
  <si>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</si>
  <si>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</si>
  <si>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</si>
  <si>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</si>
  <si>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</si>
  <si>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Bourací práce</t>
  </si>
  <si>
    <t>31</t>
  </si>
  <si>
    <t>Zdi podpěrné a volné</t>
  </si>
  <si>
    <t>001</t>
  </si>
  <si>
    <t>1</t>
  </si>
  <si>
    <t>317168131R00</t>
  </si>
  <si>
    <t>Překlad POROTHERM KP 7 vysoký 70 x 238 x 1250 mm pro orientované uložení</t>
  </si>
  <si>
    <t>kus</t>
  </si>
  <si>
    <t>RTS II / 2025</t>
  </si>
  <si>
    <t>31_</t>
  </si>
  <si>
    <t>001_3_</t>
  </si>
  <si>
    <t>001_</t>
  </si>
  <si>
    <t>P</t>
  </si>
  <si>
    <t>3</t>
  </si>
  <si>
    <t>nově vybudovaný otvor</t>
  </si>
  <si>
    <t>2</t>
  </si>
  <si>
    <t>317998112R00</t>
  </si>
  <si>
    <t>Izolace mezi překlady z polystyrenu tl. 70 mm</t>
  </si>
  <si>
    <t>m</t>
  </si>
  <si>
    <t>1,2</t>
  </si>
  <si>
    <t>34</t>
  </si>
  <si>
    <t>Stěny a příčky</t>
  </si>
  <si>
    <t>347015123R00</t>
  </si>
  <si>
    <t>Předstěna sádrokartonová tl. 95 mm, 1x ocelová konstrukce CW 75, izolace, 1x opláštěná,RBI tl.12,5mm</t>
  </si>
  <si>
    <t>m2</t>
  </si>
  <si>
    <t>34_</t>
  </si>
  <si>
    <t>2,695*3,515*1,15</t>
  </si>
  <si>
    <t>skladba S09</t>
  </si>
  <si>
    <t>4</t>
  </si>
  <si>
    <t>342091211R00</t>
  </si>
  <si>
    <t>Úprava dilatační spáry sádrokartonu s jinou stavební konstrukcí akrylovým tmelem, šířka spáry do 2mm</t>
  </si>
  <si>
    <t>3,515*1,15</t>
  </si>
  <si>
    <t>41</t>
  </si>
  <si>
    <t>Stropy a stropní konstrukce (pro pozemní stavby)</t>
  </si>
  <si>
    <t>5</t>
  </si>
  <si>
    <t>416022123R00</t>
  </si>
  <si>
    <t>Podhled sádrokartonový, ocel.dvouúrovňový křížový rošt CD, bez izolace,1x opláštěný, RBI tl. 12,5 mm</t>
  </si>
  <si>
    <t>41_</t>
  </si>
  <si>
    <t>001_4_</t>
  </si>
  <si>
    <t>1*2,695*1,15</t>
  </si>
  <si>
    <t>skladba S06</t>
  </si>
  <si>
    <t>6</t>
  </si>
  <si>
    <t>416091211R00</t>
  </si>
  <si>
    <t>Úprava napojovací spáry SDK s jinou stavební konstrukcí akrylovým tmelem, šířka spáry do 2 mm</t>
  </si>
  <si>
    <t>(2*2,695+1*2)*1,15</t>
  </si>
  <si>
    <t>spára podhled</t>
  </si>
  <si>
    <t>61</t>
  </si>
  <si>
    <t>Úprava povrchů vnitřní</t>
  </si>
  <si>
    <t>7</t>
  </si>
  <si>
    <t>612421637R00</t>
  </si>
  <si>
    <t>Omítka vnitřní zdiva, MVC, štuková</t>
  </si>
  <si>
    <t>61_</t>
  </si>
  <si>
    <t>001_6_</t>
  </si>
  <si>
    <t>((1,1+2,1*2)*0,3)*1,15</t>
  </si>
  <si>
    <t>ostění u výtahových dveří</t>
  </si>
  <si>
    <t>1,5*1,15</t>
  </si>
  <si>
    <t>výsprava po bourání dveřních zárubní</t>
  </si>
  <si>
    <t>((2,95*2+1,5)*0,2)*1,15</t>
  </si>
  <si>
    <t>ostění u nově osazených dveří</t>
  </si>
  <si>
    <t>8</t>
  </si>
  <si>
    <t>610991002R00</t>
  </si>
  <si>
    <t>Začišťovací okenní lišta pro vnitř.omítku tl. 9 mm</t>
  </si>
  <si>
    <t>((1,1+2,1*2)+(2,95*2+1,5))*1,15</t>
  </si>
  <si>
    <t>dveře</t>
  </si>
  <si>
    <t>9</t>
  </si>
  <si>
    <t>610991111R00</t>
  </si>
  <si>
    <t>Zakrývání výplní vnitřních otvorů</t>
  </si>
  <si>
    <t>(2,95*1,5+1,1*2,1+1,28*2,15+4,0*2,95*2)*1,15</t>
  </si>
  <si>
    <t>3 dveře + prosklená fasáda</t>
  </si>
  <si>
    <t>90</t>
  </si>
  <si>
    <t>Hodinové zúčtovací sazby (HZS)</t>
  </si>
  <si>
    <t>10</t>
  </si>
  <si>
    <t>913      R00</t>
  </si>
  <si>
    <t>Hzs - Stavební dělník</t>
  </si>
  <si>
    <t>h</t>
  </si>
  <si>
    <t>90_</t>
  </si>
  <si>
    <t>001_9_</t>
  </si>
  <si>
    <t>prvek O4 - viz. D.1.1.O výpis ostatních výrobků</t>
  </si>
  <si>
    <t>95</t>
  </si>
  <si>
    <t>Různé dokončovací konstrukce a práce na pozemních stavbách</t>
  </si>
  <si>
    <t>11</t>
  </si>
  <si>
    <t>952901111R00</t>
  </si>
  <si>
    <t>Vyčištění budov o výšce podlaží do 4 m</t>
  </si>
  <si>
    <t>95_</t>
  </si>
  <si>
    <t>50</t>
  </si>
  <si>
    <t>12</t>
  </si>
  <si>
    <t>999281108R00</t>
  </si>
  <si>
    <t>Přesun hmot pro opravy a údržbu do výšky 12 m</t>
  </si>
  <si>
    <t>t</t>
  </si>
  <si>
    <t>0,002+0,253+0,04+0,151+0,136</t>
  </si>
  <si>
    <t>959</t>
  </si>
  <si>
    <t>ostatní</t>
  </si>
  <si>
    <t>13</t>
  </si>
  <si>
    <t>9590000001VD</t>
  </si>
  <si>
    <t>Poštovní schránka - demontáž; D+M - nové poštovní schránky</t>
  </si>
  <si>
    <t>vlastní</t>
  </si>
  <si>
    <t>959_</t>
  </si>
  <si>
    <t>dle pokynu v PD</t>
  </si>
  <si>
    <t>14</t>
  </si>
  <si>
    <t>9590000002VD</t>
  </si>
  <si>
    <t>Revizní dvířka HUP - demontáž; D+M - nové revizní dvéřka HUP</t>
  </si>
  <si>
    <t>ks</t>
  </si>
  <si>
    <t>dle pokynů v PD</t>
  </si>
  <si>
    <t>15</t>
  </si>
  <si>
    <t>9590000003VD</t>
  </si>
  <si>
    <t>Větrací mřížka - demontáž, oprava, povrchová úprava, zpětná montáž</t>
  </si>
  <si>
    <t>16</t>
  </si>
  <si>
    <t>9590000004VD</t>
  </si>
  <si>
    <t>Okenní mříže - demontáž, oprava, povrchová úprava, zpětná montáž</t>
  </si>
  <si>
    <t>17</t>
  </si>
  <si>
    <t>9590000005VD</t>
  </si>
  <si>
    <t>Reinstalace vytríny</t>
  </si>
  <si>
    <t>prvek O5</t>
  </si>
  <si>
    <t>18</t>
  </si>
  <si>
    <t>9590000007VD</t>
  </si>
  <si>
    <t>Plastika - demontáž, restaurátorské ošetření, nové kotvení, podsvícení</t>
  </si>
  <si>
    <t>prvek O16</t>
  </si>
  <si>
    <t>96</t>
  </si>
  <si>
    <t>Bourání konstrukcí</t>
  </si>
  <si>
    <t>19</t>
  </si>
  <si>
    <t>965081802R00</t>
  </si>
  <si>
    <t>Bourání soklíků z dlažeb teracových, čedičových</t>
  </si>
  <si>
    <t>96_</t>
  </si>
  <si>
    <t>(((2,61+1,58)*2+1,5+3,48+0,3)*0,15)*1,15</t>
  </si>
  <si>
    <t>podesty</t>
  </si>
  <si>
    <t>((3,5*2+4,5*2)*0,15)*1,15</t>
  </si>
  <si>
    <t>ramena</t>
  </si>
  <si>
    <t>20</t>
  </si>
  <si>
    <t>965081813RT2</t>
  </si>
  <si>
    <t>Bourání dlažeb terac.,čedič. tl.do 30 mm, nad 1 m2</t>
  </si>
  <si>
    <t>sbíječkou, dlaždice teracové</t>
  </si>
  <si>
    <t>((1,5*2,61)+(3,46*1,56))*1,15</t>
  </si>
  <si>
    <t>((2,7*1,5+3,9*1,5)+(0,18*1,5*24))*1,15</t>
  </si>
  <si>
    <t>stupně</t>
  </si>
  <si>
    <t>21</t>
  </si>
  <si>
    <t>962052314R00</t>
  </si>
  <si>
    <t>Bourání pilířů železobetonových</t>
  </si>
  <si>
    <t>m3</t>
  </si>
  <si>
    <t>(0,3*0,3*1,8*2)*1,15</t>
  </si>
  <si>
    <t>schodiště - pilíře</t>
  </si>
  <si>
    <t>22</t>
  </si>
  <si>
    <t>963051113R00</t>
  </si>
  <si>
    <t>Bourání ŽB stropů deskových tl. nad 8 cm</t>
  </si>
  <si>
    <t>(7,05*1,25*0,12)*1,15</t>
  </si>
  <si>
    <t>markýza</t>
  </si>
  <si>
    <t>(2,61*1,5*0,3)*1,15</t>
  </si>
  <si>
    <t>podesta</t>
  </si>
  <si>
    <t>(3,46*1,56*0,3)*1,15</t>
  </si>
  <si>
    <t>mezipodesta</t>
  </si>
  <si>
    <t>23</t>
  </si>
  <si>
    <t>963053936R00</t>
  </si>
  <si>
    <t>Bourání ŽB schodišťových ramen samonosných</t>
  </si>
  <si>
    <t>(1,5*4,5*0,25+1,5*3,5*0,25)*1,15</t>
  </si>
  <si>
    <t>schodiště - ramena</t>
  </si>
  <si>
    <t>24</t>
  </si>
  <si>
    <t>962051115R00</t>
  </si>
  <si>
    <t>Bourání příček železobetonových tl. 10 cm</t>
  </si>
  <si>
    <t>(1,5*(1,5*2,7+1,66+3,48)*0,08)*1,15</t>
  </si>
  <si>
    <t>schodišzě zábradlí</t>
  </si>
  <si>
    <t>(3,8*0,08)*1,15</t>
  </si>
  <si>
    <t>(5,43*0,08*2)*1,15</t>
  </si>
  <si>
    <t>(0,3*1,5*0,08)*1,15</t>
  </si>
  <si>
    <t>25</t>
  </si>
  <si>
    <t>961055111R00</t>
  </si>
  <si>
    <t>Bourání základů železobetonových</t>
  </si>
  <si>
    <t>(0,75*3,5*1,5 + 0,75*1,8*1,5)*1,15</t>
  </si>
  <si>
    <t>předpoklad základu pod piliři schodiště a nástupním stupněm</t>
  </si>
  <si>
    <t>26</t>
  </si>
  <si>
    <t>968083021R00</t>
  </si>
  <si>
    <t>Vybourání plastových dveří plných pl. do 2 m2</t>
  </si>
  <si>
    <t>27</t>
  </si>
  <si>
    <t>962032231R00</t>
  </si>
  <si>
    <t>Bourání zdiva z cihel pálených na MVC</t>
  </si>
  <si>
    <t>(2,15*1,1)*1,15</t>
  </si>
  <si>
    <t>nový otvor pro vstupní dveře</t>
  </si>
  <si>
    <t>28</t>
  </si>
  <si>
    <t>967031132R00</t>
  </si>
  <si>
    <t>Přisekání rovných ostění cihelných na MVC</t>
  </si>
  <si>
    <t>((2,15*2+1,28)*0,3+(1,06+2,15*2)*0,3)*1,15</t>
  </si>
  <si>
    <t>ostění dveří</t>
  </si>
  <si>
    <t>29</t>
  </si>
  <si>
    <t>963016311R00</t>
  </si>
  <si>
    <t>Demontáž podkroví SDK, kovová kce., 1xoplášť.12,5 mm</t>
  </si>
  <si>
    <t>(2,695*1,6)*1,15</t>
  </si>
  <si>
    <t>30</t>
  </si>
  <si>
    <t>(1*2,695)*1,15</t>
  </si>
  <si>
    <t>97</t>
  </si>
  <si>
    <t>Prorážení otvorů a ostatní bourací práce</t>
  </si>
  <si>
    <t>974031666R00</t>
  </si>
  <si>
    <t>Vysekání rýh zeď cihelná vtah. nosníků 15 x 25 cm</t>
  </si>
  <si>
    <t>97_</t>
  </si>
  <si>
    <t>1,3*3</t>
  </si>
  <si>
    <t>rýhy pro vtažení cihelných překladů</t>
  </si>
  <si>
    <t>32</t>
  </si>
  <si>
    <t>978015251R00</t>
  </si>
  <si>
    <t>Otlučení omítek vnějších MVC v složit.1-4 do 40 %</t>
  </si>
  <si>
    <t>227,5*0,35</t>
  </si>
  <si>
    <t>oklepání stávající omítky 35%</t>
  </si>
  <si>
    <t>33</t>
  </si>
  <si>
    <t>970251250R00</t>
  </si>
  <si>
    <t>Řezání železobetonu hl. řezu 250 mm</t>
  </si>
  <si>
    <t>2,8</t>
  </si>
  <si>
    <t>podesta stávajícího schodiště</t>
  </si>
  <si>
    <t>970251150R00</t>
  </si>
  <si>
    <t>Řezání železobetonu hl. řezu 150 mm</t>
  </si>
  <si>
    <t>6,7</t>
  </si>
  <si>
    <t>35</t>
  </si>
  <si>
    <t>970000000001VD</t>
  </si>
  <si>
    <t>Odstranění heraklitu</t>
  </si>
  <si>
    <t>(33,5*0,6)*1,15</t>
  </si>
  <si>
    <t>Detail "B"</t>
  </si>
  <si>
    <t>S</t>
  </si>
  <si>
    <t>Přesuny sutí</t>
  </si>
  <si>
    <t>36</t>
  </si>
  <si>
    <t>979082111R00</t>
  </si>
  <si>
    <t>Vnitrostaveništní doprava suti do 10 m</t>
  </si>
  <si>
    <t>S_</t>
  </si>
  <si>
    <t>2,089+37,488+0,050+0,264</t>
  </si>
  <si>
    <t>37</t>
  </si>
  <si>
    <t>979081111R00</t>
  </si>
  <si>
    <t>Odvoz suti a vybour. hmot na skládku do 1 km</t>
  </si>
  <si>
    <t>39,891</t>
  </si>
  <si>
    <t>38</t>
  </si>
  <si>
    <t>979081121R00</t>
  </si>
  <si>
    <t>Příplatek k odvozu za každý další 1 km</t>
  </si>
  <si>
    <t>39,891*10</t>
  </si>
  <si>
    <t>39</t>
  </si>
  <si>
    <t>979951111R00</t>
  </si>
  <si>
    <t>Výkup kovů - železný šrot tl. do 4 mm</t>
  </si>
  <si>
    <t>zhotovitel za účasti objednatele převeze šrot k výkupu, výnos ze šrotu je určen objednateli</t>
  </si>
  <si>
    <t>0,250</t>
  </si>
  <si>
    <t>40</t>
  </si>
  <si>
    <t>979999981R00</t>
  </si>
  <si>
    <t>Poplatek za recyklaci betonu kusovost do 1600 cm2, čistý (skup.170101)</t>
  </si>
  <si>
    <t>0,9+10,659+1,190+0,448+16,457</t>
  </si>
  <si>
    <t>odhad</t>
  </si>
  <si>
    <t>979999983R00</t>
  </si>
  <si>
    <t>Poplatek za recyklaci cihel kusovost do 1600 cm2 (skup.170102)</t>
  </si>
  <si>
    <t>4,899+0,208+0,065+0,023</t>
  </si>
  <si>
    <t>42</t>
  </si>
  <si>
    <t>979999984R00</t>
  </si>
  <si>
    <t>Poplatek za recyklaci - tašky, keramika, do 1600 cm2 (skup.170103)</t>
  </si>
  <si>
    <t>0,078</t>
  </si>
  <si>
    <t>43</t>
  </si>
  <si>
    <t>979990141R00</t>
  </si>
  <si>
    <t>Poplatek za uložení suti - polystyren s perlinkou, skupina odpadu 170604</t>
  </si>
  <si>
    <t>0,050</t>
  </si>
  <si>
    <t>713</t>
  </si>
  <si>
    <t>Izolace tepelné</t>
  </si>
  <si>
    <t>44</t>
  </si>
  <si>
    <t>713104312R00</t>
  </si>
  <si>
    <t>Odstranění tepelné izolace střech plochých, lepené, z desek EPS, tl. 100 - 200 mm</t>
  </si>
  <si>
    <t>713_</t>
  </si>
  <si>
    <t>001_71_</t>
  </si>
  <si>
    <t>(33,5*0,3)*1,15</t>
  </si>
  <si>
    <t>Detail "B" atika odstranění stávající TI</t>
  </si>
  <si>
    <t>45</t>
  </si>
  <si>
    <t>998713102R00</t>
  </si>
  <si>
    <t>Přesun hmot pro izolace tepelné, v objektech výšky do 12 m</t>
  </si>
  <si>
    <t>0,05</t>
  </si>
  <si>
    <t>764</t>
  </si>
  <si>
    <t>Konstrukce klempířské</t>
  </si>
  <si>
    <t>46</t>
  </si>
  <si>
    <t>764430840R00</t>
  </si>
  <si>
    <t>Demontáž oplechování zdí, rš od 330 do 500 mm</t>
  </si>
  <si>
    <t>764_</t>
  </si>
  <si>
    <t>001_76_</t>
  </si>
  <si>
    <t>(7,45*2)*1,15</t>
  </si>
  <si>
    <t>objektová dilatace</t>
  </si>
  <si>
    <t>47</t>
  </si>
  <si>
    <t>764322830R00</t>
  </si>
  <si>
    <t>Demontáž oplechování okapů, rš 400 mm, šikmá střecha sklon do 30°</t>
  </si>
  <si>
    <t>7,1*1,15</t>
  </si>
  <si>
    <t>makrýza</t>
  </si>
  <si>
    <t>48</t>
  </si>
  <si>
    <t>764352800R00</t>
  </si>
  <si>
    <t>Demontáž žlabů půlkruhových rovných, rš 250 mm, šikmá střecha sklon do 30°</t>
  </si>
  <si>
    <t>49</t>
  </si>
  <si>
    <t>764454801R00</t>
  </si>
  <si>
    <t>Demontáž odpadních kruhových trub, průměr 75 a 100 mm</t>
  </si>
  <si>
    <t>7,5*1,15</t>
  </si>
  <si>
    <t>svod u schodiště</t>
  </si>
  <si>
    <t>764391820R00</t>
  </si>
  <si>
    <t>Demontáž závětrné lišty, rš 250 a 330 mm, šikmá střecha sklon do 30°</t>
  </si>
  <si>
    <t>34*1,15</t>
  </si>
  <si>
    <t>Detail "A" - závětrná lišta</t>
  </si>
  <si>
    <t>51</t>
  </si>
  <si>
    <t>764410850R00</t>
  </si>
  <si>
    <t>Demontáž oplechování parapetů, rš od 100 do 330 mm</t>
  </si>
  <si>
    <t>((1,5*2,61+3,46+1,58+0,3)+(4,5*2+3,5))*1,15</t>
  </si>
  <si>
    <t>schodiště</t>
  </si>
  <si>
    <t>(25*1,2)*1,15</t>
  </si>
  <si>
    <t>okna</t>
  </si>
  <si>
    <t>52</t>
  </si>
  <si>
    <t>998764102R00</t>
  </si>
  <si>
    <t>Přesun hmot pro klempířské konstrukce, v objektech výšky do 12 m</t>
  </si>
  <si>
    <t>0,264</t>
  </si>
  <si>
    <t>784</t>
  </si>
  <si>
    <t>Malby</t>
  </si>
  <si>
    <t>53</t>
  </si>
  <si>
    <t>784011111R00</t>
  </si>
  <si>
    <t>Oprášení/ometení podkladu</t>
  </si>
  <si>
    <t>784_</t>
  </si>
  <si>
    <t>001_78_</t>
  </si>
  <si>
    <t>54</t>
  </si>
  <si>
    <t>784011222RT2</t>
  </si>
  <si>
    <t>Zakrytí podlah, včetně odstranění</t>
  </si>
  <si>
    <t>včetně papírové lepenky</t>
  </si>
  <si>
    <t>55</t>
  </si>
  <si>
    <t>784011221RT2</t>
  </si>
  <si>
    <t>Zakrytí předmětů, včetně odstranění</t>
  </si>
  <si>
    <t>včetně dodávky fólie tl. 0,04 mm</t>
  </si>
  <si>
    <t>56</t>
  </si>
  <si>
    <t>784161101R00</t>
  </si>
  <si>
    <t>Penetrace podkladu nátěrem 1x</t>
  </si>
  <si>
    <t>57</t>
  </si>
  <si>
    <t>784165111R00</t>
  </si>
  <si>
    <t>Malba, bílá, bez penetrace, 1 x</t>
  </si>
  <si>
    <t>M21001</t>
  </si>
  <si>
    <t>Trubková vedení, krabice, svorkovnice</t>
  </si>
  <si>
    <t>58</t>
  </si>
  <si>
    <t>2102900001VD</t>
  </si>
  <si>
    <t>Přesun elektroinstalace v interiéru</t>
  </si>
  <si>
    <t>soubor</t>
  </si>
  <si>
    <t>M21001_</t>
  </si>
  <si>
    <t>prvek O6</t>
  </si>
  <si>
    <t>59</t>
  </si>
  <si>
    <t>2102900002VD</t>
  </si>
  <si>
    <t>Přesun instalací PBŘ</t>
  </si>
  <si>
    <t>60</t>
  </si>
  <si>
    <t>2102900003VD</t>
  </si>
  <si>
    <t>Úpravy elektroinstalace na fasádě + demolovaném schodišti</t>
  </si>
  <si>
    <t>demontáž krabic, svítidel, lišt, atd., dle pokynů v PD</t>
  </si>
  <si>
    <t>2102900004VD</t>
  </si>
  <si>
    <t>Hromosvod - demontáž, D+M nového hromosvodu</t>
  </si>
  <si>
    <t>2 kusy, dle pokynů v PD</t>
  </si>
  <si>
    <t>Kontaktní zateplovací systém</t>
  </si>
  <si>
    <t>Odkopávky a prokopávky</t>
  </si>
  <si>
    <t>002</t>
  </si>
  <si>
    <t>62</t>
  </si>
  <si>
    <t>121101100R00</t>
  </si>
  <si>
    <t>Sejmutí ornice, pl. do 400 m2, přemístění do 50 m</t>
  </si>
  <si>
    <t>12_</t>
  </si>
  <si>
    <t>002_1_</t>
  </si>
  <si>
    <t>002_</t>
  </si>
  <si>
    <t>(28,5*0,15*0,6)*1,15</t>
  </si>
  <si>
    <t>okolo okapového chodníku</t>
  </si>
  <si>
    <t>Hloubené vykopávky</t>
  </si>
  <si>
    <t>63</t>
  </si>
  <si>
    <t>139601102R00</t>
  </si>
  <si>
    <t>Ruční výkop jam, rýh a šachet v hornině tř. 3</t>
  </si>
  <si>
    <t>13_</t>
  </si>
  <si>
    <t>(28,5*1*0,54)*1,15</t>
  </si>
  <si>
    <t>Přemístění výkopku</t>
  </si>
  <si>
    <t>64</t>
  </si>
  <si>
    <t>167101201R00</t>
  </si>
  <si>
    <t>Nakládání výkopku z hor. 1 ÷ 4 - ručně</t>
  </si>
  <si>
    <t>16_</t>
  </si>
  <si>
    <t>(15,93-8,55)*1,15</t>
  </si>
  <si>
    <t>odvoz zbývající části výkopku, předpoklad příměho naložení a odvoru bez mezideponie</t>
  </si>
  <si>
    <t>65</t>
  </si>
  <si>
    <t>162701105R00</t>
  </si>
  <si>
    <t>Vodorovné přemístění výkopku z hor.1-4 do 10000 m</t>
  </si>
  <si>
    <t>7,38*1,15</t>
  </si>
  <si>
    <t>odvoz na skládku k rekultivaci</t>
  </si>
  <si>
    <t>66</t>
  </si>
  <si>
    <t>162201102R00</t>
  </si>
  <si>
    <t>Vodorovné přemístění výkopku z hor.1-4 do 50 m</t>
  </si>
  <si>
    <t>(8,55*2)*1,15</t>
  </si>
  <si>
    <t>odvoz na mezideponii a následně zpětný zásyp</t>
  </si>
  <si>
    <t>Konstrukce ze zemin</t>
  </si>
  <si>
    <t>67</t>
  </si>
  <si>
    <t>174101102R00</t>
  </si>
  <si>
    <t>Zásyp ruční se zhutněním</t>
  </si>
  <si>
    <t>17_</t>
  </si>
  <si>
    <t>(28,5*0,3)*1,15</t>
  </si>
  <si>
    <t>Detail "B" zásyp - použití části výkopku</t>
  </si>
  <si>
    <t>Povrchové úpravy terénu</t>
  </si>
  <si>
    <t>68</t>
  </si>
  <si>
    <t>181006113R00</t>
  </si>
  <si>
    <t>Rozprostření zemin v rov./sklonu 1:5, tl. do 20 cm</t>
  </si>
  <si>
    <t>18_</t>
  </si>
  <si>
    <t>(28,5*0,6)*1,15</t>
  </si>
  <si>
    <t>použití stávající ornice</t>
  </si>
  <si>
    <t>69</t>
  </si>
  <si>
    <t>183403153R00</t>
  </si>
  <si>
    <t>Obdělání půdy hrabáním, v rovině</t>
  </si>
  <si>
    <t>17,1*1,15</t>
  </si>
  <si>
    <t>70</t>
  </si>
  <si>
    <t>183403161R00</t>
  </si>
  <si>
    <t>Obdělání půdy válením, v rovině</t>
  </si>
  <si>
    <t>71</t>
  </si>
  <si>
    <t>180402111R00</t>
  </si>
  <si>
    <t>Založení trávníku parkového výsevem v rovině</t>
  </si>
  <si>
    <t>72</t>
  </si>
  <si>
    <t>00572400</t>
  </si>
  <si>
    <t>Směs travní parková I. běžná zátěž PROFI</t>
  </si>
  <si>
    <t>kg</t>
  </si>
  <si>
    <t>M</t>
  </si>
  <si>
    <t>0,5*1,15</t>
  </si>
  <si>
    <t>Hloubení pro podzemní stěny, ražení a hloubení důlní</t>
  </si>
  <si>
    <t>73</t>
  </si>
  <si>
    <t>199000005R00</t>
  </si>
  <si>
    <t>Poplatek za odběr horniny tř. 1- 4 k rekultivaci, č. dle katal. odpadů 17 05 04</t>
  </si>
  <si>
    <t>19_</t>
  </si>
  <si>
    <t>viz. nakládání výkopku</t>
  </si>
  <si>
    <t>Omítky ze suchých směsí</t>
  </si>
  <si>
    <t>74</t>
  </si>
  <si>
    <t>602015184RT6</t>
  </si>
  <si>
    <t>Omítka tenkovrstvá na stěnách weberpas extraClean active</t>
  </si>
  <si>
    <t>60_</t>
  </si>
  <si>
    <t>002_6_</t>
  </si>
  <si>
    <t>zatíraná, zrnitost 1,5 mm</t>
  </si>
  <si>
    <t>284,596*1,15</t>
  </si>
  <si>
    <t>viz. podkladní nátěr</t>
  </si>
  <si>
    <t>Úprava povrchů vnější</t>
  </si>
  <si>
    <t>75</t>
  </si>
  <si>
    <t>620991121R00</t>
  </si>
  <si>
    <t>Zakrývání výplní vnějších otvorů z lešení</t>
  </si>
  <si>
    <t>62_</t>
  </si>
  <si>
    <t>(1,2*1,8*14)*1,15</t>
  </si>
  <si>
    <t>velká okna</t>
  </si>
  <si>
    <t>(1,2*0,6*11)*1,15</t>
  </si>
  <si>
    <t>malá okna</t>
  </si>
  <si>
    <t>(2,95*1,5*1)*1,15</t>
  </si>
  <si>
    <t>(1,06*2,15*1)*1,15</t>
  </si>
  <si>
    <t>výtahové dveře</t>
  </si>
  <si>
    <t>(1,1*2,1*1)*1,15</t>
  </si>
  <si>
    <t>dveře 2.NP</t>
  </si>
  <si>
    <t>prvky na fasádě (HUP, sloupek ČEZ, aj.)</t>
  </si>
  <si>
    <t>76</t>
  </si>
  <si>
    <t>602015191R00</t>
  </si>
  <si>
    <t>Podkladní nátěr stěn pod tenkovrstvé omítky</t>
  </si>
  <si>
    <t>16,080*1,15</t>
  </si>
  <si>
    <t>atika</t>
  </si>
  <si>
    <t>234,500*1,15</t>
  </si>
  <si>
    <t>fasada</t>
  </si>
  <si>
    <t>34,016*1,15</t>
  </si>
  <si>
    <t>ostění</t>
  </si>
  <si>
    <t>77</t>
  </si>
  <si>
    <t>622904112R00</t>
  </si>
  <si>
    <t>Očištění fasád tlakovou vodou složitost 1 - 2</t>
  </si>
  <si>
    <t>33,5*7,35*1,15</t>
  </si>
  <si>
    <t>plocha fasady</t>
  </si>
  <si>
    <t>-47,174</t>
  </si>
  <si>
    <t>odečet otvorů</t>
  </si>
  <si>
    <t>((1,2+1,8)*2*0,2*14)*1,15</t>
  </si>
  <si>
    <t>((1,2+0,6)*2*0,2*11)*1,15</t>
  </si>
  <si>
    <t>((1,06+2,15*2)*0,2)*1,15</t>
  </si>
  <si>
    <t>((1,1+2,1*2)*0,2)*1,15</t>
  </si>
  <si>
    <t>78</t>
  </si>
  <si>
    <t>622319005R00</t>
  </si>
  <si>
    <t>Vyrovnávací vrstva z cementové malty tl. 10 mm</t>
  </si>
  <si>
    <t>268,567*0,35</t>
  </si>
  <si>
    <t>35 % z celkové plochy fasády - odhad</t>
  </si>
  <si>
    <t>79</t>
  </si>
  <si>
    <t>622300131R00</t>
  </si>
  <si>
    <t>Vyrovnávací tmel tl. do 5 mm</t>
  </si>
  <si>
    <t>268,57</t>
  </si>
  <si>
    <t>100 % z celkové plochy fasády</t>
  </si>
  <si>
    <t>80</t>
  </si>
  <si>
    <t>622300181RT2</t>
  </si>
  <si>
    <t>Montáž chráničky kabelu do zateplení z polystyrenu</t>
  </si>
  <si>
    <t>vč. chráničky DN 40, postupovat dle pokynů správce - viz část E - dokladová část, 30 m</t>
  </si>
  <si>
    <t>úprava kabelů elektro na fasádě - fakturovat dle skutečnosti!!</t>
  </si>
  <si>
    <t>81</t>
  </si>
  <si>
    <t>622319133RV1</t>
  </si>
  <si>
    <t>Zateplovací systém, fasáda, EPS F, tl. 120 mm</t>
  </si>
  <si>
    <t>zakončený stěrkou s výztužnou tkaninou</t>
  </si>
  <si>
    <t>33,5*0,48*1,15</t>
  </si>
  <si>
    <t>82</t>
  </si>
  <si>
    <t>622319134RV1</t>
  </si>
  <si>
    <t>Zateplovací systém, fasáda, EPS F, tl. 140 mm</t>
  </si>
  <si>
    <t>33,5*7*1,15</t>
  </si>
  <si>
    <t>plocha bez atiky</t>
  </si>
  <si>
    <t>83</t>
  </si>
  <si>
    <t>622391121R00</t>
  </si>
  <si>
    <t>Příplatek za zapuštěné hmoždinky 6 ks/m2</t>
  </si>
  <si>
    <t>187,326*1,15</t>
  </si>
  <si>
    <t>fasáda</t>
  </si>
  <si>
    <t>84</t>
  </si>
  <si>
    <t>622319153RV1</t>
  </si>
  <si>
    <t>Zateplovací systém, ostění, EPS F, tl. 30 mm</t>
  </si>
  <si>
    <t>((1,8*2+1,2)*0,32*14)*1,15</t>
  </si>
  <si>
    <t>((0,6*2+1,2)*0,32*11)*1,15</t>
  </si>
  <si>
    <t>((2,95*2+1,5)*0,32)*1,15</t>
  </si>
  <si>
    <t>((2,1*2+1,1)*0,32)*1,15</t>
  </si>
  <si>
    <t>dveře ve 2.NP</t>
  </si>
  <si>
    <t>85</t>
  </si>
  <si>
    <t>622319163R00</t>
  </si>
  <si>
    <t>Zateplovací systém, parapet, XPS, tl. 30 mm</t>
  </si>
  <si>
    <t>1,2*0,32*25*1,15</t>
  </si>
  <si>
    <t>86</t>
  </si>
  <si>
    <t>622319021R00</t>
  </si>
  <si>
    <t>Zakládací sada ETICS, profil zakládací + okapní profil, PVC</t>
  </si>
  <si>
    <t>33,5*1,15</t>
  </si>
  <si>
    <t>87</t>
  </si>
  <si>
    <t>622319031RT3</t>
  </si>
  <si>
    <t>Těsnicí páska mezi sokl.profilem a soklovou deskou</t>
  </si>
  <si>
    <t>rozměr pásky 15x6 mm, spára š. 5-10 mm</t>
  </si>
  <si>
    <t>88</t>
  </si>
  <si>
    <t>622319111R00</t>
  </si>
  <si>
    <t>Dilatační průběžný profil, zateplovací systém</t>
  </si>
  <si>
    <t>8*2*1,15</t>
  </si>
  <si>
    <t>89</t>
  </si>
  <si>
    <t>622319055R00</t>
  </si>
  <si>
    <t>Napojení na oplech.atiky, PVC profilem s tkaninou</t>
  </si>
  <si>
    <t>622432112R00</t>
  </si>
  <si>
    <t>Omítka stěn marmolit střednězrnná</t>
  </si>
  <si>
    <t>33,5*0,3*1,15</t>
  </si>
  <si>
    <t>94</t>
  </si>
  <si>
    <t>Lešení a stavební výtahy</t>
  </si>
  <si>
    <t>91</t>
  </si>
  <si>
    <t>941941031R00</t>
  </si>
  <si>
    <t>Montáž lešení lehkého řadového s podlahami, š. do 1 m, výšky do 10 m</t>
  </si>
  <si>
    <t>94_</t>
  </si>
  <si>
    <t>002_9_</t>
  </si>
  <si>
    <t>34*7</t>
  </si>
  <si>
    <t>92</t>
  </si>
  <si>
    <t>941941191R00</t>
  </si>
  <si>
    <t>Příplatek za použití lešení lehkého řadového s podlahami, š. do 1 m, výšky do 10 m</t>
  </si>
  <si>
    <t>12*238</t>
  </si>
  <si>
    <t>1 rok</t>
  </si>
  <si>
    <t>93</t>
  </si>
  <si>
    <t>941941831R00</t>
  </si>
  <si>
    <t>Demontáž lešení lehkého řadového s podlahami, š. do 1 m, výšky do 10 m</t>
  </si>
  <si>
    <t>238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</si>
  <si>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</si>
  <si>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</si>
  <si>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</si>
  <si>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</si>
  <si>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</si>
  <si>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</si>
  <si>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941955101R00</t>
  </si>
  <si>
    <t>Lešení lehké pomocné,schodiště, H podlahy do 1,5 m</t>
  </si>
  <si>
    <t>1,5*4</t>
  </si>
  <si>
    <t>98</t>
  </si>
  <si>
    <t>99</t>
  </si>
  <si>
    <t>0,861+7,243+9,276</t>
  </si>
  <si>
    <t>711</t>
  </si>
  <si>
    <t>Izolace proti vodě</t>
  </si>
  <si>
    <t>100</t>
  </si>
  <si>
    <t>711212000RW5</t>
  </si>
  <si>
    <t>Penetrace podkladu pod hydroizolační hmoty</t>
  </si>
  <si>
    <t>711_</t>
  </si>
  <si>
    <t>002_71_</t>
  </si>
  <si>
    <t>včetně dodávky adhézního můstku</t>
  </si>
  <si>
    <t>33,5*1*1,15</t>
  </si>
  <si>
    <t>Detail "B" - ošetření soklu</t>
  </si>
  <si>
    <t>101</t>
  </si>
  <si>
    <t>711823121RT6</t>
  </si>
  <si>
    <t>Montáž nopové fólie svisle</t>
  </si>
  <si>
    <t>včetně dodávky fólie</t>
  </si>
  <si>
    <t>Detail "B" - ochrana soklu</t>
  </si>
  <si>
    <t>102</t>
  </si>
  <si>
    <t>711142559RZ3</t>
  </si>
  <si>
    <t>Provedení izolace proti vlhkosti, na ploše svislé, asfaltovými pásy přitavením</t>
  </si>
  <si>
    <t>1 vrstva - včetně dodávky asfaltového pásu</t>
  </si>
  <si>
    <t>51*1,15</t>
  </si>
  <si>
    <t>103</t>
  </si>
  <si>
    <t>711112001RZ1</t>
  </si>
  <si>
    <t>Provedení izolace proti vlhkosti, na ploše svislé, asfaltovým penetračním nátěr</t>
  </si>
  <si>
    <t>1 vrstva - včetně dodávky asfaltového laku</t>
  </si>
  <si>
    <t>34*1,5*1,15</t>
  </si>
  <si>
    <t>104</t>
  </si>
  <si>
    <t>711823129RT5</t>
  </si>
  <si>
    <t>Montáž ukončovací lišty k nopové fólii</t>
  </si>
  <si>
    <t>včetně dodávky lišty</t>
  </si>
  <si>
    <t>Detail "B" - sokl</t>
  </si>
  <si>
    <t>105</t>
  </si>
  <si>
    <t>998711102R00</t>
  </si>
  <si>
    <t>Přesun hmot pro izolace proti vodě, v objektech výšky do 12 m</t>
  </si>
  <si>
    <t>0,490</t>
  </si>
  <si>
    <t>712</t>
  </si>
  <si>
    <t>Izolace střech (živičné krytiny)</t>
  </si>
  <si>
    <t>106</t>
  </si>
  <si>
    <t>712341559RZ6</t>
  </si>
  <si>
    <t>Provedení povlakové krytiny střech do 10°, asfaltovými pásy, přitavení celoplošně</t>
  </si>
  <si>
    <t>712_</t>
  </si>
  <si>
    <t>2 vrstvy - včetně dodávky povlakové krytiny</t>
  </si>
  <si>
    <t>Detail "A" - doplnění krytiny</t>
  </si>
  <si>
    <t>107</t>
  </si>
  <si>
    <t>0,426</t>
  </si>
  <si>
    <t>108</t>
  </si>
  <si>
    <t>713131131RT2</t>
  </si>
  <si>
    <t>Montáž tepelné izolace stěn lepením</t>
  </si>
  <si>
    <t>lepidlo bitumenové, vč. lepící stěrky</t>
  </si>
  <si>
    <t>33,5*1,05*1,15</t>
  </si>
  <si>
    <t>109</t>
  </si>
  <si>
    <t>28376427.A</t>
  </si>
  <si>
    <t>Deska izolační XPS, tl. 120 mm, soklová</t>
  </si>
  <si>
    <t>110</t>
  </si>
  <si>
    <t>713131130R00</t>
  </si>
  <si>
    <t>Montáž tepelné izolace stěn vložením do nosné rámové konstrukce</t>
  </si>
  <si>
    <t>7,65*0,3*2*1,15</t>
  </si>
  <si>
    <t>objektové dilatace</t>
  </si>
  <si>
    <t>111</t>
  </si>
  <si>
    <t>63140104</t>
  </si>
  <si>
    <t>Deska izolační MW, tl. 100 mm, podélná vlákna, fasádní</t>
  </si>
  <si>
    <t>4,59*1,15</t>
  </si>
  <si>
    <t>viz. objektové izolace</t>
  </si>
  <si>
    <t>112</t>
  </si>
  <si>
    <t>713141123RT2</t>
  </si>
  <si>
    <t>Montáž tepelné izolace střech, bodově lepená tmelem</t>
  </si>
  <si>
    <t>1 vrstva - malta</t>
  </si>
  <si>
    <t>113</t>
  </si>
  <si>
    <t>28376425.A</t>
  </si>
  <si>
    <t>Deska izolační XPS, tl. 80 mm, soklová</t>
  </si>
  <si>
    <t>33,4*0,3*1,15</t>
  </si>
  <si>
    <t>Detail "A" - TI nad dřevěným profilem</t>
  </si>
  <si>
    <t>114</t>
  </si>
  <si>
    <t>0,320</t>
  </si>
  <si>
    <t>728</t>
  </si>
  <si>
    <t>Vzduchotechnika</t>
  </si>
  <si>
    <t>115</t>
  </si>
  <si>
    <t>7280000001VD</t>
  </si>
  <si>
    <t>Odvod kondenzátu klimatizace - demontáž, zasekání do drážky pod omítku</t>
  </si>
  <si>
    <t>728_</t>
  </si>
  <si>
    <t>002_72_</t>
  </si>
  <si>
    <t>116</t>
  </si>
  <si>
    <t>7280000002VD</t>
  </si>
  <si>
    <t>D+M úprav VZT</t>
  </si>
  <si>
    <t>viz. D.1.1.11</t>
  </si>
  <si>
    <t>117</t>
  </si>
  <si>
    <t>998728102R00</t>
  </si>
  <si>
    <t>Přesun hmot pro vzduchotechniku, v objektech výšky do 12 m</t>
  </si>
  <si>
    <t>762</t>
  </si>
  <si>
    <t>Konstrukce tesařské</t>
  </si>
  <si>
    <t>118</t>
  </si>
  <si>
    <t>762441113RT1</t>
  </si>
  <si>
    <t>Montáž obložení atiky z desek na bázi dřeva, 1 vrstva, hmoždinkami</t>
  </si>
  <si>
    <t>762_</t>
  </si>
  <si>
    <t>002_76_</t>
  </si>
  <si>
    <t>včetně dodávky vlhkuvzdorné překližky tl. 15 mm</t>
  </si>
  <si>
    <t>34*0,3*1,15</t>
  </si>
  <si>
    <t>Detail "A" - 1. vrstva překližky</t>
  </si>
  <si>
    <t>34*0,45*1,15</t>
  </si>
  <si>
    <t>Detail "A" - 2. vrstva překližky</t>
  </si>
  <si>
    <t>119</t>
  </si>
  <si>
    <t>7624400001VD</t>
  </si>
  <si>
    <t>Osazení dřevěného kotevního profilu 300/60 mm, vč. kotvené závitovou tyčí na chemickou kotvu, D+M, spojovací materiál, pur pěna</t>
  </si>
  <si>
    <t>dodávka a montáž</t>
  </si>
  <si>
    <t>120</t>
  </si>
  <si>
    <t>998762102R00</t>
  </si>
  <si>
    <t>Přesun hmot pro tesařské konstrukce, v objektech výšky do 12 m</t>
  </si>
  <si>
    <t>0,288</t>
  </si>
  <si>
    <t>121</t>
  </si>
  <si>
    <t>764778001VD</t>
  </si>
  <si>
    <t>D+M Dilatačního fasádního profilu, r.š. 700 mm</t>
  </si>
  <si>
    <t>dle specifikace v D.1.1.K</t>
  </si>
  <si>
    <t>prvek K1</t>
  </si>
  <si>
    <t>122</t>
  </si>
  <si>
    <t>764778002VD</t>
  </si>
  <si>
    <t>D+M Závětrné lišty - atika, r.š. 350 mm</t>
  </si>
  <si>
    <t>prvek K2</t>
  </si>
  <si>
    <t>123</t>
  </si>
  <si>
    <t>764778003VD</t>
  </si>
  <si>
    <t>D+M Paratetu, r.š. 450 mm</t>
  </si>
  <si>
    <t>prvek K3</t>
  </si>
  <si>
    <t>124</t>
  </si>
  <si>
    <t>0,15</t>
  </si>
  <si>
    <t>odhad prvky K1-K3</t>
  </si>
  <si>
    <t>767</t>
  </si>
  <si>
    <t>Konstrukce doplňkové stavební (zámečnické)</t>
  </si>
  <si>
    <t>125</t>
  </si>
  <si>
    <t>7670000001VD</t>
  </si>
  <si>
    <t>D+M Vstupního portálu dle specifikace, vč. vystrojení</t>
  </si>
  <si>
    <t>767_</t>
  </si>
  <si>
    <t>dodávka a montáž; předpoklad protipořárních dveří</t>
  </si>
  <si>
    <t>W1 vstupní portál</t>
  </si>
  <si>
    <t>126</t>
  </si>
  <si>
    <t>7670000002VD</t>
  </si>
  <si>
    <t>dodávka a montáž; předpoklad protipožárních dveří</t>
  </si>
  <si>
    <t>W2 vstupní portál s nadsvětlíkem</t>
  </si>
  <si>
    <t>127</t>
  </si>
  <si>
    <t>7670000003VD</t>
  </si>
  <si>
    <t>D+M Nových okenních mříží dle specifikace</t>
  </si>
  <si>
    <t>dle specifikace v PD</t>
  </si>
  <si>
    <t>prvek Z3</t>
  </si>
  <si>
    <t>128</t>
  </si>
  <si>
    <t>998767102R00</t>
  </si>
  <si>
    <t>Přesun hmot pro zámečnické konstrukce, v objektech výšky do 12 m</t>
  </si>
  <si>
    <t>0,400</t>
  </si>
  <si>
    <t>ohhad W1 + W2 + Z3</t>
  </si>
  <si>
    <t>Ocelové schodiště</t>
  </si>
  <si>
    <t>003</t>
  </si>
  <si>
    <t>129</t>
  </si>
  <si>
    <t>003_1_</t>
  </si>
  <si>
    <t>003_</t>
  </si>
  <si>
    <t>1,68</t>
  </si>
  <si>
    <t>130</t>
  </si>
  <si>
    <t>(2,895+1)*(7,77+2)*1,35</t>
  </si>
  <si>
    <t>výkop jámy pro základy ocelového schodiště - obdelnik</t>
  </si>
  <si>
    <t>((1,098+1)*(7,77+2)/2)*1,35</t>
  </si>
  <si>
    <t>výkop jámy pro základy ocelového schodiště - trouhelník</t>
  </si>
  <si>
    <t>(7,88*0,8*0,5)*1,15</t>
  </si>
  <si>
    <t>podkopání stávajícího základu budovy viz. D.1.1.05</t>
  </si>
  <si>
    <t>131</t>
  </si>
  <si>
    <t>161101101R00</t>
  </si>
  <si>
    <t>Svislé přemístění výkopku z hor.1-4 do 2,5 m</t>
  </si>
  <si>
    <t>68,834</t>
  </si>
  <si>
    <t>132</t>
  </si>
  <si>
    <t>162201101R00</t>
  </si>
  <si>
    <t>Vodorovné přemístění výkopku z hor.1-4 do 20 m</t>
  </si>
  <si>
    <t>65,209</t>
  </si>
  <si>
    <t>přemístění na mezideponii</t>
  </si>
  <si>
    <t>16,684</t>
  </si>
  <si>
    <t>zpětný přesun k zásypu</t>
  </si>
  <si>
    <t>0,336</t>
  </si>
  <si>
    <t>zpětný přesun ornice k zásypu</t>
  </si>
  <si>
    <t>133</t>
  </si>
  <si>
    <t>167101101R00</t>
  </si>
  <si>
    <t>Nakládání výkopku z hor. 1 ÷ 4 v množství do 100 m3</t>
  </si>
  <si>
    <t>68,834-16,684</t>
  </si>
  <si>
    <t>odvoz na skladku</t>
  </si>
  <si>
    <t>nakládání ornice k zásypu</t>
  </si>
  <si>
    <t>134</t>
  </si>
  <si>
    <t>174101101R00</t>
  </si>
  <si>
    <t>Zásyp jam, rýh, šachet se zhutněním</t>
  </si>
  <si>
    <t>1,05*3,9+1,36*2,6</t>
  </si>
  <si>
    <t>zasypy řez B-B´</t>
  </si>
  <si>
    <t>0,78*7,76</t>
  </si>
  <si>
    <t>zásypy řez A-A´</t>
  </si>
  <si>
    <t>zbytek</t>
  </si>
  <si>
    <t>135</t>
  </si>
  <si>
    <t>171201101R00</t>
  </si>
  <si>
    <t>Uložení sypaniny do násypů nezhutněných</t>
  </si>
  <si>
    <t>16,684*1,25</t>
  </si>
  <si>
    <t>nakypření</t>
  </si>
  <si>
    <t>136</t>
  </si>
  <si>
    <t>16,75</t>
  </si>
  <si>
    <t>trávník u schoditě</t>
  </si>
  <si>
    <t>137</t>
  </si>
  <si>
    <t>viz. rozprostření</t>
  </si>
  <si>
    <t>138</t>
  </si>
  <si>
    <t>139</t>
  </si>
  <si>
    <t>180400020RA0</t>
  </si>
  <si>
    <t>Založení trávníku parkového v rovině s dodáním osiva</t>
  </si>
  <si>
    <t>Úprava podloží a základové spáry</t>
  </si>
  <si>
    <t>140</t>
  </si>
  <si>
    <t>215901101RT5</t>
  </si>
  <si>
    <t>Zhutnění podloží z hornin nesoudržných do 92% PS</t>
  </si>
  <si>
    <t>21_</t>
  </si>
  <si>
    <t>003_2_</t>
  </si>
  <si>
    <t>vibrační deskou</t>
  </si>
  <si>
    <t>31,5</t>
  </si>
  <si>
    <t>hutnění pod zákldovou deskou</t>
  </si>
  <si>
    <t>Základy</t>
  </si>
  <si>
    <t>141</t>
  </si>
  <si>
    <t>271531113R00</t>
  </si>
  <si>
    <t>Polštář základu z kameniva hr. drceného 16-32 mm</t>
  </si>
  <si>
    <t>27_</t>
  </si>
  <si>
    <t>31,5*0,1</t>
  </si>
  <si>
    <t>skladba S07 a S08</t>
  </si>
  <si>
    <t>142</t>
  </si>
  <si>
    <t>274321611R00</t>
  </si>
  <si>
    <t>Železobeton základových pasů C 30/37</t>
  </si>
  <si>
    <t>7,673+3</t>
  </si>
  <si>
    <t>nové základy pod schodištěm</t>
  </si>
  <si>
    <t>0,8*7,88*0,4</t>
  </si>
  <si>
    <t>sanace základu objektu</t>
  </si>
  <si>
    <t>143</t>
  </si>
  <si>
    <t>274361821R00</t>
  </si>
  <si>
    <t>Výztuž základových pasů z betonářské oceli  B500B (10 505)</t>
  </si>
  <si>
    <t>1530*0,001</t>
  </si>
  <si>
    <t>základy pod schodiště</t>
  </si>
  <si>
    <t>144</t>
  </si>
  <si>
    <t>273321611R00</t>
  </si>
  <si>
    <t>Železobeton základových desek C 30/37</t>
  </si>
  <si>
    <t>31,29*0,3</t>
  </si>
  <si>
    <t>základová deska S04 a S08</t>
  </si>
  <si>
    <t>145</t>
  </si>
  <si>
    <t>273361821R00</t>
  </si>
  <si>
    <t>Výztuž základových desek z betonářské oceli B500B (10 505)</t>
  </si>
  <si>
    <t>482*0,001</t>
  </si>
  <si>
    <t>146</t>
  </si>
  <si>
    <t>275321611R00</t>
  </si>
  <si>
    <t>Železobeton základových patek C 30/37</t>
  </si>
  <si>
    <t>0,3*0,3*1,08*3</t>
  </si>
  <si>
    <t>147</t>
  </si>
  <si>
    <t>275361821R00</t>
  </si>
  <si>
    <t>Výztuž základových patek z betonářské oceli B500B (10 505)</t>
  </si>
  <si>
    <t>556*0,001</t>
  </si>
  <si>
    <t>148</t>
  </si>
  <si>
    <t>273351215R00</t>
  </si>
  <si>
    <t>Bednění stěn základových desek - zřízení</t>
  </si>
  <si>
    <t>(2,895+7,85+3,993)*0,4</t>
  </si>
  <si>
    <t>bedenění deska</t>
  </si>
  <si>
    <t>149</t>
  </si>
  <si>
    <t>273351216R00</t>
  </si>
  <si>
    <t>Bednění stěn základových desek - odstranění</t>
  </si>
  <si>
    <t>5,895</t>
  </si>
  <si>
    <t>150</t>
  </si>
  <si>
    <t>274351215R00</t>
  </si>
  <si>
    <t>Bednění stěn základových pasů - zřízení</t>
  </si>
  <si>
    <t>(2,895+7,85+3,993)*1,1*2</t>
  </si>
  <si>
    <t>2,18*1,1*4</t>
  </si>
  <si>
    <t>075*1,1*2</t>
  </si>
  <si>
    <t>(1,1*1,92)*1,1*2</t>
  </si>
  <si>
    <t>151</t>
  </si>
  <si>
    <t>274351216R00</t>
  </si>
  <si>
    <t>Bednění stěn základových pasů - odstranění</t>
  </si>
  <si>
    <t>211,662</t>
  </si>
  <si>
    <t>152</t>
  </si>
  <si>
    <t>275351215R00</t>
  </si>
  <si>
    <t>Bednění stěn základových patek - zřízení</t>
  </si>
  <si>
    <t>(0,3+0,3)*1,1*2</t>
  </si>
  <si>
    <t>153</t>
  </si>
  <si>
    <t>275351216R00</t>
  </si>
  <si>
    <t>Bednění stěn základových patek - odstranění</t>
  </si>
  <si>
    <t>1,32</t>
  </si>
  <si>
    <t>154</t>
  </si>
  <si>
    <t>279100020RA0</t>
  </si>
  <si>
    <t>Prohloubení základu o 500 mm podbetonováním</t>
  </si>
  <si>
    <t>7,88</t>
  </si>
  <si>
    <t>základ pod budovou, bourat dle taktů viz. D.1.1.05</t>
  </si>
  <si>
    <t>279</t>
  </si>
  <si>
    <t>155</t>
  </si>
  <si>
    <t>2790000001VD</t>
  </si>
  <si>
    <t>D+M Průchodky do betonové konstrukce vč. stahující objímky</t>
  </si>
  <si>
    <t>279_</t>
  </si>
  <si>
    <t>vodotěsná, materiál PVC, jm. průměr 50 mm, tesnící manžeta (EPDM/butyl) s límcem pro napojení HI z SBS modifikovaného asfaltu</t>
  </si>
  <si>
    <t>prvek O3</t>
  </si>
  <si>
    <t>Zpevňování hornin a konstrukcí</t>
  </si>
  <si>
    <t>156</t>
  </si>
  <si>
    <t>289970111R00</t>
  </si>
  <si>
    <t>Vrstva geotextilie 300g/m2</t>
  </si>
  <si>
    <t>28_</t>
  </si>
  <si>
    <t>Podkladní vrstvy komunikací, letišť a ploch</t>
  </si>
  <si>
    <t>157</t>
  </si>
  <si>
    <t>564791111R00</t>
  </si>
  <si>
    <t>Podklad pro zpevněné plochy z kam.drceného 0-63 mm</t>
  </si>
  <si>
    <t>56_</t>
  </si>
  <si>
    <t>003_5_</t>
  </si>
  <si>
    <t>2,07*1,08+10,78*1,08</t>
  </si>
  <si>
    <t>výpln mezi pasy vč. zhutnění po vrstvách</t>
  </si>
  <si>
    <t>Podlahy a podlahové konstrukce</t>
  </si>
  <si>
    <t>158</t>
  </si>
  <si>
    <t>631312711RM1</t>
  </si>
  <si>
    <t>Mazanina betonová tl. 5 - 8 cm C 25/30</t>
  </si>
  <si>
    <t>63_</t>
  </si>
  <si>
    <t>003_6_</t>
  </si>
  <si>
    <t>z betonu prostého</t>
  </si>
  <si>
    <t>(1,1*2,16*0,08+(1,92*2,1*0,08))*1,15</t>
  </si>
  <si>
    <t>skladba S08</t>
  </si>
  <si>
    <t>159</t>
  </si>
  <si>
    <t>631361921RT4</t>
  </si>
  <si>
    <t>Výztuž mazanin svařovanou sítí</t>
  </si>
  <si>
    <t>KH 30, drát d 6,0 mm, oko 100 x 100 mm</t>
  </si>
  <si>
    <t>27,5*0,0044*1,15</t>
  </si>
  <si>
    <t>160</t>
  </si>
  <si>
    <t>631313711R00</t>
  </si>
  <si>
    <t>Mazanina betonová tl. 8 - 12 cm C 25/30</t>
  </si>
  <si>
    <t>22,17*0,1*1,15</t>
  </si>
  <si>
    <t>skladba S04</t>
  </si>
  <si>
    <t>161</t>
  </si>
  <si>
    <t>631316115R00</t>
  </si>
  <si>
    <t>Postřik nových beton. podlah proti prvotn. vysych.</t>
  </si>
  <si>
    <t>27,5*1,15</t>
  </si>
  <si>
    <t>162</t>
  </si>
  <si>
    <t>27,5*0,0044</t>
  </si>
  <si>
    <t>163</t>
  </si>
  <si>
    <t>631319291R00</t>
  </si>
  <si>
    <t>Úprava (zdrsnění) čerstvého betonového povrchu ocelovým kartáčem, ruční</t>
  </si>
  <si>
    <t>164</t>
  </si>
  <si>
    <t>23521132</t>
  </si>
  <si>
    <t>Nátěr epoxidový 2-složkový</t>
  </si>
  <si>
    <t>29*0,29*1,15</t>
  </si>
  <si>
    <t>skladby S04 a S09</t>
  </si>
  <si>
    <t>899</t>
  </si>
  <si>
    <t>doplňky trubního vedení</t>
  </si>
  <si>
    <t>165</t>
  </si>
  <si>
    <t>899100001VD</t>
  </si>
  <si>
    <t>D+M kompozitního poklopu vč. rámu</t>
  </si>
  <si>
    <t>899_</t>
  </si>
  <si>
    <t>003_8_</t>
  </si>
  <si>
    <t>kompozítní, vodotěsný, zatížení třídy B125</t>
  </si>
  <si>
    <t>166</t>
  </si>
  <si>
    <t>9590000006VD</t>
  </si>
  <si>
    <t>D+M Nápis RESTAURACE, vč. kotevního materiálu a přípravy podkladu</t>
  </si>
  <si>
    <t>003_9_</t>
  </si>
  <si>
    <t>písmo: Gotham Bold, výška písmen: 400 mm, boční stěna: pískované plexi, průsvitné, čelní plocha: eloxovaný hliníkový plech, podsvícení LED, odsazení od fasády 30-50 mm</t>
  </si>
  <si>
    <t>prvek O13</t>
  </si>
  <si>
    <t>167</t>
  </si>
  <si>
    <t>9590000008VD</t>
  </si>
  <si>
    <t>D+M Výtah vč. kotvení, pomocných konstrukcí, stavebních přípomocí, napojení elektro, dveří, doplňků a příslušenství</t>
  </si>
  <si>
    <t>prvek V1</t>
  </si>
  <si>
    <t>168</t>
  </si>
  <si>
    <t>711111001RZ1</t>
  </si>
  <si>
    <t>Provedení izolace proti vlhkosti, na ploše vodorovné, penetračním nátěrem</t>
  </si>
  <si>
    <t>003_71_</t>
  </si>
  <si>
    <t>1 vrstva - včetně dodávky asfaltového penetračního laku</t>
  </si>
  <si>
    <t>(1,1*2,16+1,92*2,16)*1,15</t>
  </si>
  <si>
    <t>šachty</t>
  </si>
  <si>
    <t>169</t>
  </si>
  <si>
    <t>711112001R00</t>
  </si>
  <si>
    <t>((1,1+2,16)*2*1,08+(1,92+2,16)*2*1,08)*1,15</t>
  </si>
  <si>
    <t>170</t>
  </si>
  <si>
    <t>711141559RZ3</t>
  </si>
  <si>
    <t>Provedení izolace proti vlhkosti, na ploše vodorovné, asfaltovými pásy přitavením</t>
  </si>
  <si>
    <t>7,502</t>
  </si>
  <si>
    <t>171</t>
  </si>
  <si>
    <t>18,233</t>
  </si>
  <si>
    <t>172</t>
  </si>
  <si>
    <t>0,157</t>
  </si>
  <si>
    <t>173</t>
  </si>
  <si>
    <t>712382111RT5</t>
  </si>
  <si>
    <t>Provedení povlakové krytiny střech do 10°, fólií TPO/FPO kotvenou, 4 kotvy/m2</t>
  </si>
  <si>
    <t>včetně dodávky fólie tl. 1,8 mm</t>
  </si>
  <si>
    <t>27,7*1,15</t>
  </si>
  <si>
    <t>Skladba "S07"</t>
  </si>
  <si>
    <t>174</t>
  </si>
  <si>
    <t>998712102R00</t>
  </si>
  <si>
    <t>Přesun hmot pro povlakové krytiny, v objektech výšky do 12 m</t>
  </si>
  <si>
    <t>0,064</t>
  </si>
  <si>
    <t>175</t>
  </si>
  <si>
    <t>762341220R00</t>
  </si>
  <si>
    <t>Montáž bednění střech rovných z aglomerovaných desek, šroubováním</t>
  </si>
  <si>
    <t>003_76_</t>
  </si>
  <si>
    <t>Skladba S07</t>
  </si>
  <si>
    <t>176</t>
  </si>
  <si>
    <t>60726014.A</t>
  </si>
  <si>
    <t>Deska dřevoštěpková OSB 3, nebroušená 4PD tl. 18 mm</t>
  </si>
  <si>
    <t>31,855</t>
  </si>
  <si>
    <t>;ztratné 20%; 6,371</t>
  </si>
  <si>
    <t>177</t>
  </si>
  <si>
    <t>762395000R00</t>
  </si>
  <si>
    <t>Spojovací a ochranné prostředky pro střechy</t>
  </si>
  <si>
    <t>31,855*0,018</t>
  </si>
  <si>
    <t>178</t>
  </si>
  <si>
    <t>0,445</t>
  </si>
  <si>
    <t>179</t>
  </si>
  <si>
    <t>764778004VD</t>
  </si>
  <si>
    <t>D+M závětrné lišty schodiště, r.š. 400 mm</t>
  </si>
  <si>
    <t>dle specifikace v dokumentaci</t>
  </si>
  <si>
    <t>prvek K4</t>
  </si>
  <si>
    <t>180</t>
  </si>
  <si>
    <t>764778005VD</t>
  </si>
  <si>
    <t>D+M okapnice schodiště, r.š. 400 mm</t>
  </si>
  <si>
    <t>prvek K5</t>
  </si>
  <si>
    <t>181</t>
  </si>
  <si>
    <t>0,046</t>
  </si>
  <si>
    <t>odhad pro prvky K4-K5</t>
  </si>
  <si>
    <t>182</t>
  </si>
  <si>
    <t>Prosklená výtahová stěna</t>
  </si>
  <si>
    <t>prvek O11</t>
  </si>
  <si>
    <t>183</t>
  </si>
  <si>
    <t>7670000004VD</t>
  </si>
  <si>
    <t>D+M Práh ve 2.NP</t>
  </si>
  <si>
    <t>slzičkový plech 410 x 1200 mm, tl. 5 mm</t>
  </si>
  <si>
    <t>prvek O12</t>
  </si>
  <si>
    <t>184</t>
  </si>
  <si>
    <t>7670000005VD</t>
  </si>
  <si>
    <t>D+M Posuvný vstupní portál</t>
  </si>
  <si>
    <t>dle specifikace PD</t>
  </si>
  <si>
    <t>prvek O14</t>
  </si>
  <si>
    <t>185</t>
  </si>
  <si>
    <t>7670000006VD</t>
  </si>
  <si>
    <t>D+M záchytný systém, vč. kotvení</t>
  </si>
  <si>
    <t>min. statická únosnost 12 kN, antikorozní ocel, kotvení samořeznými šrouby/svorníky určenými pro tenký trapézový plech</t>
  </si>
  <si>
    <t>prvek O09 (2 kusy kotevních bodů)</t>
  </si>
  <si>
    <t>186</t>
  </si>
  <si>
    <t>7670000007VD</t>
  </si>
  <si>
    <t>D+M Schodišťové madlo, vč. kotvení a příslušenství</t>
  </si>
  <si>
    <t>broušená nerezová ocel, tr. prům. 40 mm, síla stěny 5 mm</t>
  </si>
  <si>
    <t>prvek Z1</t>
  </si>
  <si>
    <t>187</t>
  </si>
  <si>
    <t>7670000008VD</t>
  </si>
  <si>
    <t>D+M proskleného schodišťového zábradlí, vč. kotvení a příslušenství</t>
  </si>
  <si>
    <t>výška zábradlí 1000 mm, systém VSG 10/4/10 mm, bodové nerezové kotvy dle dodavatele</t>
  </si>
  <si>
    <t>(5,951+1,477+3,814+0,225+6,172)*1,15</t>
  </si>
  <si>
    <t>prvek Z2</t>
  </si>
  <si>
    <t>188</t>
  </si>
  <si>
    <t>7670000009VD</t>
  </si>
  <si>
    <t>D+M Systemová kazetová fasáda (tahokov), vč. nosné konstrukce, kotvení, zapravení detailů, spojovacího materiálu</t>
  </si>
  <si>
    <t>eloxovaný hliníkový tahokov oko 16/6/1,2, tl. 1 mm, tabule 1200 x 2300 mm, skrytý spoj kazet, barva antracit</t>
  </si>
  <si>
    <t>(19*2+26,4*2+60,3*2+1,938*7,3)*1,15</t>
  </si>
  <si>
    <t>Skladba S03 a S07</t>
  </si>
  <si>
    <t>189</t>
  </si>
  <si>
    <t>7670000010VD</t>
  </si>
  <si>
    <t>D+M Trapezový plech vč. kotvení</t>
  </si>
  <si>
    <t>viz. D.1.2. stavebně konstrukční část</t>
  </si>
  <si>
    <t>27,7</t>
  </si>
  <si>
    <t>190</t>
  </si>
  <si>
    <t>7670000011VD</t>
  </si>
  <si>
    <t>D+M systémový závěsný kazetový podhled, vč. kotvení, spojovacího materiálu a příslušenství</t>
  </si>
  <si>
    <t>eloxovaný hliníkový tahokov oko 16/6/1,2, tl. 1 mm, barva antracit, skrytý spoj, rektifikovatelné kotvy, kazety velikosti 1200 x 2300 mm</t>
  </si>
  <si>
    <t>191</t>
  </si>
  <si>
    <t>192</t>
  </si>
  <si>
    <t>2100000001VD</t>
  </si>
  <si>
    <t>D+M ponorné čerpadlo</t>
  </si>
  <si>
    <t>prvek O1</t>
  </si>
  <si>
    <t>193</t>
  </si>
  <si>
    <t>2100000004VD</t>
  </si>
  <si>
    <t>LED osvetlení, vč. kotvení, zapojení a příslušenství dle specifikace PD</t>
  </si>
  <si>
    <t>závěsné, zapuštěné do roviny podhledu, barva antracit,</t>
  </si>
  <si>
    <t>prvek O10</t>
  </si>
  <si>
    <t>M43</t>
  </si>
  <si>
    <t>Montáže ocelových konstrukcí</t>
  </si>
  <si>
    <t>194</t>
  </si>
  <si>
    <t>4300VD</t>
  </si>
  <si>
    <t>D+M Ocelové konstrukce schodiště vč. povrchové úpravy, kotvění, spojovacího materiálu a příslušenství</t>
  </si>
  <si>
    <t>M43_</t>
  </si>
  <si>
    <t>6000</t>
  </si>
  <si>
    <t>viz. dokumentace D.1.2. Staveně konstrukční řešení</t>
  </si>
  <si>
    <t>H99</t>
  </si>
  <si>
    <t>Ostatní přesuny hmot</t>
  </si>
  <si>
    <t>195</t>
  </si>
  <si>
    <t>H99_</t>
  </si>
  <si>
    <t>84,881+0,015+30,587+8,228</t>
  </si>
  <si>
    <t>Rozebrání a opětové uložení chodníkových ploch</t>
  </si>
  <si>
    <t>Přípravné a přidružené práce</t>
  </si>
  <si>
    <t>004</t>
  </si>
  <si>
    <t>196</t>
  </si>
  <si>
    <t>113106121R00</t>
  </si>
  <si>
    <t>Rozebrání dlažeb z betonových dlaždic na sucho</t>
  </si>
  <si>
    <t>11_</t>
  </si>
  <si>
    <t>004_1_</t>
  </si>
  <si>
    <t>004_</t>
  </si>
  <si>
    <t>(2,88*1,2)*1,15</t>
  </si>
  <si>
    <t>Detail "B" - dlažba u uníkového východu</t>
  </si>
  <si>
    <t>(0,6*(1,863+21,443))*1,15</t>
  </si>
  <si>
    <t>Detail "B" - okapový chodník</t>
  </si>
  <si>
    <t>50*1,15</t>
  </si>
  <si>
    <t>rozebrání dlažby u schodiště</t>
  </si>
  <si>
    <t>197</t>
  </si>
  <si>
    <t>119001421R00</t>
  </si>
  <si>
    <t>Dočasné zajištění kabelů - do počtu 3 kabelů</t>
  </si>
  <si>
    <t>3*1,5*1,15</t>
  </si>
  <si>
    <t>198</t>
  </si>
  <si>
    <t>004_2_</t>
  </si>
  <si>
    <t>separace izolace soklu a štěrkové drenážní vrstvy</t>
  </si>
  <si>
    <t>28,5*1*1,15</t>
  </si>
  <si>
    <t>28,5*1,8*1,15</t>
  </si>
  <si>
    <t>Detail "B" - stěrkový podsyp</t>
  </si>
  <si>
    <t>199</t>
  </si>
  <si>
    <t>564831111RT4</t>
  </si>
  <si>
    <t>Podklad ze štěrkodrti po zhutnění tloušťky 10 cm</t>
  </si>
  <si>
    <t>004_5_</t>
  </si>
  <si>
    <t>štěrkodrť frakce 0-63 mm</t>
  </si>
  <si>
    <t>28,5*0,079*1,15</t>
  </si>
  <si>
    <t>Detail "B" - podkladní vrstva pod zásyp</t>
  </si>
  <si>
    <t>92,04*1,15</t>
  </si>
  <si>
    <t>zámková dlažba okolo schodiště</t>
  </si>
  <si>
    <t>200</t>
  </si>
  <si>
    <t>564831111R00</t>
  </si>
  <si>
    <t>štěrkodrť 16-32 m</t>
  </si>
  <si>
    <t>28,5*0,041*1,15</t>
  </si>
  <si>
    <t>Detail "B" - podklad pod chodníkový obrubník</t>
  </si>
  <si>
    <t>Kryty pozemních komunikací, letišť a ploch dlážděných (předlažby)</t>
  </si>
  <si>
    <t>201</t>
  </si>
  <si>
    <t>596215021R00</t>
  </si>
  <si>
    <t>Kladení zámkové dlažby tl. 6 cm do drtě tl. 4 cm</t>
  </si>
  <si>
    <t>59_</t>
  </si>
  <si>
    <t>opětovné použití ZD + dodávka štěrkopísku 4-8 mm</t>
  </si>
  <si>
    <t>2,88*1,2*1,15</t>
  </si>
  <si>
    <t>zámková dlažba u únikového východu</t>
  </si>
  <si>
    <t>25*1,15</t>
  </si>
  <si>
    <t>zámková dllazba u schodiště</t>
  </si>
  <si>
    <t>202</t>
  </si>
  <si>
    <t>596811111R00</t>
  </si>
  <si>
    <t>Kladení dlaždic kom.pro pěší, lože z kameniva těž.</t>
  </si>
  <si>
    <t>28,5*0,6*1,15</t>
  </si>
  <si>
    <t>Detail "B" - dlažba okapového chodníku</t>
  </si>
  <si>
    <t>203</t>
  </si>
  <si>
    <t>59246152</t>
  </si>
  <si>
    <t>Dlažba betonová plošná 600 x 600 x 62 mm, barevná</t>
  </si>
  <si>
    <t>;ztratné 5%; 0,98325</t>
  </si>
  <si>
    <t>204</t>
  </si>
  <si>
    <t>639571110R00</t>
  </si>
  <si>
    <t>Podklad pod okapový chodník ze štěrku tl.100 mm</t>
  </si>
  <si>
    <t>004_6_</t>
  </si>
  <si>
    <t>Detail "B" - podklad pod okapový chodník</t>
  </si>
  <si>
    <t>205</t>
  </si>
  <si>
    <t>639561111R00</t>
  </si>
  <si>
    <t>Obrubník zahradní betonový výšky 200 mm, šedý</t>
  </si>
  <si>
    <t>28,5*1,15</t>
  </si>
  <si>
    <t>Detail "B" - obrubník</t>
  </si>
  <si>
    <t>Doplňující konstrukce a práce na pozemních komunikacích a zpevněných plochách</t>
  </si>
  <si>
    <t>206</t>
  </si>
  <si>
    <t>918101111R00</t>
  </si>
  <si>
    <t>Lože pod obrubníky nebo obruby dlažeb z C 12/15</t>
  </si>
  <si>
    <t>91_</t>
  </si>
  <si>
    <t>004_9_</t>
  </si>
  <si>
    <t>28,5*0,02*1,15</t>
  </si>
  <si>
    <t>207</t>
  </si>
  <si>
    <t>9590000009VD</t>
  </si>
  <si>
    <t>D+M Parkovací dorazy vč. kotvení</t>
  </si>
  <si>
    <t>gumový, černo-bíly, delka 550 mm, šířka 150 mm, výška 100 mm</t>
  </si>
  <si>
    <t>prvek O8</t>
  </si>
  <si>
    <t>208</t>
  </si>
  <si>
    <t>979054441R00</t>
  </si>
  <si>
    <t>Očištění vybour. dlaždic s výplní kamen. těženým</t>
  </si>
  <si>
    <t>92,014*1,15</t>
  </si>
  <si>
    <t>zámková dlažba u schodiště</t>
  </si>
  <si>
    <t>209</t>
  </si>
  <si>
    <t>979084216R00</t>
  </si>
  <si>
    <t>Vodorovná doprava vybour. hmot po suchu do 5 km</t>
  </si>
  <si>
    <t>0,7</t>
  </si>
  <si>
    <t>odvoz dlažby z okapového chodníku na skládku</t>
  </si>
  <si>
    <t>210</t>
  </si>
  <si>
    <t>dlažba z okapového chodníku</t>
  </si>
  <si>
    <t>211</t>
  </si>
  <si>
    <t>999281105R00</t>
  </si>
  <si>
    <t>Přesun hmot pro opravy a údržbu do výšky 6 m</t>
  </si>
  <si>
    <t>10,831+0,046+25,249+6,702+7,336+1,64</t>
  </si>
  <si>
    <t>Vedlejší rozpočtové náklady</t>
  </si>
  <si>
    <t>VORN</t>
  </si>
  <si>
    <t>Vedlejší a ostatní rozpočtové náklady</t>
  </si>
  <si>
    <t>005</t>
  </si>
  <si>
    <t>02VRN</t>
  </si>
  <si>
    <t>Příprava staveniště</t>
  </si>
  <si>
    <t>212</t>
  </si>
  <si>
    <t>023002VRN.01</t>
  </si>
  <si>
    <t>Vyklizení a úprava plochy</t>
  </si>
  <si>
    <t>Soubor</t>
  </si>
  <si>
    <t>02VRN_</t>
  </si>
  <si>
    <t>005_Â _</t>
  </si>
  <si>
    <t>005_</t>
  </si>
  <si>
    <t>oprava dotčených okolních ploch</t>
  </si>
  <si>
    <t>03VRN</t>
  </si>
  <si>
    <t>Zařízení staveniště</t>
  </si>
  <si>
    <t>213</t>
  </si>
  <si>
    <t>030001VRN.01</t>
  </si>
  <si>
    <t>03VRN_</t>
  </si>
  <si>
    <t>zřízení</t>
  </si>
  <si>
    <t>214</t>
  </si>
  <si>
    <t>030001VRN.02</t>
  </si>
  <si>
    <t>provoz</t>
  </si>
  <si>
    <t>215</t>
  </si>
  <si>
    <t>030001VRN.03</t>
  </si>
  <si>
    <t>odstranění</t>
  </si>
  <si>
    <t>216</t>
  </si>
  <si>
    <t>034002VRN.01</t>
  </si>
  <si>
    <t>Zabezpečení staveniště</t>
  </si>
  <si>
    <t>ostraha staveniště, oplocení</t>
  </si>
  <si>
    <t>04VRN</t>
  </si>
  <si>
    <t>Inženýrské činnosti</t>
  </si>
  <si>
    <t>217</t>
  </si>
  <si>
    <t>040001VRN.01</t>
  </si>
  <si>
    <t>04VRN_</t>
  </si>
  <si>
    <t>geodetické zaměření stavby</t>
  </si>
  <si>
    <t>218</t>
  </si>
  <si>
    <t>040001VRN.02</t>
  </si>
  <si>
    <t>revize, zkoušky, atd</t>
  </si>
  <si>
    <t>07VRN</t>
  </si>
  <si>
    <t>Provozní vlivy</t>
  </si>
  <si>
    <t>219</t>
  </si>
  <si>
    <t>075002VRN.01</t>
  </si>
  <si>
    <t>Ochraná pásma objektů a inženýrských sítí</t>
  </si>
  <si>
    <t>07VRN_</t>
  </si>
  <si>
    <t>Vytyčení veškerých podzemních inženýrských sítí</t>
  </si>
  <si>
    <t>220</t>
  </si>
  <si>
    <t>075002VRN.02</t>
  </si>
  <si>
    <t>ochrana vedení na staveništi</t>
  </si>
  <si>
    <t>221</t>
  </si>
  <si>
    <t>070001VRN.01</t>
  </si>
  <si>
    <t>zabezpečení stávajících objektů a konstrukcí při realizaci</t>
  </si>
  <si>
    <t>Interiérové úpravy</t>
  </si>
  <si>
    <t>006</t>
  </si>
  <si>
    <t>222</t>
  </si>
  <si>
    <t>342261211RS3</t>
  </si>
  <si>
    <t>Příčka sádrokartonová tl. 100 mm, 1x ocel.konstrukce CW 50, izolace 40 mm, 2x opláštěná, desky tl. 12,5 mm</t>
  </si>
  <si>
    <t>006_3_</t>
  </si>
  <si>
    <t>006_</t>
  </si>
  <si>
    <t>2,125*3,3</t>
  </si>
  <si>
    <t>223</t>
  </si>
  <si>
    <t>3,3*2</t>
  </si>
  <si>
    <t>zatmelení obou stran příčky</t>
  </si>
  <si>
    <t>224</t>
  </si>
  <si>
    <t>342000000001VD</t>
  </si>
  <si>
    <t>Uprava SDK příčky pro usazení prosklené interiérové stěny</t>
  </si>
  <si>
    <t>225</t>
  </si>
  <si>
    <t>0,042+0,0004+0,01</t>
  </si>
  <si>
    <t>226</t>
  </si>
  <si>
    <t>006_9_</t>
  </si>
  <si>
    <t>227</t>
  </si>
  <si>
    <t>968083022R00</t>
  </si>
  <si>
    <t>Vybourání plastových plných dveří pl.nad 2 m2</t>
  </si>
  <si>
    <t>1,65*2</t>
  </si>
  <si>
    <t>228</t>
  </si>
  <si>
    <t>962031113R00</t>
  </si>
  <si>
    <t>Bourání příček z cihel pálených plných tl. 65 mm</t>
  </si>
  <si>
    <t>(2,161+1,691+0,9)*3,3</t>
  </si>
  <si>
    <t>(1,65*1,3)</t>
  </si>
  <si>
    <t>229</t>
  </si>
  <si>
    <t>965081713RT2</t>
  </si>
  <si>
    <t>Bourání dlažeb keramických tl.10 mm, nad 1 m2</t>
  </si>
  <si>
    <t>sbíječka, dlaždice keramické</t>
  </si>
  <si>
    <t>230</t>
  </si>
  <si>
    <t>965048150R00</t>
  </si>
  <si>
    <t>Dočištění povrchu po vybourání dlažeb, tmel do 50%</t>
  </si>
  <si>
    <t>963</t>
  </si>
  <si>
    <t>stropů včetně schodišť, nosných konstrukcí inženýrských staveb</t>
  </si>
  <si>
    <t>231</t>
  </si>
  <si>
    <t>963000000001VD</t>
  </si>
  <si>
    <t>Stavební úpravy podhledu pro usazení interiérové příčky</t>
  </si>
  <si>
    <t>963_</t>
  </si>
  <si>
    <t>částečné rozebrání pohledu, úprava nosné konstrukce podhledu, doplnění pohledových desek vč. kotvení, tmelení, boušení, spárování a opracování detailu návaznosti na konstrukci vnitřní prosklené stěny</t>
  </si>
  <si>
    <t>fakturace dle skutečnosti</t>
  </si>
  <si>
    <t>974</t>
  </si>
  <si>
    <t>vysekání rýh</t>
  </si>
  <si>
    <t>232</t>
  </si>
  <si>
    <t>9740000001VD</t>
  </si>
  <si>
    <t>Vysekání rýhy v podlaze pro usazení interiérové příčky</t>
  </si>
  <si>
    <t>974_</t>
  </si>
  <si>
    <t>1,811+0,16+1,28+2,495</t>
  </si>
  <si>
    <t>233</t>
  </si>
  <si>
    <t>234</t>
  </si>
  <si>
    <t>1*10</t>
  </si>
  <si>
    <t>235</t>
  </si>
  <si>
    <t>979990107R00</t>
  </si>
  <si>
    <t>Poplatek za uložení suti - směs betonu, cihel, dřeva, skupina odpadu 170904</t>
  </si>
  <si>
    <t>236</t>
  </si>
  <si>
    <t>237</t>
  </si>
  <si>
    <t>979082121R00</t>
  </si>
  <si>
    <t>Příplatek k vnitrost. dopravě suti za dalších 5 m</t>
  </si>
  <si>
    <t>1 tuny / 50 metrů</t>
  </si>
  <si>
    <t>7670000012VD</t>
  </si>
  <si>
    <t>D+M Vstupní portál - interiérová prosklená příčka</t>
  </si>
  <si>
    <t>006_76_</t>
  </si>
  <si>
    <t>Hliníkové profily v odstínu antracit, vystrojení otevíravého křídla dle požadavků PD, vč. bezpečnostních pásů pro slabozraké a zapravení detalů napojení na stěnu a SDK příčku</t>
  </si>
  <si>
    <t>dle specifikace PD, vč. zaměření na stavbě</t>
  </si>
  <si>
    <t>239</t>
  </si>
  <si>
    <t>0,45</t>
  </si>
  <si>
    <t>771</t>
  </si>
  <si>
    <t>Podlahy z dlaždic</t>
  </si>
  <si>
    <t>240</t>
  </si>
  <si>
    <t>771100020RAB</t>
  </si>
  <si>
    <t>Vyrovnání podkladu samonivelační hmotou v interiéru</t>
  </si>
  <si>
    <t>771_</t>
  </si>
  <si>
    <t>006_77_</t>
  </si>
  <si>
    <t>cementová nivelační hmota tl. 20 mm, penetrace, vč. přebroušení finálního povrchu</t>
  </si>
  <si>
    <t>6,941</t>
  </si>
  <si>
    <t>dlažba</t>
  </si>
  <si>
    <t>8,119</t>
  </si>
  <si>
    <t>čistící rohož</t>
  </si>
  <si>
    <t>241</t>
  </si>
  <si>
    <t>771101101R00</t>
  </si>
  <si>
    <t>Vysávání podlah průmyslovým vysavačem pro pokládku dlažby</t>
  </si>
  <si>
    <t>18*2</t>
  </si>
  <si>
    <t>1x před samonivelační hmotou, 1x před pokládkou dlažby</t>
  </si>
  <si>
    <t>242</t>
  </si>
  <si>
    <t>771101210RT1</t>
  </si>
  <si>
    <t>Penetrace podkladu pod dlažby</t>
  </si>
  <si>
    <t>vč. dodávky penetračního nátěru</t>
  </si>
  <si>
    <t>243</t>
  </si>
  <si>
    <t>771575118RT6</t>
  </si>
  <si>
    <t>Montáž podlah z dlaždic hladkých keramických, do tmele, 600 x 600 mm</t>
  </si>
  <si>
    <t>vč. dodávky flexibilního lepidla a spárovací hmoty, odstín dle specifikace investora nebo projektanta)</t>
  </si>
  <si>
    <t>244</t>
  </si>
  <si>
    <t>597643247</t>
  </si>
  <si>
    <t>Dlaždice keramická 600 x 600 x 10 mm</t>
  </si>
  <si>
    <t>odstín dle specifikace investora nebo projektanta</t>
  </si>
  <si>
    <t>;ztratné 10%; 0,6941</t>
  </si>
  <si>
    <t>245</t>
  </si>
  <si>
    <t>998771102R00</t>
  </si>
  <si>
    <t>Přesun hmot pro podlahy z dlaždic, v objektech výšky do 12 m</t>
  </si>
  <si>
    <t>0,03242+0,032</t>
  </si>
  <si>
    <t>776</t>
  </si>
  <si>
    <t>Podlahy povlakové</t>
  </si>
  <si>
    <t>246</t>
  </si>
  <si>
    <t>77600000001VD</t>
  </si>
  <si>
    <t>D+M - čistící textilní vstupní zóna</t>
  </si>
  <si>
    <t>776_</t>
  </si>
  <si>
    <t>konstrukční výška 12 mm, nerezové zapuštěné lemovací lišty, textilní výplň z polypropylenu nebo polyamidu</t>
  </si>
  <si>
    <t>247</t>
  </si>
  <si>
    <t>998776102R00</t>
  </si>
  <si>
    <t>Přesun hmot pro podlahy povlakové, v objektech výšky do 12 m</t>
  </si>
  <si>
    <t>0,010</t>
  </si>
  <si>
    <t>248</t>
  </si>
  <si>
    <t>006_78_</t>
  </si>
  <si>
    <t>249</t>
  </si>
  <si>
    <t>250</t>
  </si>
  <si>
    <t>okna, dveře, prosklená příčka</t>
  </si>
  <si>
    <t>251</t>
  </si>
  <si>
    <t>Penetrace podkladu nátěrem</t>
  </si>
  <si>
    <t>252</t>
  </si>
  <si>
    <t>784165212R00</t>
  </si>
  <si>
    <t>Malba, bílá, bez penetrace, 2x</t>
  </si>
  <si>
    <t>Celkem:</t>
  </si>
  <si>
    <t>Poznámka: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</si>
  <si>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</si>
  <si>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</si>
  <si>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</si>
  <si>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</si>
  <si>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</si>
  <si>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F</t>
  </si>
  <si>
    <t>T</t>
  </si>
  <si>
    <t>Krycí list slepého rozpočtu</t>
  </si>
  <si>
    <t>IČO/DIČ:</t>
  </si>
  <si>
    <t>00845451/00845451</t>
  </si>
  <si>
    <t>01863118/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</si>
  <si>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</si>
  <si>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</si>
  <si>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</si>
  <si>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</si>
  <si>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</si>
  <si>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</si>
  <si>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</si>
  <si>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</si>
  <si>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</si>
  <si>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</si>
  <si>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</si>
  <si>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</si>
  <si>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</si>
  <si>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</si>
  <si>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</si>
  <si>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</si>
  <si>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</si>
  <si>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</si>
  <si>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</si>
  <si>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</si>
  <si>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</si>
  <si>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</si>
  <si>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</si>
  <si>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</si>
  <si>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</si>
  <si>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</si>
  <si>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</si>
  <si>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</si>
  <si>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</si>
  <si>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</si>
  <si>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</si>
  <si>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</si>
  <si>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</si>
  <si>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</si>
  <si>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</si>
  <si>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</si>
  <si>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</si>
  <si>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</si>
  <si>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</si>
  <si>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</si>
  <si>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</si>
  <si>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</si>
  <si>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</si>
  <si>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</si>
  <si>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</si>
  <si>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</si>
  <si>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</si>
  <si>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</si>
  <si>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</si>
  <si>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</si>
  <si>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</si>
  <si>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Finanční náklady</t>
  </si>
  <si>
    <t>Náklady na pracovníky</t>
  </si>
  <si>
    <t>Ostatní náklady</t>
  </si>
  <si>
    <t>Vlastní VORN</t>
  </si>
  <si>
    <t>Celkem VORN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</si>
</sst>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sz val="10"/>
      <color rgb="FFFF0000"/>
      <name val="Arial"/>
      <charset val="238"/>
    </font>
    <font>
      <i/>
      <sz val="10"/>
      <color rgb="FF00FFFF"/>
      <name val="Arial"/>
      <charset val="238"/>
    </font>
    <font>
      <i/>
      <sz val="10"/>
      <color rgb="FF000000"/>
      <name val="Arial"/>
      <charset val="238"/>
    </font>
    <font>
      <sz val="10"/>
      <color rgb="FF00FF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EAEAEA"/>
        <bgColor rgb="FFEAEAEA"/>
      </patternFill>
    </fill>
    <fill>
      <patternFill patternType="solid">
        <fgColor rgb="FFCCFFFF"/>
        <bgColor rgb="FFCCFFFF"/>
      </patternFill>
    </fill>
  </fills>
  <borders count="7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98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3" borderId="23" xfId="0" applyFont="1" applyFill="1" applyBorder="1" applyAlignment="1" applyProtection="1">
      <alignment horizontal="center" vertical="center"/>
      <protection locked="0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4" borderId="28" xfId="0" applyFont="1" applyFill="1" applyBorder="1" applyAlignment="1">
      <alignment horizontal="left" vertical="center"/>
    </xf>
    <xf numFmtId="0" fontId="2" fillId="4" borderId="29" xfId="0" applyFont="1" applyFill="1" applyBorder="1" applyAlignment="1">
      <alignment horizontal="left" vertical="center"/>
    </xf>
    <xf numFmtId="0" fontId="3" fillId="4" borderId="29" xfId="0" applyFont="1" applyFill="1" applyBorder="1" applyAlignment="1">
      <alignment horizontal="left" vertical="center"/>
    </xf>
    <xf numFmtId="0" fontId="3" fillId="5" borderId="29" xfId="0" applyFont="1" applyFill="1" applyBorder="1" applyAlignment="1" applyProtection="1">
      <alignment horizontal="left" vertical="center"/>
      <protection locked="0"/>
    </xf>
    <xf numFmtId="4" fontId="2" fillId="4" borderId="29" xfId="0" applyNumberFormat="1" applyFont="1" applyFill="1" applyBorder="1" applyAlignment="1">
      <alignment horizontal="right" vertical="center"/>
    </xf>
    <xf numFmtId="0" fontId="2" fillId="4" borderId="30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5" borderId="0" xfId="0" applyFont="1" applyFill="1" applyAlignment="1" applyProtection="1">
      <alignment horizontal="left" vertical="center"/>
      <protection locked="0"/>
    </xf>
    <xf numFmtId="0" fontId="2" fillId="2" borderId="6" xfId="0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/>
    </xf>
    <xf numFmtId="4" fontId="4" fillId="3" borderId="0" xfId="0" applyNumberFormat="1" applyFont="1" applyFill="1" applyAlignment="1" applyProtection="1">
      <alignment horizontal="right" vertical="center"/>
      <protection locked="0"/>
    </xf>
    <xf numFmtId="0" fontId="4" fillId="0" borderId="6" xfId="0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0" fontId="0" fillId="0" borderId="6" xfId="0" applyBorder="1"/>
    <xf numFmtId="0" fontId="3" fillId="4" borderId="5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4" fontId="2" fillId="4" borderId="0" xfId="0" applyNumberFormat="1" applyFont="1" applyFill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3" borderId="0" xfId="0" applyNumberFormat="1" applyFont="1" applyFill="1" applyAlignment="1" applyProtection="1">
      <alignment horizontal="right" vertical="center"/>
      <protection locked="0"/>
    </xf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0" fillId="0" borderId="31" xfId="0" applyBorder="1"/>
    <xf numFmtId="0" fontId="0" fillId="0" borderId="32" xfId="0" applyBorder="1"/>
    <xf numFmtId="0" fontId="5" fillId="0" borderId="32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4" fontId="5" fillId="0" borderId="32" xfId="0" applyNumberFormat="1" applyFont="1" applyBorder="1" applyAlignment="1">
      <alignment horizontal="right" vertical="center"/>
    </xf>
    <xf numFmtId="0" fontId="0" fillId="3" borderId="32" xfId="0" applyFill="1" applyBorder="1" applyProtection="1">
      <protection locked="0"/>
    </xf>
    <xf numFmtId="0" fontId="0" fillId="0" borderId="33" xfId="0" applyBorder="1"/>
    <xf numFmtId="4" fontId="2" fillId="0" borderId="3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29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10" fillId="2" borderId="41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2" fillId="0" borderId="45" xfId="0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4" fontId="13" fillId="0" borderId="46" xfId="0" applyNumberFormat="1" applyFont="1" applyBorder="1" applyAlignment="1">
      <alignment horizontal="right" vertical="center"/>
    </xf>
    <xf numFmtId="0" fontId="13" fillId="0" borderId="46" xfId="0" applyFont="1" applyBorder="1" applyAlignment="1">
      <alignment horizontal="right" vertical="center"/>
    </xf>
    <xf numFmtId="0" fontId="12" fillId="0" borderId="49" xfId="0" applyFont="1" applyBorder="1" applyAlignment="1">
      <alignment horizontal="left" vertical="center"/>
    </xf>
    <xf numFmtId="4" fontId="13" fillId="0" borderId="53" xfId="0" applyNumberFormat="1" applyFont="1" applyBorder="1" applyAlignment="1">
      <alignment horizontal="right" vertical="center"/>
    </xf>
    <xf numFmtId="0" fontId="13" fillId="0" borderId="53" xfId="0" applyFont="1" applyBorder="1" applyAlignment="1">
      <alignment horizontal="right" vertical="center"/>
    </xf>
    <xf numFmtId="4" fontId="13" fillId="0" borderId="44" xfId="0" applyNumberFormat="1" applyFont="1" applyBorder="1" applyAlignment="1">
      <alignment horizontal="right" vertical="center"/>
    </xf>
    <xf numFmtId="4" fontId="13" fillId="0" borderId="25" xfId="0" applyNumberFormat="1" applyFont="1" applyBorder="1" applyAlignment="1">
      <alignment horizontal="right" vertical="center"/>
    </xf>
    <xf numFmtId="4" fontId="12" fillId="2" borderId="43" xfId="0" applyNumberFormat="1" applyFont="1" applyFill="1" applyBorder="1" applyAlignment="1">
      <alignment horizontal="right" vertical="center"/>
    </xf>
    <xf numFmtId="4" fontId="12" fillId="2" borderId="48" xfId="0" applyNumberFormat="1" applyFont="1" applyFill="1" applyBorder="1" applyAlignment="1">
      <alignment horizontal="right" vertical="center"/>
    </xf>
    <xf numFmtId="0" fontId="8" fillId="0" borderId="29" xfId="0" applyFont="1" applyBorder="1" applyAlignment="1">
      <alignment horizontal="left" vertical="center"/>
    </xf>
    <xf numFmtId="0" fontId="2" fillId="0" borderId="69" xfId="0" applyFont="1" applyBorder="1" applyAlignment="1">
      <alignment horizontal="right" vertical="center"/>
    </xf>
    <xf numFmtId="4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left" vertical="center"/>
    </xf>
    <xf numFmtId="4" fontId="3" fillId="0" borderId="73" xfId="0" applyNumberFormat="1" applyFont="1" applyBorder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2" fillId="0" borderId="77" xfId="0" applyFont="1" applyBorder="1" applyAlignment="1">
      <alignment horizontal="right" vertical="center"/>
    </xf>
    <xf numFmtId="4" fontId="2" fillId="0" borderId="7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0" borderId="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2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0" xfId="0" applyFont="1" applyFill="1" applyAlignment="1" applyProtection="1">
      <alignment horizontal="left" vertical="center"/>
      <protection locked="0"/>
    </xf>
    <xf numFmtId="0" fontId="3" fillId="3" borderId="6" xfId="0" applyFont="1" applyFill="1" applyBorder="1" applyAlignment="1" applyProtection="1">
      <alignment horizontal="left" vertical="center"/>
      <protection locked="0"/>
    </xf>
    <xf numFmtId="0" fontId="3" fillId="3" borderId="8" xfId="0" applyFont="1" applyFill="1" applyBorder="1" applyAlignment="1" applyProtection="1">
      <alignment horizontal="left" vertical="center"/>
      <protection locked="0"/>
    </xf>
    <xf numFmtId="0" fontId="3" fillId="3" borderId="9" xfId="0" applyFont="1" applyFill="1" applyBorder="1" applyAlignment="1" applyProtection="1">
      <alignment horizontal="left" vertical="center"/>
      <protection locked="0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13" fillId="0" borderId="61" xfId="0" applyFont="1" applyBorder="1" applyAlignment="1">
      <alignment horizontal="left" vertical="center"/>
    </xf>
    <xf numFmtId="0" fontId="13" fillId="0" borderId="59" xfId="0" applyFont="1" applyBorder="1" applyAlignment="1">
      <alignment horizontal="left" vertical="center"/>
    </xf>
    <xf numFmtId="0" fontId="13" fillId="0" borderId="60" xfId="0" applyFont="1" applyBorder="1" applyAlignment="1">
      <alignment horizontal="left" vertical="center"/>
    </xf>
    <xf numFmtId="0" fontId="13" fillId="0" borderId="6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63" xfId="0" applyFont="1" applyBorder="1" applyAlignment="1">
      <alignment horizontal="left" vertical="center"/>
    </xf>
    <xf numFmtId="0" fontId="13" fillId="0" borderId="68" xfId="0" applyFont="1" applyBorder="1" applyAlignment="1">
      <alignment horizontal="left" vertical="center"/>
    </xf>
    <xf numFmtId="0" fontId="13" fillId="0" borderId="66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62" xfId="0" applyFont="1" applyBorder="1" applyAlignment="1">
      <alignment horizontal="left" vertical="center"/>
    </xf>
    <xf numFmtId="0" fontId="13" fillId="0" borderId="65" xfId="0" applyFont="1" applyBorder="1" applyAlignment="1">
      <alignment horizontal="left" vertical="center"/>
    </xf>
    <xf numFmtId="0" fontId="12" fillId="0" borderId="50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2" fillId="2" borderId="55" xfId="0" applyFont="1" applyFill="1" applyBorder="1" applyAlignment="1">
      <alignment horizontal="left" vertical="center"/>
    </xf>
    <xf numFmtId="0" fontId="12" fillId="2" borderId="56" xfId="0" applyFont="1" applyFill="1" applyBorder="1" applyAlignment="1">
      <alignment horizontal="left" vertical="center"/>
    </xf>
    <xf numFmtId="0" fontId="12" fillId="2" borderId="50" xfId="0" applyFont="1" applyFill="1" applyBorder="1" applyAlignment="1">
      <alignment horizontal="left" vertical="center"/>
    </xf>
    <xf numFmtId="0" fontId="12" fillId="2" borderId="57" xfId="0" applyFont="1" applyFill="1" applyBorder="1" applyAlignment="1">
      <alignment horizontal="left" vertical="center"/>
    </xf>
    <xf numFmtId="0" fontId="12" fillId="2" borderId="42" xfId="0" applyFont="1" applyFill="1" applyBorder="1" applyAlignment="1">
      <alignment horizontal="left" vertical="center"/>
    </xf>
    <xf numFmtId="0" fontId="12" fillId="2" borderId="47" xfId="0" applyFont="1" applyFill="1" applyBorder="1" applyAlignment="1">
      <alignment horizontal="left" vertical="center"/>
    </xf>
    <xf numFmtId="0" fontId="13" fillId="0" borderId="47" xfId="0" applyFont="1" applyBorder="1" applyAlignment="1">
      <alignment horizontal="left" vertical="center"/>
    </xf>
    <xf numFmtId="0" fontId="13" fillId="0" borderId="48" xfId="0" applyFont="1" applyBorder="1" applyAlignment="1">
      <alignment horizontal="left" vertical="center"/>
    </xf>
    <xf numFmtId="0" fontId="13" fillId="0" borderId="54" xfId="0" applyFont="1" applyBorder="1" applyAlignment="1">
      <alignment horizontal="left" vertical="center"/>
    </xf>
    <xf numFmtId="0" fontId="13" fillId="0" borderId="52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55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11" fillId="0" borderId="42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70" xfId="0" applyFont="1" applyBorder="1" applyAlignment="1">
      <alignment horizontal="left" vertical="center"/>
    </xf>
    <xf numFmtId="0" fontId="3" fillId="0" borderId="71" xfId="0" applyFont="1" applyBorder="1" applyAlignment="1">
      <alignment horizontal="left" vertical="center"/>
    </xf>
    <xf numFmtId="0" fontId="3" fillId="0" borderId="72" xfId="0" applyFont="1" applyBorder="1" applyAlignment="1">
      <alignment horizontal="left" vertical="center"/>
    </xf>
    <xf numFmtId="0" fontId="2" fillId="0" borderId="74" xfId="0" applyFont="1" applyBorder="1" applyAlignment="1">
      <alignment horizontal="left" vertical="center"/>
    </xf>
    <xf numFmtId="0" fontId="2" fillId="0" borderId="75" xfId="0" applyFont="1" applyBorder="1" applyAlignment="1">
      <alignment horizontal="left" vertical="center"/>
    </xf>
    <xf numFmtId="0" fontId="2" fillId="0" borderId="76" xfId="0" applyFont="1" applyBorder="1" applyAlignment="1">
      <alignment horizontal="left" vertical="center"/>
    </xf>
    <xf numFmtId="0" fontId="12" fillId="0" borderId="74" xfId="0" applyFont="1" applyBorder="1" applyAlignment="1">
      <alignment horizontal="left" vertical="center"/>
    </xf>
    <xf numFmtId="0" fontId="12" fillId="0" borderId="75" xfId="0" applyFont="1" applyBorder="1" applyAlignment="1">
      <alignment horizontal="left" vertical="center"/>
    </xf>
    <xf numFmtId="0" fontId="12" fillId="0" borderId="76" xfId="0" applyFont="1" applyBorder="1" applyAlignment="1">
      <alignment horizontal="left" vertical="center"/>
    </xf>
    <xf numFmtId="4" fontId="12" fillId="0" borderId="78" xfId="0" applyNumberFormat="1" applyFont="1" applyBorder="1" applyAlignment="1">
      <alignment horizontal="right" vertical="center"/>
    </xf>
    <xf numFmtId="0" fontId="12" fillId="0" borderId="75" xfId="0" applyFont="1" applyBorder="1" applyAlignment="1">
      <alignment horizontal="right" vertical="center"/>
    </xf>
    <xf numFmtId="0" fontId="12" fillId="0" borderId="76" xfId="0" applyFont="1" applyBorder="1" applyAlignment="1">
      <alignment horizontal="right" vertical="center"/>
    </xf>
    <xf numFmtId="0" fontId="1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7"/>
  <sheetViews>
    <sheetView workbookViewId="0">
      <selection activeCell="A37" sqref="A37:I37"/>
    </sheetView>
  </sheetViews>
  <sheetFormatPr defaultColWidth="12.1796875" defaultRowHeight="15" customHeight="1" x14ac:dyDescent="0.35"/>
  <cols>
    <col min="1" max="1" width="9.1796875" customWidth="1"/>
    <col min="2" max="2" width="12.81640625" customWidth="1"/>
    <col min="3" max="3" width="27.1796875" customWidth="1"/>
    <col min="4" max="4" width="10" customWidth="1"/>
    <col min="5" max="5" width="14" customWidth="1"/>
    <col min="6" max="6" width="27.1796875" customWidth="1"/>
    <col min="7" max="7" width="9.1796875" customWidth="1"/>
    <col min="8" max="8" width="12.81640625" customWidth="1"/>
    <col min="9" max="9" width="27.1796875" customWidth="1"/>
  </cols>
  <sheetData>
    <row r="1" spans="1:9" ht="54.75" customHeight="1" x14ac:dyDescent="0.35">
      <c r="A1" s="177" t="s">
        <v>1343</v>
      </c>
      <c r="B1" s="130"/>
      <c r="C1" s="130"/>
      <c r="D1" s="130"/>
      <c r="E1" s="130"/>
      <c r="F1" s="130"/>
      <c r="G1" s="130"/>
      <c r="H1" s="130"/>
      <c r="I1" s="130"/>
    </row>
    <row r="2" spans="1:9" ht="14.5" x14ac:dyDescent="0.35">
      <c r="A2" s="131" t="s">
        <v>1</v>
      </c>
      <c r="B2" s="119"/>
      <c r="C2" s="135" t="str">
        <f>'Stavební rozpočet'!C2</f>
        <v>Stavební úpravy severní fasády a stavební úpravy venkovního schodiště objektu kina Luna - 2</v>
      </c>
      <c r="D2" s="136"/>
      <c r="E2" s="118" t="s">
        <v>5</v>
      </c>
      <c r="F2" s="118" t="str">
        <f>'Stavební rozpočet'!I2</f>
        <v>Městský obvod Ostrava – Jih, obor bytového a ostat</v>
      </c>
      <c r="G2" s="119"/>
      <c r="H2" s="118" t="s">
        <v>1344</v>
      </c>
      <c r="I2" s="120" t="s">
        <v>1345</v>
      </c>
    </row>
    <row r="3" spans="1:9" ht="39" customHeight="1" x14ac:dyDescent="0.35">
      <c r="A3" s="132"/>
      <c r="B3" s="97"/>
      <c r="C3" s="137"/>
      <c r="D3" s="137"/>
      <c r="E3" s="97"/>
      <c r="F3" s="97"/>
      <c r="G3" s="97"/>
      <c r="H3" s="97"/>
      <c r="I3" s="121"/>
    </row>
    <row r="4" spans="1:9" ht="14.5" x14ac:dyDescent="0.35">
      <c r="A4" s="133" t="s">
        <v>7</v>
      </c>
      <c r="B4" s="97"/>
      <c r="C4" s="96" t="str">
        <f>'Stavební rozpočet'!C4</f>
        <v>Stavba občanské vybavenosti - kino</v>
      </c>
      <c r="D4" s="97"/>
      <c r="E4" s="96" t="s">
        <v>11</v>
      </c>
      <c r="F4" s="96" t="str">
        <f>'Stavební rozpočet'!I4</f>
        <v>Ing. Martin Lampa, ČKAIT 1104521</v>
      </c>
      <c r="G4" s="97"/>
      <c r="H4" s="96" t="s">
        <v>1344</v>
      </c>
      <c r="I4" s="121" t="s">
        <v>1346</v>
      </c>
    </row>
    <row r="5" spans="1:9" ht="15" customHeight="1" x14ac:dyDescent="0.35">
      <c r="A5" s="132"/>
      <c r="B5" s="97"/>
      <c r="C5" s="97"/>
      <c r="D5" s="97"/>
      <c r="E5" s="97"/>
      <c r="F5" s="97"/>
      <c r="G5" s="97"/>
      <c r="H5" s="97"/>
      <c r="I5" s="121"/>
    </row>
    <row r="6" spans="1:9" ht="14.5" x14ac:dyDescent="0.35">
      <c r="A6" s="133" t="s">
        <v>13</v>
      </c>
      <c r="B6" s="97"/>
      <c r="C6" s="96" t="str">
        <f>'Stavební rozpočet'!C6</f>
        <v>Výškovická 2651/113, Ostrava – Jih, 700 30</v>
      </c>
      <c r="D6" s="97"/>
      <c r="E6" s="96" t="s">
        <v>17</v>
      </c>
      <c r="F6" s="96" t="str">
        <f>'Stavební rozpočet'!I6</f>
        <v> </v>
      </c>
      <c r="G6" s="97"/>
      <c r="H6" s="96" t="s">
        <v>1344</v>
      </c>
      <c r="I6" s="121" t="s">
        <v>53</v>
      </c>
    </row>
    <row r="7" spans="1:9" ht="15" customHeight="1" x14ac:dyDescent="0.35">
      <c r="A7" s="132"/>
      <c r="B7" s="97"/>
      <c r="C7" s="97"/>
      <c r="D7" s="97"/>
      <c r="E7" s="97"/>
      <c r="F7" s="97"/>
      <c r="G7" s="97"/>
      <c r="H7" s="97"/>
      <c r="I7" s="121"/>
    </row>
    <row r="8" spans="1:9" ht="14.5" x14ac:dyDescent="0.35">
      <c r="A8" s="133" t="s">
        <v>9</v>
      </c>
      <c r="B8" s="97"/>
      <c r="C8" s="96" t="str">
        <f>'Stavební rozpočet'!G4</f>
        <v>01.03.2025</v>
      </c>
      <c r="D8" s="97"/>
      <c r="E8" s="96" t="s">
        <v>15</v>
      </c>
      <c r="F8" s="96" t="str">
        <f>'Stavební rozpočet'!G6</f>
        <v>31.12.2027</v>
      </c>
      <c r="G8" s="97"/>
      <c r="H8" s="97" t="s">
        <v>1347</v>
      </c>
      <c r="I8" s="178">
        <v>252</v>
      </c>
    </row>
    <row r="9" spans="1:9" ht="14.5" x14ac:dyDescent="0.35">
      <c r="A9" s="132"/>
      <c r="B9" s="97"/>
      <c r="C9" s="97"/>
      <c r="D9" s="97"/>
      <c r="E9" s="97"/>
      <c r="F9" s="97"/>
      <c r="G9" s="97"/>
      <c r="H9" s="97"/>
      <c r="I9" s="121"/>
    </row>
    <row r="10" spans="1:9" ht="14.5" x14ac:dyDescent="0.35">
      <c r="A10" s="133" t="s">
        <v>19</v>
      </c>
      <c r="B10" s="97"/>
      <c r="C10" s="96" t="str">
        <f>'Stavební rozpočet'!C8</f>
        <v xml:space="preserve"> </v>
      </c>
      <c r="D10" s="97"/>
      <c r="E10" s="96" t="s">
        <v>23</v>
      </c>
      <c r="F10" s="96" t="str">
        <f>'Stavební rozpočet'!I8</f>
        <v> </v>
      </c>
      <c r="G10" s="97"/>
      <c r="H10" s="97" t="s">
        <v>1348</v>
      </c>
      <c r="I10" s="139" t="str">
        <f>'Stavební rozpočet'!G8</f>
        <v>01.12.2025</v>
      </c>
    </row>
    <row r="11" spans="1:9" ht="14.5" x14ac:dyDescent="0.35">
      <c r="A11" s="176"/>
      <c r="B11" s="141"/>
      <c r="C11" s="141"/>
      <c r="D11" s="141"/>
      <c r="E11" s="141"/>
      <c r="F11" s="141"/>
      <c r="G11" s="141"/>
      <c r="H11" s="141"/>
      <c r="I11" s="172"/>
    </row>
    <row r="12" spans="1:9" ht="23" x14ac:dyDescent="0.35">
      <c r="A12" s="173" t="s">
        <v>1349</v>
      </c>
      <c r="B12" s="173"/>
      <c r="C12" s="173"/>
      <c r="D12" s="173"/>
      <c r="E12" s="173"/>
      <c r="F12" s="173"/>
      <c r="G12" s="173"/>
      <c r="H12" s="173"/>
      <c r="I12" s="173"/>
    </row>
    <row r="13" spans="1:9" ht="26.25" customHeight="1" x14ac:dyDescent="0.35">
      <c r="A13" s="74" t="s">
        <v>1350</v>
      </c>
      <c r="B13" s="174" t="s">
        <v>1351</v>
      </c>
      <c r="C13" s="175"/>
      <c r="D13" s="75" t="s">
        <v>1352</v>
      </c>
      <c r="E13" s="174" t="s">
        <v>1353</v>
      </c>
      <c r="F13" s="175"/>
      <c r="G13" s="75" t="s">
        <v>1354</v>
      </c>
      <c r="H13" s="174" t="s">
        <v>1355</v>
      </c>
      <c r="I13" s="175"/>
    </row>
    <row r="14" spans="1:9" ht="15.5" x14ac:dyDescent="0.35">
      <c r="A14" s="76" t="s">
        <v>1356</v>
      </c>
      <c r="B14" s="77" t="s">
        <v>1357</v>
      </c>
      <c r="C14" s="78">
        <f>SUM('Stavební rozpočet'!AB12:AB1472)</f>
        <v>0</v>
      </c>
      <c r="D14" s="162" t="s">
        <v>1358</v>
      </c>
      <c r="E14" s="163"/>
      <c r="F14" s="78">
        <f>VORN!I15</f>
        <v>0</v>
      </c>
      <c r="G14" s="162" t="s">
        <v>1175</v>
      </c>
      <c r="H14" s="163"/>
      <c r="I14" s="79">
        <f>VORN!I21</f>
        <v>0</v>
      </c>
    </row>
    <row r="15" spans="1:9" ht="15.5" x14ac:dyDescent="0.35">
      <c r="A15" s="80" t="s">
        <v>53</v>
      </c>
      <c r="B15" s="77" t="s">
        <v>38</v>
      </c>
      <c r="C15" s="78">
        <f>SUM('Stavební rozpočet'!AC12:AC1472)</f>
        <v>0</v>
      </c>
      <c r="D15" s="162" t="s">
        <v>1359</v>
      </c>
      <c r="E15" s="163"/>
      <c r="F15" s="78">
        <f>VORN!I16</f>
        <v>0</v>
      </c>
      <c r="G15" s="162" t="s">
        <v>1360</v>
      </c>
      <c r="H15" s="163"/>
      <c r="I15" s="79">
        <f>VORN!I22</f>
        <v>0</v>
      </c>
    </row>
    <row r="16" spans="1:9" ht="15.5" x14ac:dyDescent="0.35">
      <c r="A16" s="76" t="s">
        <v>1361</v>
      </c>
      <c r="B16" s="77" t="s">
        <v>1357</v>
      </c>
      <c r="C16" s="78">
        <f>SUM('Stavební rozpočet'!AD12:AD1472)</f>
        <v>0</v>
      </c>
      <c r="D16" s="162" t="s">
        <v>1362</v>
      </c>
      <c r="E16" s="163"/>
      <c r="F16" s="78">
        <f>VORN!I17</f>
        <v>0</v>
      </c>
      <c r="G16" s="162" t="s">
        <v>1363</v>
      </c>
      <c r="H16" s="163"/>
      <c r="I16" s="79">
        <f>VORN!I23</f>
        <v>0</v>
      </c>
    </row>
    <row r="17" spans="1:9" ht="15.5" x14ac:dyDescent="0.35">
      <c r="A17" s="80" t="s">
        <v>53</v>
      </c>
      <c r="B17" s="77" t="s">
        <v>38</v>
      </c>
      <c r="C17" s="78">
        <f>SUM('Stavební rozpočet'!AE12:AE1472)</f>
        <v>0</v>
      </c>
      <c r="D17" s="162" t="s">
        <v>53</v>
      </c>
      <c r="E17" s="163"/>
      <c r="F17" s="79" t="s">
        <v>53</v>
      </c>
      <c r="G17" s="162" t="s">
        <v>1200</v>
      </c>
      <c r="H17" s="163"/>
      <c r="I17" s="79">
        <f>VORN!I24</f>
        <v>0</v>
      </c>
    </row>
    <row r="18" spans="1:9" ht="15.5" x14ac:dyDescent="0.35">
      <c r="A18" s="76" t="s">
        <v>1364</v>
      </c>
      <c r="B18" s="77" t="s">
        <v>1357</v>
      </c>
      <c r="C18" s="78">
        <f>SUM('Stavební rozpočet'!AF12:AF1472)</f>
        <v>0</v>
      </c>
      <c r="D18" s="162" t="s">
        <v>53</v>
      </c>
      <c r="E18" s="163"/>
      <c r="F18" s="79" t="s">
        <v>53</v>
      </c>
      <c r="G18" s="162" t="s">
        <v>1365</v>
      </c>
      <c r="H18" s="163"/>
      <c r="I18" s="79">
        <f>VORN!I25</f>
        <v>0</v>
      </c>
    </row>
    <row r="19" spans="1:9" ht="15.5" x14ac:dyDescent="0.35">
      <c r="A19" s="80" t="s">
        <v>53</v>
      </c>
      <c r="B19" s="77" t="s">
        <v>38</v>
      </c>
      <c r="C19" s="78">
        <f>SUM('Stavební rozpočet'!AG12:AG1472)</f>
        <v>0</v>
      </c>
      <c r="D19" s="162" t="s">
        <v>53</v>
      </c>
      <c r="E19" s="163"/>
      <c r="F19" s="79" t="s">
        <v>53</v>
      </c>
      <c r="G19" s="162" t="s">
        <v>1366</v>
      </c>
      <c r="H19" s="163"/>
      <c r="I19" s="79">
        <f>VORN!I26</f>
        <v>0</v>
      </c>
    </row>
    <row r="20" spans="1:9" ht="15.5" x14ac:dyDescent="0.35">
      <c r="A20" s="154" t="s">
        <v>1367</v>
      </c>
      <c r="B20" s="155"/>
      <c r="C20" s="78">
        <f>SUM('Stavební rozpočet'!AH12:AH1472)</f>
        <v>0</v>
      </c>
      <c r="D20" s="162" t="s">
        <v>53</v>
      </c>
      <c r="E20" s="163"/>
      <c r="F20" s="79" t="s">
        <v>53</v>
      </c>
      <c r="G20" s="162" t="s">
        <v>53</v>
      </c>
      <c r="H20" s="163"/>
      <c r="I20" s="79" t="s">
        <v>53</v>
      </c>
    </row>
    <row r="21" spans="1:9" ht="15.5" x14ac:dyDescent="0.35">
      <c r="A21" s="169" t="s">
        <v>1368</v>
      </c>
      <c r="B21" s="170"/>
      <c r="C21" s="81">
        <f>SUM('Stavební rozpočet'!Z12:Z1472)</f>
        <v>0</v>
      </c>
      <c r="D21" s="164" t="s">
        <v>53</v>
      </c>
      <c r="E21" s="165"/>
      <c r="F21" s="82" t="s">
        <v>53</v>
      </c>
      <c r="G21" s="164" t="s">
        <v>53</v>
      </c>
      <c r="H21" s="165"/>
      <c r="I21" s="82" t="s">
        <v>53</v>
      </c>
    </row>
    <row r="22" spans="1:9" ht="16.5" customHeight="1" x14ac:dyDescent="0.35">
      <c r="A22" s="171" t="s">
        <v>1369</v>
      </c>
      <c r="B22" s="167"/>
      <c r="C22" s="83">
        <f>ROUND(SUM(C14:C21),2)</f>
        <v>0</v>
      </c>
      <c r="D22" s="166" t="s">
        <v>1370</v>
      </c>
      <c r="E22" s="167"/>
      <c r="F22" s="83">
        <f>SUM(F14:F21)</f>
        <v>0</v>
      </c>
      <c r="G22" s="166" t="s">
        <v>1371</v>
      </c>
      <c r="H22" s="167"/>
      <c r="I22" s="83">
        <f>SUM(I14:I21)</f>
        <v>0</v>
      </c>
    </row>
    <row r="23" spans="1:9" ht="15.5" x14ac:dyDescent="0.35">
      <c r="D23" s="154" t="s">
        <v>1372</v>
      </c>
      <c r="E23" s="155"/>
      <c r="F23" s="84">
        <v>0</v>
      </c>
      <c r="G23" s="168" t="s">
        <v>1373</v>
      </c>
      <c r="H23" s="155"/>
      <c r="I23" s="78">
        <v>0</v>
      </c>
    </row>
    <row r="24" spans="1:9" ht="15.5" x14ac:dyDescent="0.35">
      <c r="G24" s="154" t="s">
        <v>1374</v>
      </c>
      <c r="H24" s="155"/>
      <c r="I24" s="81">
        <f>vorn_sum</f>
        <v>0</v>
      </c>
    </row>
    <row r="25" spans="1:9" ht="15.5" x14ac:dyDescent="0.35">
      <c r="G25" s="154" t="s">
        <v>1375</v>
      </c>
      <c r="H25" s="155"/>
      <c r="I25" s="83">
        <v>0</v>
      </c>
    </row>
    <row r="27" spans="1:9" ht="15.5" x14ac:dyDescent="0.35">
      <c r="A27" s="156" t="s">
        <v>1376</v>
      </c>
      <c r="B27" s="157"/>
      <c r="C27" s="85">
        <f>ROUND(SUM('Stavební rozpočet'!AJ12:AJ1472),2)</f>
        <v>0</v>
      </c>
    </row>
    <row r="28" spans="1:9" ht="15.5" x14ac:dyDescent="0.35">
      <c r="A28" s="158" t="s">
        <v>1377</v>
      </c>
      <c r="B28" s="159"/>
      <c r="C28" s="86">
        <f>ROUND(SUM('Stavební rozpočet'!AK12:AK1472),2)</f>
        <v>0</v>
      </c>
      <c r="D28" s="160" t="s">
        <v>1378</v>
      </c>
      <c r="E28" s="157"/>
      <c r="F28" s="85">
        <f>ROUND(C28*(12/100),2)</f>
        <v>0</v>
      </c>
      <c r="G28" s="160" t="s">
        <v>1379</v>
      </c>
      <c r="H28" s="157"/>
      <c r="I28" s="85">
        <f>ROUND(SUM(C27:C29),2)</f>
        <v>0</v>
      </c>
    </row>
    <row r="29" spans="1:9" ht="15.5" x14ac:dyDescent="0.35">
      <c r="A29" s="158" t="s">
        <v>1380</v>
      </c>
      <c r="B29" s="159"/>
      <c r="C29" s="86">
        <f>ROUND(SUM('Stavební rozpočet'!AL12:AL1472),2)</f>
        <v>0</v>
      </c>
      <c r="D29" s="161" t="s">
        <v>1381</v>
      </c>
      <c r="E29" s="159"/>
      <c r="F29" s="86">
        <f>ROUND(C29*(21/100),2)</f>
        <v>0</v>
      </c>
      <c r="G29" s="161" t="s">
        <v>1382</v>
      </c>
      <c r="H29" s="159"/>
      <c r="I29" s="86">
        <f>ROUND(SUM(F28:F29)+I28,2)</f>
        <v>0</v>
      </c>
    </row>
    <row r="31" spans="1:9" ht="15.5" x14ac:dyDescent="0.35">
      <c r="A31" s="151" t="s">
        <v>1383</v>
      </c>
      <c r="B31" s="143"/>
      <c r="C31" s="144"/>
      <c r="D31" s="142" t="s">
        <v>1384</v>
      </c>
      <c r="E31" s="143"/>
      <c r="F31" s="144"/>
      <c r="G31" s="142" t="s">
        <v>1385</v>
      </c>
      <c r="H31" s="143"/>
      <c r="I31" s="144"/>
    </row>
    <row r="32" spans="1:9" ht="15.5" x14ac:dyDescent="0.35">
      <c r="A32" s="152" t="s">
        <v>53</v>
      </c>
      <c r="B32" s="146"/>
      <c r="C32" s="147"/>
      <c r="D32" s="145" t="s">
        <v>53</v>
      </c>
      <c r="E32" s="146"/>
      <c r="F32" s="147"/>
      <c r="G32" s="145" t="s">
        <v>53</v>
      </c>
      <c r="H32" s="146"/>
      <c r="I32" s="147"/>
    </row>
    <row r="33" spans="1:9" ht="15.5" x14ac:dyDescent="0.35">
      <c r="A33" s="152" t="s">
        <v>53</v>
      </c>
      <c r="B33" s="146"/>
      <c r="C33" s="147"/>
      <c r="D33" s="145" t="s">
        <v>53</v>
      </c>
      <c r="E33" s="146"/>
      <c r="F33" s="147"/>
      <c r="G33" s="145" t="s">
        <v>53</v>
      </c>
      <c r="H33" s="146"/>
      <c r="I33" s="147"/>
    </row>
    <row r="34" spans="1:9" ht="15.5" x14ac:dyDescent="0.35">
      <c r="A34" s="152" t="s">
        <v>53</v>
      </c>
      <c r="B34" s="146"/>
      <c r="C34" s="147"/>
      <c r="D34" s="145" t="s">
        <v>53</v>
      </c>
      <c r="E34" s="146"/>
      <c r="F34" s="147"/>
      <c r="G34" s="145" t="s">
        <v>53</v>
      </c>
      <c r="H34" s="146"/>
      <c r="I34" s="147"/>
    </row>
    <row r="35" spans="1:9" ht="15.5" x14ac:dyDescent="0.35">
      <c r="A35" s="153" t="s">
        <v>1386</v>
      </c>
      <c r="B35" s="149"/>
      <c r="C35" s="150"/>
      <c r="D35" s="148" t="s">
        <v>1386</v>
      </c>
      <c r="E35" s="149"/>
      <c r="F35" s="150"/>
      <c r="G35" s="148" t="s">
        <v>1386</v>
      </c>
      <c r="H35" s="149"/>
      <c r="I35" s="150"/>
    </row>
    <row r="36" spans="1:9" ht="14.5" x14ac:dyDescent="0.35">
      <c r="A36" s="87" t="s">
        <v>1335</v>
      </c>
    </row>
    <row r="37" spans="1:9" ht="12.75" customHeight="1" x14ac:dyDescent="0.35">
      <c r="A37" s="96" t="s">
        <v>53</v>
      </c>
      <c r="B37" s="97"/>
      <c r="C37" s="97"/>
      <c r="D37" s="97"/>
      <c r="E37" s="97"/>
      <c r="F37" s="97"/>
      <c r="G37" s="97"/>
      <c r="H37" s="97"/>
      <c r="I37" s="97"/>
    </row>
  </sheetData>
  <sheetProtection password="CA23" sheet="1"/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94"/>
  <sheetViews>
    <sheetView workbookViewId="0">
      <pane ySplit="11" topLeftCell="A12" activePane="bottomLeft" state="frozen"/>
      <selection pane="bottomLeft" activeCell="C93" sqref="C93:D93"/>
    </sheetView>
  </sheetViews>
  <sheetFormatPr defaultColWidth="12.1796875" defaultRowHeight="15" customHeight="1" x14ac:dyDescent="0.35"/>
  <cols>
    <col min="1" max="2" width="8.54296875" customWidth="1"/>
    <col min="3" max="3" width="71.453125" customWidth="1"/>
    <col min="4" max="4" width="12.1796875" customWidth="1"/>
    <col min="5" max="7" width="27.81640625" customWidth="1"/>
    <col min="8" max="9" width="0" hidden="1" customWidth="1"/>
  </cols>
  <sheetData>
    <row r="1" spans="1:9" ht="54.75" customHeight="1" x14ac:dyDescent="0.35">
      <c r="A1" s="130" t="s">
        <v>1336</v>
      </c>
      <c r="B1" s="130"/>
      <c r="C1" s="130"/>
      <c r="D1" s="130"/>
      <c r="E1" s="130"/>
      <c r="F1" s="130"/>
      <c r="G1" s="130"/>
    </row>
    <row r="2" spans="1:9" ht="14.5" x14ac:dyDescent="0.35">
      <c r="A2" s="131" t="s">
        <v>1</v>
      </c>
      <c r="B2" s="119"/>
      <c r="C2" s="135" t="str">
        <f>'Stavební rozpočet'!C2</f>
        <v>Stavební úpravy severní fasády a stavební úpravy venkovního schodiště objektu kina Luna - 2</v>
      </c>
      <c r="D2" s="119" t="s">
        <v>3</v>
      </c>
      <c r="E2" s="119" t="s">
        <v>4</v>
      </c>
      <c r="F2" s="118" t="s">
        <v>5</v>
      </c>
      <c r="G2" s="138" t="str">
        <f>'Stavební rozpočet'!I2</f>
        <v>Městský obvod Ostrava – Jih, obor bytového a ostat</v>
      </c>
    </row>
    <row r="3" spans="1:9" ht="15" customHeight="1" x14ac:dyDescent="0.35">
      <c r="A3" s="132"/>
      <c r="B3" s="97"/>
      <c r="C3" s="137"/>
      <c r="D3" s="97"/>
      <c r="E3" s="97"/>
      <c r="F3" s="97"/>
      <c r="G3" s="121"/>
    </row>
    <row r="4" spans="1:9" ht="14.5" x14ac:dyDescent="0.35">
      <c r="A4" s="133" t="s">
        <v>7</v>
      </c>
      <c r="B4" s="97"/>
      <c r="C4" s="96" t="str">
        <f>'Stavební rozpočet'!C4</f>
        <v>Stavba občanské vybavenosti - kino</v>
      </c>
      <c r="D4" s="97" t="s">
        <v>9</v>
      </c>
      <c r="E4" s="97" t="s">
        <v>10</v>
      </c>
      <c r="F4" s="96" t="s">
        <v>11</v>
      </c>
      <c r="G4" s="139" t="str">
        <f>'Stavební rozpočet'!I4</f>
        <v>Ing. Martin Lampa, ČKAIT 1104521</v>
      </c>
    </row>
    <row r="5" spans="1:9" ht="15" customHeight="1" x14ac:dyDescent="0.35">
      <c r="A5" s="132"/>
      <c r="B5" s="97"/>
      <c r="C5" s="97"/>
      <c r="D5" s="97"/>
      <c r="E5" s="97"/>
      <c r="F5" s="97"/>
      <c r="G5" s="121"/>
    </row>
    <row r="6" spans="1:9" ht="14.5" x14ac:dyDescent="0.35">
      <c r="A6" s="133" t="s">
        <v>13</v>
      </c>
      <c r="B6" s="97"/>
      <c r="C6" s="96" t="str">
        <f>'Stavební rozpočet'!C6</f>
        <v>Výškovická 2651/113, Ostrava – Jih, 700 30</v>
      </c>
      <c r="D6" s="97" t="s">
        <v>15</v>
      </c>
      <c r="E6" s="97" t="s">
        <v>16</v>
      </c>
      <c r="F6" s="96" t="s">
        <v>17</v>
      </c>
      <c r="G6" s="139" t="str">
        <f>'Stavební rozpočet'!I6</f>
        <v> </v>
      </c>
    </row>
    <row r="7" spans="1:9" ht="15" customHeight="1" x14ac:dyDescent="0.35">
      <c r="A7" s="132"/>
      <c r="B7" s="97"/>
      <c r="C7" s="97"/>
      <c r="D7" s="97"/>
      <c r="E7" s="97"/>
      <c r="F7" s="97"/>
      <c r="G7" s="121"/>
    </row>
    <row r="8" spans="1:9" ht="14.5" x14ac:dyDescent="0.35">
      <c r="A8" s="133" t="s">
        <v>23</v>
      </c>
      <c r="B8" s="97"/>
      <c r="C8" s="96" t="str">
        <f>'Stavební rozpočet'!I8</f>
        <v> </v>
      </c>
      <c r="D8" s="97" t="s">
        <v>21</v>
      </c>
      <c r="E8" s="97" t="s">
        <v>22</v>
      </c>
      <c r="F8" s="97" t="s">
        <v>21</v>
      </c>
      <c r="G8" s="139" t="str">
        <f>'Stavební rozpočet'!G8</f>
        <v>01.12.2025</v>
      </c>
    </row>
    <row r="9" spans="1:9" ht="14.5" x14ac:dyDescent="0.35">
      <c r="A9" s="134"/>
      <c r="B9" s="128"/>
      <c r="C9" s="128"/>
      <c r="D9" s="141"/>
      <c r="E9" s="128"/>
      <c r="F9" s="128"/>
      <c r="G9" s="140"/>
    </row>
    <row r="10" spans="1:9" ht="14.5" x14ac:dyDescent="0.35">
      <c r="A10" s="65" t="s">
        <v>1337</v>
      </c>
      <c r="B10" s="66" t="s">
        <v>25</v>
      </c>
      <c r="C10" s="67" t="s">
        <v>26</v>
      </c>
      <c r="E10" s="68" t="s">
        <v>1338</v>
      </c>
      <c r="F10" s="69" t="s">
        <v>1339</v>
      </c>
      <c r="G10" s="69" t="s">
        <v>1340</v>
      </c>
    </row>
    <row r="11" spans="1:9" ht="14.5" x14ac:dyDescent="0.35">
      <c r="A11" s="70" t="s">
        <v>57</v>
      </c>
      <c r="B11" s="71" t="s">
        <v>53</v>
      </c>
      <c r="C11" s="97" t="s">
        <v>54</v>
      </c>
      <c r="D11" s="97"/>
      <c r="E11" s="72">
        <f>ROUND('Stavební rozpočet'!H12,2)</f>
        <v>0</v>
      </c>
      <c r="F11" s="72">
        <f>ROUND('Stavební rozpočet'!I12,2)</f>
        <v>0</v>
      </c>
      <c r="G11" s="72">
        <f>ROUND('Stavební rozpočet'!J12,2)</f>
        <v>0</v>
      </c>
      <c r="H11" s="38" t="s">
        <v>1341</v>
      </c>
      <c r="I11" s="36">
        <f t="shared" ref="I11:I42" si="0">IF(H11="F",0,G11)</f>
        <v>0</v>
      </c>
    </row>
    <row r="12" spans="1:9" ht="14.5" x14ac:dyDescent="0.35">
      <c r="A12" s="2" t="s">
        <v>57</v>
      </c>
      <c r="B12" s="3" t="s">
        <v>55</v>
      </c>
      <c r="C12" s="97" t="s">
        <v>56</v>
      </c>
      <c r="D12" s="97"/>
      <c r="E12" s="36">
        <f>ROUND('Stavební rozpočet'!H13,2)</f>
        <v>0</v>
      </c>
      <c r="F12" s="36">
        <f>ROUND('Stavební rozpočet'!I13,2)</f>
        <v>0</v>
      </c>
      <c r="G12" s="36">
        <f>ROUND('Stavební rozpočet'!J13,2)</f>
        <v>0</v>
      </c>
      <c r="H12" s="38" t="s">
        <v>1342</v>
      </c>
      <c r="I12" s="36">
        <f t="shared" si="0"/>
        <v>0</v>
      </c>
    </row>
    <row r="13" spans="1:9" ht="14.5" x14ac:dyDescent="0.35">
      <c r="A13" s="2" t="s">
        <v>57</v>
      </c>
      <c r="B13" s="3" t="s">
        <v>74</v>
      </c>
      <c r="C13" s="97" t="s">
        <v>75</v>
      </c>
      <c r="D13" s="97"/>
      <c r="E13" s="36">
        <f>ROUND('Stavební rozpočet'!H18,2)</f>
        <v>0</v>
      </c>
      <c r="F13" s="36">
        <f>ROUND('Stavební rozpočet'!I18,2)</f>
        <v>0</v>
      </c>
      <c r="G13" s="36">
        <f>ROUND('Stavební rozpočet'!J18,2)</f>
        <v>0</v>
      </c>
      <c r="H13" s="38" t="s">
        <v>1342</v>
      </c>
      <c r="I13" s="36">
        <f t="shared" si="0"/>
        <v>0</v>
      </c>
    </row>
    <row r="14" spans="1:9" ht="14.5" x14ac:dyDescent="0.35">
      <c r="A14" s="2" t="s">
        <v>57</v>
      </c>
      <c r="B14" s="3" t="s">
        <v>86</v>
      </c>
      <c r="C14" s="97" t="s">
        <v>87</v>
      </c>
      <c r="D14" s="97"/>
      <c r="E14" s="36">
        <f>ROUND('Stavební rozpočet'!H23,2)</f>
        <v>0</v>
      </c>
      <c r="F14" s="36">
        <f>ROUND('Stavební rozpočet'!I23,2)</f>
        <v>0</v>
      </c>
      <c r="G14" s="36">
        <f>ROUND('Stavební rozpočet'!J23,2)</f>
        <v>0</v>
      </c>
      <c r="H14" s="38" t="s">
        <v>1342</v>
      </c>
      <c r="I14" s="36">
        <f t="shared" si="0"/>
        <v>0</v>
      </c>
    </row>
    <row r="15" spans="1:9" ht="14.5" x14ac:dyDescent="0.35">
      <c r="A15" s="2" t="s">
        <v>57</v>
      </c>
      <c r="B15" s="3" t="s">
        <v>100</v>
      </c>
      <c r="C15" s="97" t="s">
        <v>101</v>
      </c>
      <c r="D15" s="97"/>
      <c r="E15" s="36">
        <f>ROUND('Stavební rozpočet'!H28,2)</f>
        <v>0</v>
      </c>
      <c r="F15" s="36">
        <f>ROUND('Stavební rozpočet'!I28,2)</f>
        <v>0</v>
      </c>
      <c r="G15" s="36">
        <f>ROUND('Stavební rozpočet'!J28,2)</f>
        <v>0</v>
      </c>
      <c r="H15" s="38" t="s">
        <v>1342</v>
      </c>
      <c r="I15" s="36">
        <f t="shared" si="0"/>
        <v>0</v>
      </c>
    </row>
    <row r="16" spans="1:9" ht="14.5" x14ac:dyDescent="0.35">
      <c r="A16" s="2" t="s">
        <v>57</v>
      </c>
      <c r="B16" s="3" t="s">
        <v>123</v>
      </c>
      <c r="C16" s="97" t="s">
        <v>124</v>
      </c>
      <c r="D16" s="97"/>
      <c r="E16" s="36">
        <f>ROUND('Stavební rozpočet'!H37,2)</f>
        <v>0</v>
      </c>
      <c r="F16" s="36">
        <f>ROUND('Stavební rozpočet'!I37,2)</f>
        <v>0</v>
      </c>
      <c r="G16" s="36">
        <f>ROUND('Stavební rozpočet'!J37,2)</f>
        <v>0</v>
      </c>
      <c r="H16" s="38" t="s">
        <v>1342</v>
      </c>
      <c r="I16" s="36">
        <f t="shared" si="0"/>
        <v>0</v>
      </c>
    </row>
    <row r="17" spans="1:9" ht="14.5" x14ac:dyDescent="0.35">
      <c r="A17" s="2" t="s">
        <v>57</v>
      </c>
      <c r="B17" s="3" t="s">
        <v>132</v>
      </c>
      <c r="C17" s="97" t="s">
        <v>133</v>
      </c>
      <c r="D17" s="97"/>
      <c r="E17" s="36">
        <f>ROUND('Stavební rozpočet'!H40,2)</f>
        <v>0</v>
      </c>
      <c r="F17" s="36">
        <f>ROUND('Stavební rozpočet'!I40,2)</f>
        <v>0</v>
      </c>
      <c r="G17" s="36">
        <f>ROUND('Stavební rozpočet'!J40,2)</f>
        <v>0</v>
      </c>
      <c r="H17" s="38" t="s">
        <v>1342</v>
      </c>
      <c r="I17" s="36">
        <f t="shared" si="0"/>
        <v>0</v>
      </c>
    </row>
    <row r="18" spans="1:9" ht="14.5" x14ac:dyDescent="0.35">
      <c r="A18" s="2" t="s">
        <v>57</v>
      </c>
      <c r="B18" s="3" t="s">
        <v>144</v>
      </c>
      <c r="C18" s="97" t="s">
        <v>145</v>
      </c>
      <c r="D18" s="97"/>
      <c r="E18" s="36">
        <f>ROUND('Stavební rozpočet'!H45,2)</f>
        <v>0</v>
      </c>
      <c r="F18" s="36">
        <f>ROUND('Stavební rozpočet'!I45,2)</f>
        <v>0</v>
      </c>
      <c r="G18" s="36">
        <f>ROUND('Stavební rozpočet'!J45,2)</f>
        <v>0</v>
      </c>
      <c r="H18" s="38" t="s">
        <v>1342</v>
      </c>
      <c r="I18" s="36">
        <f t="shared" si="0"/>
        <v>0</v>
      </c>
    </row>
    <row r="19" spans="1:9" ht="14.5" x14ac:dyDescent="0.35">
      <c r="A19" s="2" t="s">
        <v>57</v>
      </c>
      <c r="B19" s="3" t="s">
        <v>171</v>
      </c>
      <c r="C19" s="97" t="s">
        <v>172</v>
      </c>
      <c r="D19" s="97"/>
      <c r="E19" s="36">
        <f>ROUND('Stavební rozpočet'!H64,2)</f>
        <v>0</v>
      </c>
      <c r="F19" s="36">
        <f>ROUND('Stavební rozpočet'!I64,2)</f>
        <v>0</v>
      </c>
      <c r="G19" s="36">
        <f>ROUND('Stavební rozpočet'!J64,2)</f>
        <v>0</v>
      </c>
      <c r="H19" s="38" t="s">
        <v>1342</v>
      </c>
      <c r="I19" s="36">
        <f t="shared" si="0"/>
        <v>0</v>
      </c>
    </row>
    <row r="20" spans="1:9" ht="14.5" x14ac:dyDescent="0.35">
      <c r="A20" s="2" t="s">
        <v>57</v>
      </c>
      <c r="B20" s="3" t="s">
        <v>240</v>
      </c>
      <c r="C20" s="97" t="s">
        <v>241</v>
      </c>
      <c r="D20" s="97"/>
      <c r="E20" s="36">
        <f>ROUND('Stavební rozpočet'!H97,2)</f>
        <v>0</v>
      </c>
      <c r="F20" s="36">
        <f>ROUND('Stavební rozpočet'!I97,2)</f>
        <v>0</v>
      </c>
      <c r="G20" s="36">
        <f>ROUND('Stavební rozpočet'!J97,2)</f>
        <v>0</v>
      </c>
      <c r="H20" s="38" t="s">
        <v>1342</v>
      </c>
      <c r="I20" s="36">
        <f t="shared" si="0"/>
        <v>0</v>
      </c>
    </row>
    <row r="21" spans="1:9" ht="14.5" x14ac:dyDescent="0.35">
      <c r="A21" s="2" t="s">
        <v>57</v>
      </c>
      <c r="B21" s="3" t="s">
        <v>265</v>
      </c>
      <c r="C21" s="97" t="s">
        <v>266</v>
      </c>
      <c r="D21" s="97"/>
      <c r="E21" s="36">
        <f>ROUND('Stavební rozpočet'!H108,2)</f>
        <v>0</v>
      </c>
      <c r="F21" s="36">
        <f>ROUND('Stavební rozpočet'!I108,2)</f>
        <v>0</v>
      </c>
      <c r="G21" s="36">
        <f>ROUND('Stavební rozpočet'!J108,2)</f>
        <v>0</v>
      </c>
      <c r="H21" s="38" t="s">
        <v>1342</v>
      </c>
      <c r="I21" s="36">
        <f t="shared" si="0"/>
        <v>0</v>
      </c>
    </row>
    <row r="22" spans="1:9" ht="14.5" x14ac:dyDescent="0.35">
      <c r="A22" s="2" t="s">
        <v>57</v>
      </c>
      <c r="B22" s="3" t="s">
        <v>301</v>
      </c>
      <c r="C22" s="97" t="s">
        <v>302</v>
      </c>
      <c r="D22" s="97"/>
      <c r="E22" s="36">
        <f>ROUND('Stavební rozpočet'!H126,2)</f>
        <v>0</v>
      </c>
      <c r="F22" s="36">
        <f>ROUND('Stavební rozpočet'!I126,2)</f>
        <v>0</v>
      </c>
      <c r="G22" s="36">
        <f>ROUND('Stavební rozpočet'!J126,2)</f>
        <v>0</v>
      </c>
      <c r="H22" s="38" t="s">
        <v>1342</v>
      </c>
      <c r="I22" s="36">
        <f t="shared" si="0"/>
        <v>0</v>
      </c>
    </row>
    <row r="23" spans="1:9" ht="14.5" x14ac:dyDescent="0.35">
      <c r="A23" s="2" t="s">
        <v>57</v>
      </c>
      <c r="B23" s="3" t="s">
        <v>314</v>
      </c>
      <c r="C23" s="97" t="s">
        <v>315</v>
      </c>
      <c r="D23" s="97"/>
      <c r="E23" s="36">
        <f>ROUND('Stavební rozpočet'!H131,2)</f>
        <v>0</v>
      </c>
      <c r="F23" s="36">
        <f>ROUND('Stavební rozpočet'!I131,2)</f>
        <v>0</v>
      </c>
      <c r="G23" s="36">
        <f>ROUND('Stavební rozpočet'!J131,2)</f>
        <v>0</v>
      </c>
      <c r="H23" s="38" t="s">
        <v>1342</v>
      </c>
      <c r="I23" s="36">
        <f t="shared" si="0"/>
        <v>0</v>
      </c>
    </row>
    <row r="24" spans="1:9" ht="14.5" x14ac:dyDescent="0.35">
      <c r="A24" s="2" t="s">
        <v>57</v>
      </c>
      <c r="B24" s="3" t="s">
        <v>351</v>
      </c>
      <c r="C24" s="97" t="s">
        <v>352</v>
      </c>
      <c r="D24" s="97"/>
      <c r="E24" s="36">
        <f>ROUND('Stavební rozpočet'!H147,2)</f>
        <v>0</v>
      </c>
      <c r="F24" s="36">
        <f>ROUND('Stavební rozpočet'!I147,2)</f>
        <v>0</v>
      </c>
      <c r="G24" s="36">
        <f>ROUND('Stavební rozpočet'!J147,2)</f>
        <v>0</v>
      </c>
      <c r="H24" s="38" t="s">
        <v>1342</v>
      </c>
      <c r="I24" s="36">
        <f t="shared" si="0"/>
        <v>0</v>
      </c>
    </row>
    <row r="25" spans="1:9" ht="14.5" x14ac:dyDescent="0.35">
      <c r="A25" s="2" t="s">
        <v>57</v>
      </c>
      <c r="B25" s="3" t="s">
        <v>372</v>
      </c>
      <c r="C25" s="97" t="s">
        <v>373</v>
      </c>
      <c r="D25" s="97"/>
      <c r="E25" s="36">
        <f>ROUND('Stavební rozpočet'!H160,2)</f>
        <v>0</v>
      </c>
      <c r="F25" s="36">
        <f>ROUND('Stavební rozpočet'!I160,2)</f>
        <v>0</v>
      </c>
      <c r="G25" s="36">
        <f>ROUND('Stavební rozpočet'!J160,2)</f>
        <v>0</v>
      </c>
      <c r="H25" s="38" t="s">
        <v>1342</v>
      </c>
      <c r="I25" s="36">
        <f t="shared" si="0"/>
        <v>0</v>
      </c>
    </row>
    <row r="26" spans="1:9" ht="14.5" x14ac:dyDescent="0.35">
      <c r="A26" s="2" t="s">
        <v>392</v>
      </c>
      <c r="B26" s="3" t="s">
        <v>53</v>
      </c>
      <c r="C26" s="97" t="s">
        <v>390</v>
      </c>
      <c r="D26" s="97"/>
      <c r="E26" s="36">
        <f>ROUND('Stavební rozpočet'!H173,2)</f>
        <v>0</v>
      </c>
      <c r="F26" s="36">
        <f>ROUND('Stavební rozpočet'!I173,2)</f>
        <v>0</v>
      </c>
      <c r="G26" s="36">
        <f>ROUND('Stavební rozpočet'!J173,2)</f>
        <v>0</v>
      </c>
      <c r="H26" s="38" t="s">
        <v>1341</v>
      </c>
      <c r="I26" s="36">
        <f t="shared" si="0"/>
        <v>0</v>
      </c>
    </row>
    <row r="27" spans="1:9" ht="14.5" x14ac:dyDescent="0.35">
      <c r="A27" s="2" t="s">
        <v>392</v>
      </c>
      <c r="B27" s="3" t="s">
        <v>139</v>
      </c>
      <c r="C27" s="97" t="s">
        <v>391</v>
      </c>
      <c r="D27" s="97"/>
      <c r="E27" s="36">
        <f>ROUND('Stavební rozpočet'!H174,2)</f>
        <v>0</v>
      </c>
      <c r="F27" s="36">
        <f>ROUND('Stavební rozpočet'!I174,2)</f>
        <v>0</v>
      </c>
      <c r="G27" s="36">
        <f>ROUND('Stavební rozpočet'!J174,2)</f>
        <v>0</v>
      </c>
      <c r="H27" s="38" t="s">
        <v>1342</v>
      </c>
      <c r="I27" s="36">
        <f t="shared" si="0"/>
        <v>0</v>
      </c>
    </row>
    <row r="28" spans="1:9" ht="14.5" x14ac:dyDescent="0.35">
      <c r="A28" s="2" t="s">
        <v>392</v>
      </c>
      <c r="B28" s="3" t="s">
        <v>146</v>
      </c>
      <c r="C28" s="97" t="s">
        <v>401</v>
      </c>
      <c r="D28" s="97"/>
      <c r="E28" s="36">
        <f>ROUND('Stavební rozpočet'!H177,2)</f>
        <v>0</v>
      </c>
      <c r="F28" s="36">
        <f>ROUND('Stavební rozpočet'!I177,2)</f>
        <v>0</v>
      </c>
      <c r="G28" s="36">
        <f>ROUND('Stavební rozpočet'!J177,2)</f>
        <v>0</v>
      </c>
      <c r="H28" s="38" t="s">
        <v>1342</v>
      </c>
      <c r="I28" s="36">
        <f t="shared" si="0"/>
        <v>0</v>
      </c>
    </row>
    <row r="29" spans="1:9" ht="14.5" x14ac:dyDescent="0.35">
      <c r="A29" s="2" t="s">
        <v>392</v>
      </c>
      <c r="B29" s="3" t="s">
        <v>160</v>
      </c>
      <c r="C29" s="97" t="s">
        <v>407</v>
      </c>
      <c r="D29" s="97"/>
      <c r="E29" s="36">
        <f>ROUND('Stavební rozpočet'!H180,2)</f>
        <v>0</v>
      </c>
      <c r="F29" s="36">
        <f>ROUND('Stavební rozpočet'!I180,2)</f>
        <v>0</v>
      </c>
      <c r="G29" s="36">
        <f>ROUND('Stavební rozpočet'!J180,2)</f>
        <v>0</v>
      </c>
      <c r="H29" s="38" t="s">
        <v>1342</v>
      </c>
      <c r="I29" s="36">
        <f t="shared" si="0"/>
        <v>0</v>
      </c>
    </row>
    <row r="30" spans="1:9" ht="14.5" x14ac:dyDescent="0.35">
      <c r="A30" s="2" t="s">
        <v>392</v>
      </c>
      <c r="B30" s="3" t="s">
        <v>163</v>
      </c>
      <c r="C30" s="97" t="s">
        <v>424</v>
      </c>
      <c r="D30" s="97"/>
      <c r="E30" s="36">
        <f>ROUND('Stavební rozpočet'!H187,2)</f>
        <v>0</v>
      </c>
      <c r="F30" s="36">
        <f>ROUND('Stavební rozpočet'!I187,2)</f>
        <v>0</v>
      </c>
      <c r="G30" s="36">
        <f>ROUND('Stavební rozpočet'!J187,2)</f>
        <v>0</v>
      </c>
      <c r="H30" s="38" t="s">
        <v>1342</v>
      </c>
      <c r="I30" s="36">
        <f t="shared" si="0"/>
        <v>0</v>
      </c>
    </row>
    <row r="31" spans="1:9" ht="14.5" x14ac:dyDescent="0.35">
      <c r="A31" s="2" t="s">
        <v>392</v>
      </c>
      <c r="B31" s="3" t="s">
        <v>167</v>
      </c>
      <c r="C31" s="97" t="s">
        <v>431</v>
      </c>
      <c r="D31" s="97"/>
      <c r="E31" s="36">
        <f>ROUND('Stavební rozpočet'!H190,2)</f>
        <v>0</v>
      </c>
      <c r="F31" s="36">
        <f>ROUND('Stavební rozpočet'!I190,2)</f>
        <v>0</v>
      </c>
      <c r="G31" s="36">
        <f>ROUND('Stavební rozpočet'!J190,2)</f>
        <v>0</v>
      </c>
      <c r="H31" s="38" t="s">
        <v>1342</v>
      </c>
      <c r="I31" s="36">
        <f t="shared" si="0"/>
        <v>0</v>
      </c>
    </row>
    <row r="32" spans="1:9" ht="14.5" x14ac:dyDescent="0.35">
      <c r="A32" s="2" t="s">
        <v>392</v>
      </c>
      <c r="B32" s="3" t="s">
        <v>173</v>
      </c>
      <c r="C32" s="97" t="s">
        <v>454</v>
      </c>
      <c r="D32" s="97"/>
      <c r="E32" s="36">
        <f>ROUND('Stavební rozpočet'!H201,2)</f>
        <v>0</v>
      </c>
      <c r="F32" s="36">
        <f>ROUND('Stavební rozpočet'!I201,2)</f>
        <v>0</v>
      </c>
      <c r="G32" s="36">
        <f>ROUND('Stavební rozpočet'!J201,2)</f>
        <v>0</v>
      </c>
      <c r="H32" s="38" t="s">
        <v>1342</v>
      </c>
      <c r="I32" s="36">
        <f t="shared" si="0"/>
        <v>0</v>
      </c>
    </row>
    <row r="33" spans="1:9" ht="14.5" x14ac:dyDescent="0.35">
      <c r="A33" s="2" t="s">
        <v>392</v>
      </c>
      <c r="B33" s="3" t="s">
        <v>383</v>
      </c>
      <c r="C33" s="97" t="s">
        <v>460</v>
      </c>
      <c r="D33" s="97"/>
      <c r="E33" s="36">
        <f>ROUND('Stavební rozpočet'!H204,2)</f>
        <v>0</v>
      </c>
      <c r="F33" s="36">
        <f>ROUND('Stavební rozpočet'!I204,2)</f>
        <v>0</v>
      </c>
      <c r="G33" s="36">
        <f>ROUND('Stavební rozpočet'!J204,2)</f>
        <v>0</v>
      </c>
      <c r="H33" s="38" t="s">
        <v>1342</v>
      </c>
      <c r="I33" s="36">
        <f t="shared" si="0"/>
        <v>0</v>
      </c>
    </row>
    <row r="34" spans="1:9" ht="14.5" x14ac:dyDescent="0.35">
      <c r="A34" s="2" t="s">
        <v>392</v>
      </c>
      <c r="B34" s="3" t="s">
        <v>393</v>
      </c>
      <c r="C34" s="97" t="s">
        <v>469</v>
      </c>
      <c r="D34" s="97"/>
      <c r="E34" s="36">
        <f>ROUND('Stavební rozpočet'!H208,2)</f>
        <v>0</v>
      </c>
      <c r="F34" s="36">
        <f>ROUND('Stavební rozpočet'!I208,2)</f>
        <v>0</v>
      </c>
      <c r="G34" s="36">
        <f>ROUND('Stavební rozpočet'!J208,2)</f>
        <v>0</v>
      </c>
      <c r="H34" s="38" t="s">
        <v>1342</v>
      </c>
      <c r="I34" s="36">
        <f t="shared" si="0"/>
        <v>0</v>
      </c>
    </row>
    <row r="35" spans="1:9" ht="14.5" x14ac:dyDescent="0.35">
      <c r="A35" s="2" t="s">
        <v>392</v>
      </c>
      <c r="B35" s="3" t="s">
        <v>564</v>
      </c>
      <c r="C35" s="97" t="s">
        <v>565</v>
      </c>
      <c r="D35" s="97"/>
      <c r="E35" s="36">
        <f>ROUND('Stavební rozpočet'!H264,2)</f>
        <v>0</v>
      </c>
      <c r="F35" s="36">
        <f>ROUND('Stavební rozpočet'!I264,2)</f>
        <v>0</v>
      </c>
      <c r="G35" s="36">
        <f>ROUND('Stavební rozpočet'!J264,2)</f>
        <v>0</v>
      </c>
      <c r="H35" s="38" t="s">
        <v>1342</v>
      </c>
      <c r="I35" s="36">
        <f t="shared" si="0"/>
        <v>0</v>
      </c>
    </row>
    <row r="36" spans="1:9" ht="14.5" x14ac:dyDescent="0.35">
      <c r="A36" s="2" t="s">
        <v>392</v>
      </c>
      <c r="B36" s="3" t="s">
        <v>132</v>
      </c>
      <c r="C36" s="97" t="s">
        <v>133</v>
      </c>
      <c r="D36" s="97"/>
      <c r="E36" s="36">
        <f>ROUND('Stavební rozpočet'!H279,2)</f>
        <v>0</v>
      </c>
      <c r="F36" s="36">
        <f>ROUND('Stavební rozpočet'!I279,2)</f>
        <v>0</v>
      </c>
      <c r="G36" s="36">
        <f>ROUND('Stavební rozpočet'!J279,2)</f>
        <v>0</v>
      </c>
      <c r="H36" s="38" t="s">
        <v>1342</v>
      </c>
      <c r="I36" s="36">
        <f t="shared" si="0"/>
        <v>0</v>
      </c>
    </row>
    <row r="37" spans="1:9" ht="14.5" x14ac:dyDescent="0.35">
      <c r="A37" s="2" t="s">
        <v>392</v>
      </c>
      <c r="B37" s="3" t="s">
        <v>593</v>
      </c>
      <c r="C37" s="97" t="s">
        <v>594</v>
      </c>
      <c r="D37" s="97"/>
      <c r="E37" s="36">
        <f>ROUND('Stavební rozpočet'!H284,2)</f>
        <v>0</v>
      </c>
      <c r="F37" s="36">
        <f>ROUND('Stavební rozpočet'!I284,2)</f>
        <v>0</v>
      </c>
      <c r="G37" s="36">
        <f>ROUND('Stavební rozpočet'!J284,2)</f>
        <v>0</v>
      </c>
      <c r="H37" s="38" t="s">
        <v>1342</v>
      </c>
      <c r="I37" s="36">
        <f t="shared" si="0"/>
        <v>0</v>
      </c>
    </row>
    <row r="38" spans="1:9" ht="14.5" x14ac:dyDescent="0.35">
      <c r="A38" s="2" t="s">
        <v>392</v>
      </c>
      <c r="B38" s="3" t="s">
        <v>627</v>
      </c>
      <c r="C38" s="97" t="s">
        <v>628</v>
      </c>
      <c r="D38" s="97"/>
      <c r="E38" s="36">
        <f>ROUND('Stavební rozpočet'!H302,2)</f>
        <v>0</v>
      </c>
      <c r="F38" s="36">
        <f>ROUND('Stavební rozpočet'!I302,2)</f>
        <v>0</v>
      </c>
      <c r="G38" s="36">
        <f>ROUND('Stavební rozpočet'!J302,2)</f>
        <v>0</v>
      </c>
      <c r="H38" s="38" t="s">
        <v>1342</v>
      </c>
      <c r="I38" s="36">
        <f t="shared" si="0"/>
        <v>0</v>
      </c>
    </row>
    <row r="39" spans="1:9" ht="14.5" x14ac:dyDescent="0.35">
      <c r="A39" s="2" t="s">
        <v>392</v>
      </c>
      <c r="B39" s="3" t="s">
        <v>301</v>
      </c>
      <c r="C39" s="97" t="s">
        <v>302</v>
      </c>
      <c r="D39" s="97"/>
      <c r="E39" s="36">
        <f>ROUND('Stavební rozpočet'!H308,2)</f>
        <v>0</v>
      </c>
      <c r="F39" s="36">
        <f>ROUND('Stavební rozpočet'!I308,2)</f>
        <v>0</v>
      </c>
      <c r="G39" s="36">
        <f>ROUND('Stavební rozpočet'!J308,2)</f>
        <v>0</v>
      </c>
      <c r="H39" s="38" t="s">
        <v>1342</v>
      </c>
      <c r="I39" s="36">
        <f t="shared" si="0"/>
        <v>0</v>
      </c>
    </row>
    <row r="40" spans="1:9" ht="14.5" x14ac:dyDescent="0.35">
      <c r="A40" s="2" t="s">
        <v>392</v>
      </c>
      <c r="B40" s="3" t="s">
        <v>666</v>
      </c>
      <c r="C40" s="97" t="s">
        <v>667</v>
      </c>
      <c r="D40" s="97"/>
      <c r="E40" s="36">
        <f>ROUND('Stavební rozpočet'!H325,2)</f>
        <v>0</v>
      </c>
      <c r="F40" s="36">
        <f>ROUND('Stavební rozpočet'!I325,2)</f>
        <v>0</v>
      </c>
      <c r="G40" s="36">
        <f>ROUND('Stavební rozpočet'!J325,2)</f>
        <v>0</v>
      </c>
      <c r="H40" s="38" t="s">
        <v>1342</v>
      </c>
      <c r="I40" s="36">
        <f t="shared" si="0"/>
        <v>0</v>
      </c>
    </row>
    <row r="41" spans="1:9" ht="14.5" x14ac:dyDescent="0.35">
      <c r="A41" s="2" t="s">
        <v>392</v>
      </c>
      <c r="B41" s="3" t="s">
        <v>680</v>
      </c>
      <c r="C41" s="97" t="s">
        <v>681</v>
      </c>
      <c r="D41" s="97"/>
      <c r="E41" s="36">
        <f>ROUND('Stavební rozpočet'!H334,2)</f>
        <v>0</v>
      </c>
      <c r="F41" s="36">
        <f>ROUND('Stavební rozpočet'!I334,2)</f>
        <v>0</v>
      </c>
      <c r="G41" s="36">
        <f>ROUND('Stavební rozpočet'!J334,2)</f>
        <v>0</v>
      </c>
      <c r="H41" s="38" t="s">
        <v>1342</v>
      </c>
      <c r="I41" s="36">
        <f t="shared" si="0"/>
        <v>0</v>
      </c>
    </row>
    <row r="42" spans="1:9" ht="14.5" x14ac:dyDescent="0.35">
      <c r="A42" s="2" t="s">
        <v>392</v>
      </c>
      <c r="B42" s="3" t="s">
        <v>314</v>
      </c>
      <c r="C42" s="97" t="s">
        <v>315</v>
      </c>
      <c r="D42" s="97"/>
      <c r="E42" s="36">
        <f>ROUND('Stavební rozpočet'!H344,2)</f>
        <v>0</v>
      </c>
      <c r="F42" s="36">
        <f>ROUND('Stavební rozpočet'!I344,2)</f>
        <v>0</v>
      </c>
      <c r="G42" s="36">
        <f>ROUND('Stavební rozpočet'!J344,2)</f>
        <v>0</v>
      </c>
      <c r="H42" s="38" t="s">
        <v>1342</v>
      </c>
      <c r="I42" s="36">
        <f t="shared" si="0"/>
        <v>0</v>
      </c>
    </row>
    <row r="43" spans="1:9" ht="14.5" x14ac:dyDescent="0.35">
      <c r="A43" s="2" t="s">
        <v>392</v>
      </c>
      <c r="B43" s="3" t="s">
        <v>716</v>
      </c>
      <c r="C43" s="97" t="s">
        <v>717</v>
      </c>
      <c r="D43" s="97"/>
      <c r="E43" s="36">
        <f>ROUND('Stavební rozpočet'!H356,2)</f>
        <v>0</v>
      </c>
      <c r="F43" s="36">
        <f>ROUND('Stavební rozpočet'!I356,2)</f>
        <v>0</v>
      </c>
      <c r="G43" s="36">
        <f>ROUND('Stavební rozpočet'!J356,2)</f>
        <v>0</v>
      </c>
      <c r="H43" s="38" t="s">
        <v>1342</v>
      </c>
      <c r="I43" s="36">
        <f t="shared" ref="I43:I74" si="1">IF(H43="F",0,G43)</f>
        <v>0</v>
      </c>
    </row>
    <row r="44" spans="1:9" ht="14.5" x14ac:dyDescent="0.35">
      <c r="A44" s="2" t="s">
        <v>739</v>
      </c>
      <c r="B44" s="3" t="s">
        <v>53</v>
      </c>
      <c r="C44" s="97" t="s">
        <v>738</v>
      </c>
      <c r="D44" s="97"/>
      <c r="E44" s="36">
        <f>ROUND('Stavební rozpočet'!H368,2)</f>
        <v>0</v>
      </c>
      <c r="F44" s="36">
        <f>ROUND('Stavební rozpočet'!I368,2)</f>
        <v>0</v>
      </c>
      <c r="G44" s="36">
        <f>ROUND('Stavební rozpočet'!J368,2)</f>
        <v>0</v>
      </c>
      <c r="H44" s="38" t="s">
        <v>1341</v>
      </c>
      <c r="I44" s="36">
        <f t="shared" si="1"/>
        <v>0</v>
      </c>
    </row>
    <row r="45" spans="1:9" ht="14.5" x14ac:dyDescent="0.35">
      <c r="A45" s="2" t="s">
        <v>739</v>
      </c>
      <c r="B45" s="3" t="s">
        <v>139</v>
      </c>
      <c r="C45" s="97" t="s">
        <v>391</v>
      </c>
      <c r="D45" s="97"/>
      <c r="E45" s="36">
        <f>ROUND('Stavební rozpočet'!H369,2)</f>
        <v>0</v>
      </c>
      <c r="F45" s="36">
        <f>ROUND('Stavební rozpočet'!I369,2)</f>
        <v>0</v>
      </c>
      <c r="G45" s="36">
        <f>ROUND('Stavební rozpočet'!J369,2)</f>
        <v>0</v>
      </c>
      <c r="H45" s="38" t="s">
        <v>1342</v>
      </c>
      <c r="I45" s="36">
        <f t="shared" si="1"/>
        <v>0</v>
      </c>
    </row>
    <row r="46" spans="1:9" ht="14.5" x14ac:dyDescent="0.35">
      <c r="A46" s="2" t="s">
        <v>739</v>
      </c>
      <c r="B46" s="3" t="s">
        <v>146</v>
      </c>
      <c r="C46" s="97" t="s">
        <v>401</v>
      </c>
      <c r="D46" s="97"/>
      <c r="E46" s="36">
        <f>ROUND('Stavební rozpočet'!H372,2)</f>
        <v>0</v>
      </c>
      <c r="F46" s="36">
        <f>ROUND('Stavební rozpočet'!I372,2)</f>
        <v>0</v>
      </c>
      <c r="G46" s="36">
        <f>ROUND('Stavební rozpočet'!J372,2)</f>
        <v>0</v>
      </c>
      <c r="H46" s="38" t="s">
        <v>1342</v>
      </c>
      <c r="I46" s="36">
        <f t="shared" si="1"/>
        <v>0</v>
      </c>
    </row>
    <row r="47" spans="1:9" ht="14.5" x14ac:dyDescent="0.35">
      <c r="A47" s="2" t="s">
        <v>739</v>
      </c>
      <c r="B47" s="3" t="s">
        <v>160</v>
      </c>
      <c r="C47" s="97" t="s">
        <v>407</v>
      </c>
      <c r="D47" s="97"/>
      <c r="E47" s="36">
        <f>ROUND('Stavební rozpočet'!H377,2)</f>
        <v>0</v>
      </c>
      <c r="F47" s="36">
        <f>ROUND('Stavební rozpočet'!I377,2)</f>
        <v>0</v>
      </c>
      <c r="G47" s="36">
        <f>ROUND('Stavební rozpočet'!J377,2)</f>
        <v>0</v>
      </c>
      <c r="H47" s="38" t="s">
        <v>1342</v>
      </c>
      <c r="I47" s="36">
        <f t="shared" si="1"/>
        <v>0</v>
      </c>
    </row>
    <row r="48" spans="1:9" ht="14.5" x14ac:dyDescent="0.35">
      <c r="A48" s="2" t="s">
        <v>739</v>
      </c>
      <c r="B48" s="3" t="s">
        <v>163</v>
      </c>
      <c r="C48" s="97" t="s">
        <v>424</v>
      </c>
      <c r="D48" s="97"/>
      <c r="E48" s="36">
        <f>ROUND('Stavební rozpočet'!H387,2)</f>
        <v>0</v>
      </c>
      <c r="F48" s="36">
        <f>ROUND('Stavební rozpočet'!I387,2)</f>
        <v>0</v>
      </c>
      <c r="G48" s="36">
        <f>ROUND('Stavební rozpočet'!J387,2)</f>
        <v>0</v>
      </c>
      <c r="H48" s="38" t="s">
        <v>1342</v>
      </c>
      <c r="I48" s="36">
        <f t="shared" si="1"/>
        <v>0</v>
      </c>
    </row>
    <row r="49" spans="1:9" ht="14.5" x14ac:dyDescent="0.35">
      <c r="A49" s="2" t="s">
        <v>739</v>
      </c>
      <c r="B49" s="3" t="s">
        <v>167</v>
      </c>
      <c r="C49" s="97" t="s">
        <v>431</v>
      </c>
      <c r="D49" s="97"/>
      <c r="E49" s="36">
        <f>ROUND('Stavební rozpočet'!H394,2)</f>
        <v>0</v>
      </c>
      <c r="F49" s="36">
        <f>ROUND('Stavební rozpočet'!I394,2)</f>
        <v>0</v>
      </c>
      <c r="G49" s="36">
        <f>ROUND('Stavební rozpočet'!J394,2)</f>
        <v>0</v>
      </c>
      <c r="H49" s="38" t="s">
        <v>1342</v>
      </c>
      <c r="I49" s="36">
        <f t="shared" si="1"/>
        <v>0</v>
      </c>
    </row>
    <row r="50" spans="1:9" ht="14.5" x14ac:dyDescent="0.35">
      <c r="A50" s="2" t="s">
        <v>739</v>
      </c>
      <c r="B50" s="3" t="s">
        <v>188</v>
      </c>
      <c r="C50" s="97" t="s">
        <v>792</v>
      </c>
      <c r="D50" s="97"/>
      <c r="E50" s="36">
        <f>ROUND('Stavební rozpočet'!H403,2)</f>
        <v>0</v>
      </c>
      <c r="F50" s="36">
        <f>ROUND('Stavební rozpočet'!I403,2)</f>
        <v>0</v>
      </c>
      <c r="G50" s="36">
        <f>ROUND('Stavební rozpočet'!J403,2)</f>
        <v>0</v>
      </c>
      <c r="H50" s="38" t="s">
        <v>1342</v>
      </c>
      <c r="I50" s="36">
        <f t="shared" si="1"/>
        <v>0</v>
      </c>
    </row>
    <row r="51" spans="1:9" ht="14.5" x14ac:dyDescent="0.35">
      <c r="A51" s="2" t="s">
        <v>739</v>
      </c>
      <c r="B51" s="3" t="s">
        <v>224</v>
      </c>
      <c r="C51" s="97" t="s">
        <v>801</v>
      </c>
      <c r="D51" s="97"/>
      <c r="E51" s="36">
        <f>ROUND('Stavební rozpočet'!H407,2)</f>
        <v>0</v>
      </c>
      <c r="F51" s="36">
        <f>ROUND('Stavební rozpočet'!I407,2)</f>
        <v>0</v>
      </c>
      <c r="G51" s="36">
        <f>ROUND('Stavební rozpočet'!J407,2)</f>
        <v>0</v>
      </c>
      <c r="H51" s="38" t="s">
        <v>1342</v>
      </c>
      <c r="I51" s="36">
        <f t="shared" si="1"/>
        <v>0</v>
      </c>
    </row>
    <row r="52" spans="1:9" ht="14.5" x14ac:dyDescent="0.35">
      <c r="A52" s="2" t="s">
        <v>739</v>
      </c>
      <c r="B52" s="3" t="s">
        <v>870</v>
      </c>
      <c r="C52" s="97" t="s">
        <v>145</v>
      </c>
      <c r="D52" s="97"/>
      <c r="E52" s="36">
        <f>ROUND('Stavební rozpočet'!H440,2)</f>
        <v>0</v>
      </c>
      <c r="F52" s="36">
        <f>ROUND('Stavební rozpočet'!I440,2)</f>
        <v>0</v>
      </c>
      <c r="G52" s="36">
        <f>ROUND('Stavební rozpočet'!J440,2)</f>
        <v>0</v>
      </c>
      <c r="H52" s="38" t="s">
        <v>1342</v>
      </c>
      <c r="I52" s="36">
        <f t="shared" si="1"/>
        <v>0</v>
      </c>
    </row>
    <row r="53" spans="1:9" ht="14.5" x14ac:dyDescent="0.35">
      <c r="A53" s="2" t="s">
        <v>739</v>
      </c>
      <c r="B53" s="3" t="s">
        <v>229</v>
      </c>
      <c r="C53" s="97" t="s">
        <v>877</v>
      </c>
      <c r="D53" s="97"/>
      <c r="E53" s="36">
        <f>ROUND('Stavební rozpočet'!H444,2)</f>
        <v>0</v>
      </c>
      <c r="F53" s="36">
        <f>ROUND('Stavební rozpočet'!I444,2)</f>
        <v>0</v>
      </c>
      <c r="G53" s="36">
        <f>ROUND('Stavební rozpočet'!J444,2)</f>
        <v>0</v>
      </c>
      <c r="H53" s="38" t="s">
        <v>1342</v>
      </c>
      <c r="I53" s="36">
        <f t="shared" si="1"/>
        <v>0</v>
      </c>
    </row>
    <row r="54" spans="1:9" ht="14.5" x14ac:dyDescent="0.35">
      <c r="A54" s="2" t="s">
        <v>739</v>
      </c>
      <c r="B54" s="3" t="s">
        <v>366</v>
      </c>
      <c r="C54" s="97" t="s">
        <v>882</v>
      </c>
      <c r="D54" s="97"/>
      <c r="E54" s="36">
        <f>ROUND('Stavební rozpočet'!H447,2)</f>
        <v>0</v>
      </c>
      <c r="F54" s="36">
        <f>ROUND('Stavební rozpočet'!I447,2)</f>
        <v>0</v>
      </c>
      <c r="G54" s="36">
        <f>ROUND('Stavební rozpočet'!J447,2)</f>
        <v>0</v>
      </c>
      <c r="H54" s="38" t="s">
        <v>1342</v>
      </c>
      <c r="I54" s="36">
        <f t="shared" si="1"/>
        <v>0</v>
      </c>
    </row>
    <row r="55" spans="1:9" ht="14.5" x14ac:dyDescent="0.35">
      <c r="A55" s="2" t="s">
        <v>739</v>
      </c>
      <c r="B55" s="3" t="s">
        <v>402</v>
      </c>
      <c r="C55" s="97" t="s">
        <v>890</v>
      </c>
      <c r="D55" s="97"/>
      <c r="E55" s="36">
        <f>ROUND('Stavební rozpočet'!H450,2)</f>
        <v>0</v>
      </c>
      <c r="F55" s="36">
        <f>ROUND('Stavební rozpočet'!I450,2)</f>
        <v>0</v>
      </c>
      <c r="G55" s="36">
        <f>ROUND('Stavební rozpočet'!J450,2)</f>
        <v>0</v>
      </c>
      <c r="H55" s="38" t="s">
        <v>1342</v>
      </c>
      <c r="I55" s="36">
        <f t="shared" si="1"/>
        <v>0</v>
      </c>
    </row>
    <row r="56" spans="1:9" ht="14.5" x14ac:dyDescent="0.35">
      <c r="A56" s="2" t="s">
        <v>739</v>
      </c>
      <c r="B56" s="3" t="s">
        <v>923</v>
      </c>
      <c r="C56" s="97" t="s">
        <v>924</v>
      </c>
      <c r="D56" s="97"/>
      <c r="E56" s="36">
        <f>ROUND('Stavební rozpočet'!H468,2)</f>
        <v>0</v>
      </c>
      <c r="F56" s="36">
        <f>ROUND('Stavební rozpočet'!I468,2)</f>
        <v>0</v>
      </c>
      <c r="G56" s="36">
        <f>ROUND('Stavební rozpočet'!J468,2)</f>
        <v>0</v>
      </c>
      <c r="H56" s="38" t="s">
        <v>1342</v>
      </c>
      <c r="I56" s="36">
        <f t="shared" si="1"/>
        <v>0</v>
      </c>
    </row>
    <row r="57" spans="1:9" ht="14.5" x14ac:dyDescent="0.35">
      <c r="A57" s="2" t="s">
        <v>739</v>
      </c>
      <c r="B57" s="3" t="s">
        <v>144</v>
      </c>
      <c r="C57" s="97" t="s">
        <v>145</v>
      </c>
      <c r="D57" s="97"/>
      <c r="E57" s="36">
        <f>ROUND('Stavební rozpočet'!H472,2)</f>
        <v>0</v>
      </c>
      <c r="F57" s="36">
        <f>ROUND('Stavební rozpočet'!I472,2)</f>
        <v>0</v>
      </c>
      <c r="G57" s="36">
        <f>ROUND('Stavební rozpočet'!J472,2)</f>
        <v>0</v>
      </c>
      <c r="H57" s="38" t="s">
        <v>1342</v>
      </c>
      <c r="I57" s="36">
        <f t="shared" si="1"/>
        <v>0</v>
      </c>
    </row>
    <row r="58" spans="1:9" ht="14.5" x14ac:dyDescent="0.35">
      <c r="A58" s="2" t="s">
        <v>739</v>
      </c>
      <c r="B58" s="3" t="s">
        <v>593</v>
      </c>
      <c r="C58" s="97" t="s">
        <v>594</v>
      </c>
      <c r="D58" s="97"/>
      <c r="E58" s="36">
        <f>ROUND('Stavební rozpočet'!H479,2)</f>
        <v>0</v>
      </c>
      <c r="F58" s="36">
        <f>ROUND('Stavební rozpočet'!I479,2)</f>
        <v>0</v>
      </c>
      <c r="G58" s="36">
        <f>ROUND('Stavební rozpočet'!J479,2)</f>
        <v>0</v>
      </c>
      <c r="H58" s="38" t="s">
        <v>1342</v>
      </c>
      <c r="I58" s="36">
        <f t="shared" si="1"/>
        <v>0</v>
      </c>
    </row>
    <row r="59" spans="1:9" ht="14.5" x14ac:dyDescent="0.35">
      <c r="A59" s="2" t="s">
        <v>739</v>
      </c>
      <c r="B59" s="3" t="s">
        <v>627</v>
      </c>
      <c r="C59" s="97" t="s">
        <v>628</v>
      </c>
      <c r="D59" s="97"/>
      <c r="E59" s="36">
        <f>ROUND('Stavební rozpočet'!H494,2)</f>
        <v>0</v>
      </c>
      <c r="F59" s="36">
        <f>ROUND('Stavební rozpočet'!I494,2)</f>
        <v>0</v>
      </c>
      <c r="G59" s="36">
        <f>ROUND('Stavební rozpočet'!J494,2)</f>
        <v>0</v>
      </c>
      <c r="H59" s="38" t="s">
        <v>1342</v>
      </c>
      <c r="I59" s="36">
        <f t="shared" si="1"/>
        <v>0</v>
      </c>
    </row>
    <row r="60" spans="1:9" ht="14.5" x14ac:dyDescent="0.35">
      <c r="A60" s="2" t="s">
        <v>739</v>
      </c>
      <c r="B60" s="3" t="s">
        <v>680</v>
      </c>
      <c r="C60" s="97" t="s">
        <v>681</v>
      </c>
      <c r="D60" s="97"/>
      <c r="E60" s="36">
        <f>ROUND('Stavební rozpočet'!H500,2)</f>
        <v>0</v>
      </c>
      <c r="F60" s="36">
        <f>ROUND('Stavební rozpočet'!I500,2)</f>
        <v>0</v>
      </c>
      <c r="G60" s="36">
        <f>ROUND('Stavební rozpočet'!J500,2)</f>
        <v>0</v>
      </c>
      <c r="H60" s="38" t="s">
        <v>1342</v>
      </c>
      <c r="I60" s="36">
        <f t="shared" si="1"/>
        <v>0</v>
      </c>
    </row>
    <row r="61" spans="1:9" ht="14.5" x14ac:dyDescent="0.35">
      <c r="A61" s="2" t="s">
        <v>739</v>
      </c>
      <c r="B61" s="3" t="s">
        <v>314</v>
      </c>
      <c r="C61" s="97" t="s">
        <v>315</v>
      </c>
      <c r="D61" s="97"/>
      <c r="E61" s="36">
        <f>ROUND('Stavební rozpočet'!H510,2)</f>
        <v>0</v>
      </c>
      <c r="F61" s="36">
        <f>ROUND('Stavební rozpočet'!I510,2)</f>
        <v>0</v>
      </c>
      <c r="G61" s="36">
        <f>ROUND('Stavební rozpočet'!J510,2)</f>
        <v>0</v>
      </c>
      <c r="H61" s="38" t="s">
        <v>1342</v>
      </c>
      <c r="I61" s="36">
        <f t="shared" si="1"/>
        <v>0</v>
      </c>
    </row>
    <row r="62" spans="1:9" ht="14.5" x14ac:dyDescent="0.35">
      <c r="A62" s="2" t="s">
        <v>739</v>
      </c>
      <c r="B62" s="3" t="s">
        <v>716</v>
      </c>
      <c r="C62" s="97" t="s">
        <v>717</v>
      </c>
      <c r="D62" s="97"/>
      <c r="E62" s="36">
        <f>ROUND('Stavební rozpočet'!H518,2)</f>
        <v>0</v>
      </c>
      <c r="F62" s="36">
        <f>ROUND('Stavební rozpočet'!I518,2)</f>
        <v>0</v>
      </c>
      <c r="G62" s="36">
        <f>ROUND('Stavební rozpočet'!J518,2)</f>
        <v>0</v>
      </c>
      <c r="H62" s="38" t="s">
        <v>1342</v>
      </c>
      <c r="I62" s="36">
        <f t="shared" si="1"/>
        <v>0</v>
      </c>
    </row>
    <row r="63" spans="1:9" ht="14.5" x14ac:dyDescent="0.35">
      <c r="A63" s="2" t="s">
        <v>739</v>
      </c>
      <c r="B63" s="3" t="s">
        <v>372</v>
      </c>
      <c r="C63" s="97" t="s">
        <v>373</v>
      </c>
      <c r="D63" s="97"/>
      <c r="E63" s="36">
        <f>ROUND('Stavební rozpočet'!H548,2)</f>
        <v>0</v>
      </c>
      <c r="F63" s="36">
        <f>ROUND('Stavební rozpočet'!I548,2)</f>
        <v>0</v>
      </c>
      <c r="G63" s="36">
        <f>ROUND('Stavební rozpočet'!J548,2)</f>
        <v>0</v>
      </c>
      <c r="H63" s="38" t="s">
        <v>1342</v>
      </c>
      <c r="I63" s="36">
        <f t="shared" si="1"/>
        <v>0</v>
      </c>
    </row>
    <row r="64" spans="1:9" ht="14.5" x14ac:dyDescent="0.35">
      <c r="A64" s="2" t="s">
        <v>739</v>
      </c>
      <c r="B64" s="3" t="s">
        <v>1051</v>
      </c>
      <c r="C64" s="97" t="s">
        <v>1052</v>
      </c>
      <c r="D64" s="97"/>
      <c r="E64" s="36">
        <f>ROUND('Stavební rozpočet'!H555,2)</f>
        <v>0</v>
      </c>
      <c r="F64" s="36">
        <f>ROUND('Stavební rozpočet'!I555,2)</f>
        <v>0</v>
      </c>
      <c r="G64" s="36">
        <f>ROUND('Stavební rozpočet'!J555,2)</f>
        <v>0</v>
      </c>
      <c r="H64" s="38" t="s">
        <v>1342</v>
      </c>
      <c r="I64" s="36">
        <f t="shared" si="1"/>
        <v>0</v>
      </c>
    </row>
    <row r="65" spans="1:9" ht="14.5" x14ac:dyDescent="0.35">
      <c r="A65" s="2" t="s">
        <v>739</v>
      </c>
      <c r="B65" s="3" t="s">
        <v>1059</v>
      </c>
      <c r="C65" s="97" t="s">
        <v>1060</v>
      </c>
      <c r="D65" s="97"/>
      <c r="E65" s="36">
        <f>ROUND('Stavební rozpočet'!H558,2)</f>
        <v>0</v>
      </c>
      <c r="F65" s="36">
        <f>ROUND('Stavební rozpočet'!I558,2)</f>
        <v>0</v>
      </c>
      <c r="G65" s="36">
        <f>ROUND('Stavební rozpočet'!J558,2)</f>
        <v>0</v>
      </c>
      <c r="H65" s="38" t="s">
        <v>1342</v>
      </c>
      <c r="I65" s="36">
        <f t="shared" si="1"/>
        <v>0</v>
      </c>
    </row>
    <row r="66" spans="1:9" ht="14.5" x14ac:dyDescent="0.35">
      <c r="A66" s="2" t="s">
        <v>1066</v>
      </c>
      <c r="B66" s="3" t="s">
        <v>53</v>
      </c>
      <c r="C66" s="97" t="s">
        <v>1064</v>
      </c>
      <c r="D66" s="97"/>
      <c r="E66" s="36">
        <f>ROUND('Stavební rozpočet'!H561,2)</f>
        <v>0</v>
      </c>
      <c r="F66" s="36">
        <f>ROUND('Stavební rozpočet'!I561,2)</f>
        <v>0</v>
      </c>
      <c r="G66" s="36">
        <f>ROUND('Stavební rozpočet'!J561,2)</f>
        <v>0</v>
      </c>
      <c r="H66" s="38" t="s">
        <v>1341</v>
      </c>
      <c r="I66" s="36">
        <f t="shared" si="1"/>
        <v>0</v>
      </c>
    </row>
    <row r="67" spans="1:9" ht="14.5" x14ac:dyDescent="0.35">
      <c r="A67" s="2" t="s">
        <v>1066</v>
      </c>
      <c r="B67" s="3" t="s">
        <v>134</v>
      </c>
      <c r="C67" s="97" t="s">
        <v>1065</v>
      </c>
      <c r="D67" s="97"/>
      <c r="E67" s="36">
        <f>ROUND('Stavební rozpočet'!H562,2)</f>
        <v>0</v>
      </c>
      <c r="F67" s="36">
        <f>ROUND('Stavební rozpočet'!I562,2)</f>
        <v>0</v>
      </c>
      <c r="G67" s="36">
        <f>ROUND('Stavební rozpočet'!J562,2)</f>
        <v>0</v>
      </c>
      <c r="H67" s="38" t="s">
        <v>1342</v>
      </c>
      <c r="I67" s="36">
        <f t="shared" si="1"/>
        <v>0</v>
      </c>
    </row>
    <row r="68" spans="1:9" ht="14.5" x14ac:dyDescent="0.35">
      <c r="A68" s="2" t="s">
        <v>1066</v>
      </c>
      <c r="B68" s="3" t="s">
        <v>229</v>
      </c>
      <c r="C68" s="97" t="s">
        <v>877</v>
      </c>
      <c r="D68" s="97"/>
      <c r="E68" s="36">
        <f>ROUND('Stavební rozpočet'!H569,2)</f>
        <v>0</v>
      </c>
      <c r="F68" s="36">
        <f>ROUND('Stavební rozpočet'!I569,2)</f>
        <v>0</v>
      </c>
      <c r="G68" s="36">
        <f>ROUND('Stavební rozpočet'!J569,2)</f>
        <v>0</v>
      </c>
      <c r="H68" s="38" t="s">
        <v>1342</v>
      </c>
      <c r="I68" s="36">
        <f t="shared" si="1"/>
        <v>0</v>
      </c>
    </row>
    <row r="69" spans="1:9" ht="14.5" x14ac:dyDescent="0.35">
      <c r="A69" s="2" t="s">
        <v>1066</v>
      </c>
      <c r="B69" s="3" t="s">
        <v>366</v>
      </c>
      <c r="C69" s="97" t="s">
        <v>882</v>
      </c>
      <c r="D69" s="97"/>
      <c r="E69" s="36">
        <f>ROUND('Stavební rozpočet'!H574,2)</f>
        <v>0</v>
      </c>
      <c r="F69" s="36">
        <f>ROUND('Stavební rozpočet'!I574,2)</f>
        <v>0</v>
      </c>
      <c r="G69" s="36">
        <f>ROUND('Stavební rozpočet'!J574,2)</f>
        <v>0</v>
      </c>
      <c r="H69" s="38" t="s">
        <v>1342</v>
      </c>
      <c r="I69" s="36">
        <f t="shared" si="1"/>
        <v>0</v>
      </c>
    </row>
    <row r="70" spans="1:9" ht="14.5" x14ac:dyDescent="0.35">
      <c r="A70" s="2" t="s">
        <v>1066</v>
      </c>
      <c r="B70" s="3" t="s">
        <v>380</v>
      </c>
      <c r="C70" s="97" t="s">
        <v>1103</v>
      </c>
      <c r="D70" s="97"/>
      <c r="E70" s="36">
        <f>ROUND('Stavební rozpočet'!H582,2)</f>
        <v>0</v>
      </c>
      <c r="F70" s="36">
        <f>ROUND('Stavební rozpočet'!I582,2)</f>
        <v>0</v>
      </c>
      <c r="G70" s="36">
        <f>ROUND('Stavební rozpočet'!J582,2)</f>
        <v>0</v>
      </c>
      <c r="H70" s="38" t="s">
        <v>1342</v>
      </c>
      <c r="I70" s="36">
        <f t="shared" si="1"/>
        <v>0</v>
      </c>
    </row>
    <row r="71" spans="1:9" ht="14.5" x14ac:dyDescent="0.35">
      <c r="A71" s="2" t="s">
        <v>1066</v>
      </c>
      <c r="B71" s="3" t="s">
        <v>402</v>
      </c>
      <c r="C71" s="97" t="s">
        <v>890</v>
      </c>
      <c r="D71" s="97"/>
      <c r="E71" s="36">
        <f>ROUND('Stavební rozpočet'!H592,2)</f>
        <v>0</v>
      </c>
      <c r="F71" s="36">
        <f>ROUND('Stavební rozpočet'!I592,2)</f>
        <v>0</v>
      </c>
      <c r="G71" s="36">
        <f>ROUND('Stavební rozpočet'!J592,2)</f>
        <v>0</v>
      </c>
      <c r="H71" s="38" t="s">
        <v>1342</v>
      </c>
      <c r="I71" s="36">
        <f t="shared" si="1"/>
        <v>0</v>
      </c>
    </row>
    <row r="72" spans="1:9" ht="14.5" x14ac:dyDescent="0.35">
      <c r="A72" s="2" t="s">
        <v>1066</v>
      </c>
      <c r="B72" s="3" t="s">
        <v>566</v>
      </c>
      <c r="C72" s="97" t="s">
        <v>1132</v>
      </c>
      <c r="D72" s="97"/>
      <c r="E72" s="36">
        <f>ROUND('Stavební rozpočet'!H597,2)</f>
        <v>0</v>
      </c>
      <c r="F72" s="36">
        <f>ROUND('Stavební rozpočet'!I597,2)</f>
        <v>0</v>
      </c>
      <c r="G72" s="36">
        <f>ROUND('Stavební rozpočet'!J597,2)</f>
        <v>0</v>
      </c>
      <c r="H72" s="38" t="s">
        <v>1342</v>
      </c>
      <c r="I72" s="36">
        <f t="shared" si="1"/>
        <v>0</v>
      </c>
    </row>
    <row r="73" spans="1:9" ht="14.5" x14ac:dyDescent="0.35">
      <c r="A73" s="2" t="s">
        <v>1066</v>
      </c>
      <c r="B73" s="3" t="s">
        <v>144</v>
      </c>
      <c r="C73" s="97" t="s">
        <v>145</v>
      </c>
      <c r="D73" s="97"/>
      <c r="E73" s="36">
        <f>ROUND('Stavební rozpočet'!H600,2)</f>
        <v>0</v>
      </c>
      <c r="F73" s="36">
        <f>ROUND('Stavební rozpočet'!I600,2)</f>
        <v>0</v>
      </c>
      <c r="G73" s="36">
        <f>ROUND('Stavební rozpočet'!J600,2)</f>
        <v>0</v>
      </c>
      <c r="H73" s="38" t="s">
        <v>1342</v>
      </c>
      <c r="I73" s="36">
        <f t="shared" si="1"/>
        <v>0</v>
      </c>
    </row>
    <row r="74" spans="1:9" ht="14.5" x14ac:dyDescent="0.35">
      <c r="A74" s="2" t="s">
        <v>1066</v>
      </c>
      <c r="B74" s="3" t="s">
        <v>240</v>
      </c>
      <c r="C74" s="97" t="s">
        <v>241</v>
      </c>
      <c r="D74" s="97"/>
      <c r="E74" s="36">
        <f>ROUND('Stavební rozpočet'!H604,2)</f>
        <v>0</v>
      </c>
      <c r="F74" s="36">
        <f>ROUND('Stavební rozpočet'!I604,2)</f>
        <v>0</v>
      </c>
      <c r="G74" s="36">
        <f>ROUND('Stavební rozpočet'!J604,2)</f>
        <v>0</v>
      </c>
      <c r="H74" s="38" t="s">
        <v>1342</v>
      </c>
      <c r="I74" s="36">
        <f t="shared" si="1"/>
        <v>0</v>
      </c>
    </row>
    <row r="75" spans="1:9" ht="14.5" x14ac:dyDescent="0.35">
      <c r="A75" s="2" t="s">
        <v>1066</v>
      </c>
      <c r="B75" s="3" t="s">
        <v>265</v>
      </c>
      <c r="C75" s="97" t="s">
        <v>266</v>
      </c>
      <c r="D75" s="97"/>
      <c r="E75" s="36">
        <f>ROUND('Stavební rozpočet'!H608,2)</f>
        <v>0</v>
      </c>
      <c r="F75" s="36">
        <f>ROUND('Stavební rozpočet'!I608,2)</f>
        <v>0</v>
      </c>
      <c r="G75" s="36">
        <f>ROUND('Stavební rozpočet'!J608,2)</f>
        <v>0</v>
      </c>
      <c r="H75" s="38" t="s">
        <v>1342</v>
      </c>
      <c r="I75" s="36">
        <f t="shared" ref="I75:I93" si="2">IF(H75="F",0,G75)</f>
        <v>0</v>
      </c>
    </row>
    <row r="76" spans="1:9" ht="14.5" x14ac:dyDescent="0.35">
      <c r="A76" s="2" t="s">
        <v>1066</v>
      </c>
      <c r="B76" s="3" t="s">
        <v>1059</v>
      </c>
      <c r="C76" s="97" t="s">
        <v>1060</v>
      </c>
      <c r="D76" s="97"/>
      <c r="E76" s="36">
        <f>ROUND('Stavební rozpočet'!H613,2)</f>
        <v>0</v>
      </c>
      <c r="F76" s="36">
        <f>ROUND('Stavební rozpočet'!I613,2)</f>
        <v>0</v>
      </c>
      <c r="G76" s="36">
        <f>ROUND('Stavební rozpočet'!J613,2)</f>
        <v>0</v>
      </c>
      <c r="H76" s="38" t="s">
        <v>1342</v>
      </c>
      <c r="I76" s="36">
        <f t="shared" si="2"/>
        <v>0</v>
      </c>
    </row>
    <row r="77" spans="1:9" ht="14.5" x14ac:dyDescent="0.35">
      <c r="A77" s="2" t="s">
        <v>1163</v>
      </c>
      <c r="B77" s="3" t="s">
        <v>53</v>
      </c>
      <c r="C77" s="97" t="s">
        <v>1160</v>
      </c>
      <c r="D77" s="97"/>
      <c r="E77" s="36">
        <f>ROUND('Stavební rozpočet'!H616,2)</f>
        <v>0</v>
      </c>
      <c r="F77" s="36">
        <f>ROUND('Stavební rozpočet'!I616,2)</f>
        <v>0</v>
      </c>
      <c r="G77" s="36">
        <f>ROUND('Stavební rozpočet'!J616,2)</f>
        <v>0</v>
      </c>
      <c r="H77" s="38" t="s">
        <v>1341</v>
      </c>
      <c r="I77" s="36">
        <f t="shared" si="2"/>
        <v>0</v>
      </c>
    </row>
    <row r="78" spans="1:9" ht="14.5" x14ac:dyDescent="0.35">
      <c r="A78" s="2" t="s">
        <v>1163</v>
      </c>
      <c r="B78" s="3" t="s">
        <v>1161</v>
      </c>
      <c r="C78" s="97" t="s">
        <v>1162</v>
      </c>
      <c r="D78" s="97"/>
      <c r="E78" s="36">
        <f>ROUND('Stavební rozpočet'!H617,2)</f>
        <v>0</v>
      </c>
      <c r="F78" s="36">
        <f>ROUND('Stavební rozpočet'!I617,2)</f>
        <v>0</v>
      </c>
      <c r="G78" s="36">
        <f>ROUND('Stavební rozpočet'!J617,2)</f>
        <v>0</v>
      </c>
      <c r="H78" s="38" t="s">
        <v>1341</v>
      </c>
      <c r="I78" s="36">
        <f t="shared" si="2"/>
        <v>0</v>
      </c>
    </row>
    <row r="79" spans="1:9" ht="14.5" x14ac:dyDescent="0.35">
      <c r="A79" s="2" t="s">
        <v>1163</v>
      </c>
      <c r="B79" s="3" t="s">
        <v>1164</v>
      </c>
      <c r="C79" s="97" t="s">
        <v>1165</v>
      </c>
      <c r="D79" s="97"/>
      <c r="E79" s="36">
        <f>ROUND('Stavební rozpočet'!H618,2)</f>
        <v>0</v>
      </c>
      <c r="F79" s="36">
        <f>ROUND('Stavební rozpočet'!I618,2)</f>
        <v>0</v>
      </c>
      <c r="G79" s="36">
        <f>ROUND('Stavební rozpočet'!J618,2)</f>
        <v>0</v>
      </c>
      <c r="H79" s="38" t="s">
        <v>1342</v>
      </c>
      <c r="I79" s="36">
        <f t="shared" si="2"/>
        <v>0</v>
      </c>
    </row>
    <row r="80" spans="1:9" ht="14.5" x14ac:dyDescent="0.35">
      <c r="A80" s="2" t="s">
        <v>1163</v>
      </c>
      <c r="B80" s="3" t="s">
        <v>1174</v>
      </c>
      <c r="C80" s="97" t="s">
        <v>1175</v>
      </c>
      <c r="D80" s="97"/>
      <c r="E80" s="36">
        <f>ROUND('Stavební rozpočet'!H622,2)</f>
        <v>0</v>
      </c>
      <c r="F80" s="36">
        <f>ROUND('Stavební rozpočet'!I622,2)</f>
        <v>0</v>
      </c>
      <c r="G80" s="36">
        <f>ROUND('Stavební rozpočet'!J622,2)</f>
        <v>0</v>
      </c>
      <c r="H80" s="38" t="s">
        <v>1342</v>
      </c>
      <c r="I80" s="36">
        <f t="shared" si="2"/>
        <v>0</v>
      </c>
    </row>
    <row r="81" spans="1:9" ht="14.5" x14ac:dyDescent="0.35">
      <c r="A81" s="2" t="s">
        <v>1163</v>
      </c>
      <c r="B81" s="3" t="s">
        <v>1190</v>
      </c>
      <c r="C81" s="97" t="s">
        <v>1191</v>
      </c>
      <c r="D81" s="97"/>
      <c r="E81" s="36">
        <f>ROUND('Stavební rozpočet'!H635,2)</f>
        <v>0</v>
      </c>
      <c r="F81" s="36">
        <f>ROUND('Stavební rozpočet'!I635,2)</f>
        <v>0</v>
      </c>
      <c r="G81" s="36">
        <f>ROUND('Stavební rozpočet'!J635,2)</f>
        <v>0</v>
      </c>
      <c r="H81" s="38" t="s">
        <v>1342</v>
      </c>
      <c r="I81" s="36">
        <f t="shared" si="2"/>
        <v>0</v>
      </c>
    </row>
    <row r="82" spans="1:9" ht="14.5" x14ac:dyDescent="0.35">
      <c r="A82" s="2" t="s">
        <v>1163</v>
      </c>
      <c r="B82" s="3" t="s">
        <v>1199</v>
      </c>
      <c r="C82" s="97" t="s">
        <v>1200</v>
      </c>
      <c r="D82" s="97"/>
      <c r="E82" s="36">
        <f>ROUND('Stavební rozpočet'!H642,2)</f>
        <v>0</v>
      </c>
      <c r="F82" s="36">
        <f>ROUND('Stavební rozpočet'!I642,2)</f>
        <v>0</v>
      </c>
      <c r="G82" s="36">
        <f>ROUND('Stavební rozpočet'!J642,2)</f>
        <v>0</v>
      </c>
      <c r="H82" s="38" t="s">
        <v>1342</v>
      </c>
      <c r="I82" s="36">
        <f t="shared" si="2"/>
        <v>0</v>
      </c>
    </row>
    <row r="83" spans="1:9" ht="14.5" x14ac:dyDescent="0.35">
      <c r="A83" s="2" t="s">
        <v>1213</v>
      </c>
      <c r="B83" s="3" t="s">
        <v>53</v>
      </c>
      <c r="C83" s="97" t="s">
        <v>1212</v>
      </c>
      <c r="D83" s="97"/>
      <c r="E83" s="36">
        <f>ROUND('Stavební rozpočet'!H652,2)</f>
        <v>0</v>
      </c>
      <c r="F83" s="36">
        <f>ROUND('Stavební rozpočet'!I652,2)</f>
        <v>0</v>
      </c>
      <c r="G83" s="36">
        <f>ROUND('Stavební rozpočet'!J652,2)</f>
        <v>0</v>
      </c>
      <c r="H83" s="38" t="s">
        <v>1341</v>
      </c>
      <c r="I83" s="36">
        <f t="shared" si="2"/>
        <v>0</v>
      </c>
    </row>
    <row r="84" spans="1:9" ht="14.5" x14ac:dyDescent="0.35">
      <c r="A84" s="2" t="s">
        <v>1213</v>
      </c>
      <c r="B84" s="3" t="s">
        <v>74</v>
      </c>
      <c r="C84" s="97" t="s">
        <v>75</v>
      </c>
      <c r="D84" s="97"/>
      <c r="E84" s="36">
        <f>ROUND('Stavební rozpočet'!H653,2)</f>
        <v>0</v>
      </c>
      <c r="F84" s="36">
        <f>ROUND('Stavební rozpočet'!I653,2)</f>
        <v>0</v>
      </c>
      <c r="G84" s="36">
        <f>ROUND('Stavební rozpočet'!J653,2)</f>
        <v>0</v>
      </c>
      <c r="H84" s="38" t="s">
        <v>1342</v>
      </c>
      <c r="I84" s="36">
        <f t="shared" si="2"/>
        <v>0</v>
      </c>
    </row>
    <row r="85" spans="1:9" ht="14.5" x14ac:dyDescent="0.35">
      <c r="A85" s="2" t="s">
        <v>1213</v>
      </c>
      <c r="B85" s="3" t="s">
        <v>132</v>
      </c>
      <c r="C85" s="97" t="s">
        <v>133</v>
      </c>
      <c r="D85" s="97"/>
      <c r="E85" s="36">
        <f>ROUND('Stavební rozpočet'!H662,2)</f>
        <v>0</v>
      </c>
      <c r="F85" s="36">
        <f>ROUND('Stavební rozpočet'!I662,2)</f>
        <v>0</v>
      </c>
      <c r="G85" s="36">
        <f>ROUND('Stavební rozpočet'!J662,2)</f>
        <v>0</v>
      </c>
      <c r="H85" s="38" t="s">
        <v>1342</v>
      </c>
      <c r="I85" s="36">
        <f t="shared" si="2"/>
        <v>0</v>
      </c>
    </row>
    <row r="86" spans="1:9" ht="14.5" x14ac:dyDescent="0.35">
      <c r="A86" s="2" t="s">
        <v>1213</v>
      </c>
      <c r="B86" s="3" t="s">
        <v>171</v>
      </c>
      <c r="C86" s="97" t="s">
        <v>172</v>
      </c>
      <c r="D86" s="97"/>
      <c r="E86" s="36">
        <f>ROUND('Stavební rozpočet'!H665,2)</f>
        <v>0</v>
      </c>
      <c r="F86" s="36">
        <f>ROUND('Stavební rozpočet'!I665,2)</f>
        <v>0</v>
      </c>
      <c r="G86" s="36">
        <f>ROUND('Stavební rozpočet'!J665,2)</f>
        <v>0</v>
      </c>
      <c r="H86" s="38" t="s">
        <v>1342</v>
      </c>
      <c r="I86" s="36">
        <f t="shared" si="2"/>
        <v>0</v>
      </c>
    </row>
    <row r="87" spans="1:9" ht="14.5" x14ac:dyDescent="0.35">
      <c r="A87" s="2" t="s">
        <v>1213</v>
      </c>
      <c r="B87" s="3" t="s">
        <v>1246</v>
      </c>
      <c r="C87" s="97" t="s">
        <v>1247</v>
      </c>
      <c r="D87" s="97"/>
      <c r="E87" s="36">
        <f>ROUND('Stavební rozpočet'!H676,2)</f>
        <v>0</v>
      </c>
      <c r="F87" s="36">
        <f>ROUND('Stavební rozpočet'!I676,2)</f>
        <v>0</v>
      </c>
      <c r="G87" s="36">
        <f>ROUND('Stavební rozpočet'!J676,2)</f>
        <v>0</v>
      </c>
      <c r="H87" s="38" t="s">
        <v>1342</v>
      </c>
      <c r="I87" s="36">
        <f t="shared" si="2"/>
        <v>0</v>
      </c>
    </row>
    <row r="88" spans="1:9" ht="14.5" x14ac:dyDescent="0.35">
      <c r="A88" s="2" t="s">
        <v>1213</v>
      </c>
      <c r="B88" s="3" t="s">
        <v>1254</v>
      </c>
      <c r="C88" s="97" t="s">
        <v>1255</v>
      </c>
      <c r="D88" s="97"/>
      <c r="E88" s="36">
        <f>ROUND('Stavební rozpočet'!H680,2)</f>
        <v>0</v>
      </c>
      <c r="F88" s="36">
        <f>ROUND('Stavební rozpočet'!I680,2)</f>
        <v>0</v>
      </c>
      <c r="G88" s="36">
        <f>ROUND('Stavební rozpočet'!J680,2)</f>
        <v>0</v>
      </c>
      <c r="H88" s="38" t="s">
        <v>1342</v>
      </c>
      <c r="I88" s="36">
        <f t="shared" si="2"/>
        <v>0</v>
      </c>
    </row>
    <row r="89" spans="1:9" ht="14.5" x14ac:dyDescent="0.35">
      <c r="A89" s="2" t="s">
        <v>1213</v>
      </c>
      <c r="B89" s="3" t="s">
        <v>265</v>
      </c>
      <c r="C89" s="97" t="s">
        <v>266</v>
      </c>
      <c r="D89" s="97"/>
      <c r="E89" s="36">
        <f>ROUND('Stavební rozpočet'!H683,2)</f>
        <v>0</v>
      </c>
      <c r="F89" s="36">
        <f>ROUND('Stavební rozpočet'!I683,2)</f>
        <v>0</v>
      </c>
      <c r="G89" s="36">
        <f>ROUND('Stavební rozpočet'!J683,2)</f>
        <v>0</v>
      </c>
      <c r="H89" s="38" t="s">
        <v>1342</v>
      </c>
      <c r="I89" s="36">
        <f t="shared" si="2"/>
        <v>0</v>
      </c>
    </row>
    <row r="90" spans="1:9" ht="14.5" x14ac:dyDescent="0.35">
      <c r="A90" s="2" t="s">
        <v>1213</v>
      </c>
      <c r="B90" s="3" t="s">
        <v>716</v>
      </c>
      <c r="C90" s="97" t="s">
        <v>717</v>
      </c>
      <c r="D90" s="97"/>
      <c r="E90" s="36">
        <f>ROUND('Stavební rozpočet'!H694,2)</f>
        <v>0</v>
      </c>
      <c r="F90" s="36">
        <f>ROUND('Stavební rozpočet'!I694,2)</f>
        <v>0</v>
      </c>
      <c r="G90" s="36">
        <f>ROUND('Stavební rozpočet'!J694,2)</f>
        <v>0</v>
      </c>
      <c r="H90" s="38" t="s">
        <v>1342</v>
      </c>
      <c r="I90" s="36">
        <f t="shared" si="2"/>
        <v>0</v>
      </c>
    </row>
    <row r="91" spans="1:9" ht="14.5" x14ac:dyDescent="0.35">
      <c r="A91" s="2" t="s">
        <v>1213</v>
      </c>
      <c r="B91" s="3" t="s">
        <v>1279</v>
      </c>
      <c r="C91" s="97" t="s">
        <v>1280</v>
      </c>
      <c r="D91" s="97"/>
      <c r="E91" s="36">
        <f>ROUND('Stavební rozpočet'!H700,2)</f>
        <v>0</v>
      </c>
      <c r="F91" s="36">
        <f>ROUND('Stavební rozpočet'!I700,2)</f>
        <v>0</v>
      </c>
      <c r="G91" s="36">
        <f>ROUND('Stavební rozpočet'!J700,2)</f>
        <v>0</v>
      </c>
      <c r="H91" s="38" t="s">
        <v>1342</v>
      </c>
      <c r="I91" s="36">
        <f t="shared" si="2"/>
        <v>0</v>
      </c>
    </row>
    <row r="92" spans="1:9" ht="14.5" x14ac:dyDescent="0.35">
      <c r="A92" s="2" t="s">
        <v>1213</v>
      </c>
      <c r="B92" s="3" t="s">
        <v>1313</v>
      </c>
      <c r="C92" s="97" t="s">
        <v>1314</v>
      </c>
      <c r="D92" s="97"/>
      <c r="E92" s="36">
        <f>ROUND('Stavební rozpočet'!H718,2)</f>
        <v>0</v>
      </c>
      <c r="F92" s="36">
        <f>ROUND('Stavební rozpočet'!I718,2)</f>
        <v>0</v>
      </c>
      <c r="G92" s="36">
        <f>ROUND('Stavební rozpočet'!J718,2)</f>
        <v>0</v>
      </c>
      <c r="H92" s="38" t="s">
        <v>1342</v>
      </c>
      <c r="I92" s="36">
        <f t="shared" si="2"/>
        <v>0</v>
      </c>
    </row>
    <row r="93" spans="1:9" ht="14.5" x14ac:dyDescent="0.35">
      <c r="A93" s="2" t="s">
        <v>1213</v>
      </c>
      <c r="B93" s="3" t="s">
        <v>351</v>
      </c>
      <c r="C93" s="97" t="s">
        <v>352</v>
      </c>
      <c r="D93" s="97"/>
      <c r="E93" s="36">
        <f>ROUND('Stavební rozpočet'!H724,2)</f>
        <v>0</v>
      </c>
      <c r="F93" s="36">
        <f>ROUND('Stavební rozpočet'!I724,2)</f>
        <v>0</v>
      </c>
      <c r="G93" s="36">
        <f>ROUND('Stavební rozpočet'!J724,2)</f>
        <v>0</v>
      </c>
      <c r="H93" s="38" t="s">
        <v>1342</v>
      </c>
      <c r="I93" s="36">
        <f t="shared" si="2"/>
        <v>0</v>
      </c>
    </row>
    <row r="94" spans="1:9" ht="14.5" x14ac:dyDescent="0.35">
      <c r="F94" s="4" t="s">
        <v>1334</v>
      </c>
      <c r="G94" s="73">
        <f>ROUND(SUM(I11:I93),2)</f>
        <v>0</v>
      </c>
    </row>
  </sheetData>
  <sheetProtection password="CA23" sheet="1"/>
  <mergeCells count="108">
    <mergeCell ref="A1:G1"/>
    <mergeCell ref="A2:B3"/>
    <mergeCell ref="A4:B5"/>
    <mergeCell ref="A6:B7"/>
    <mergeCell ref="A8:B9"/>
    <mergeCell ref="D2:D3"/>
    <mergeCell ref="D4:D5"/>
    <mergeCell ref="D6:D7"/>
    <mergeCell ref="D8:D9"/>
    <mergeCell ref="F2:F3"/>
    <mergeCell ref="F4:F5"/>
    <mergeCell ref="F6:F7"/>
    <mergeCell ref="F8:F9"/>
    <mergeCell ref="C2:C3"/>
    <mergeCell ref="C4:C5"/>
    <mergeCell ref="C6:C7"/>
    <mergeCell ref="G2:G3"/>
    <mergeCell ref="G4:G5"/>
    <mergeCell ref="G6:G7"/>
    <mergeCell ref="G8:G9"/>
    <mergeCell ref="C11:D11"/>
    <mergeCell ref="C8:C9"/>
    <mergeCell ref="E2:E3"/>
    <mergeCell ref="E4:E5"/>
    <mergeCell ref="E6:E7"/>
    <mergeCell ref="E8:E9"/>
    <mergeCell ref="C17:D17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92:D92"/>
    <mergeCell ref="C93:D93"/>
    <mergeCell ref="C87:D87"/>
    <mergeCell ref="C88:D88"/>
    <mergeCell ref="C89:D89"/>
    <mergeCell ref="C90:D90"/>
    <mergeCell ref="C91:D91"/>
    <mergeCell ref="C82:D82"/>
    <mergeCell ref="C83:D83"/>
    <mergeCell ref="C84:D84"/>
    <mergeCell ref="C85:D85"/>
    <mergeCell ref="C86:D86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739"/>
  <sheetViews>
    <sheetView workbookViewId="0">
      <pane ySplit="11" topLeftCell="A621" activePane="bottomLeft" state="frozen"/>
      <selection pane="bottomLeft" activeCell="L75" sqref="L75"/>
    </sheetView>
  </sheetViews>
  <sheetFormatPr defaultColWidth="12.1796875" defaultRowHeight="15" customHeight="1" x14ac:dyDescent="0.35"/>
  <cols>
    <col min="1" max="1" width="4" customWidth="1"/>
    <col min="2" max="2" width="17.81640625" customWidth="1"/>
    <col min="3" max="3" width="42.81640625" customWidth="1"/>
    <col min="4" max="4" width="35.7265625" customWidth="1"/>
    <col min="5" max="5" width="9.81640625" customWidth="1"/>
    <col min="6" max="6" width="12.81640625" customWidth="1"/>
    <col min="7" max="7" width="12" customWidth="1"/>
    <col min="8" max="10" width="15.7265625" customWidth="1"/>
    <col min="11" max="11" width="17.81640625" customWidth="1"/>
    <col min="25" max="75" width="12.1796875" hidden="1"/>
    <col min="76" max="76" width="78.54296875" hidden="1" customWidth="1"/>
    <col min="77" max="78" width="12.1796875" hidden="1"/>
  </cols>
  <sheetData>
    <row r="1" spans="1:76" ht="54.75" customHeight="1" x14ac:dyDescent="0.3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ht="14.5" x14ac:dyDescent="0.35">
      <c r="A2" s="131" t="s">
        <v>1</v>
      </c>
      <c r="B2" s="119"/>
      <c r="C2" s="135" t="s">
        <v>2</v>
      </c>
      <c r="D2" s="136"/>
      <c r="E2" s="119" t="s">
        <v>3</v>
      </c>
      <c r="F2" s="119"/>
      <c r="G2" s="129" t="s">
        <v>4</v>
      </c>
      <c r="H2" s="118" t="s">
        <v>5</v>
      </c>
      <c r="I2" s="118" t="s">
        <v>6</v>
      </c>
      <c r="J2" s="119"/>
      <c r="K2" s="120"/>
    </row>
    <row r="3" spans="1:76" ht="14.5" x14ac:dyDescent="0.35">
      <c r="A3" s="132"/>
      <c r="B3" s="97"/>
      <c r="C3" s="137"/>
      <c r="D3" s="137"/>
      <c r="E3" s="97"/>
      <c r="F3" s="97"/>
      <c r="G3" s="122"/>
      <c r="H3" s="97"/>
      <c r="I3" s="97"/>
      <c r="J3" s="97"/>
      <c r="K3" s="121"/>
    </row>
    <row r="4" spans="1:76" ht="14.5" x14ac:dyDescent="0.35">
      <c r="A4" s="133" t="s">
        <v>7</v>
      </c>
      <c r="B4" s="97"/>
      <c r="C4" s="96" t="s">
        <v>8</v>
      </c>
      <c r="D4" s="97"/>
      <c r="E4" s="97" t="s">
        <v>9</v>
      </c>
      <c r="F4" s="97"/>
      <c r="G4" s="122" t="s">
        <v>10</v>
      </c>
      <c r="H4" s="96" t="s">
        <v>11</v>
      </c>
      <c r="I4" s="96" t="s">
        <v>12</v>
      </c>
      <c r="J4" s="97"/>
      <c r="K4" s="121"/>
    </row>
    <row r="5" spans="1:76" ht="14.5" x14ac:dyDescent="0.35">
      <c r="A5" s="132"/>
      <c r="B5" s="97"/>
      <c r="C5" s="97"/>
      <c r="D5" s="97"/>
      <c r="E5" s="97"/>
      <c r="F5" s="97"/>
      <c r="G5" s="122"/>
      <c r="H5" s="97"/>
      <c r="I5" s="97"/>
      <c r="J5" s="97"/>
      <c r="K5" s="121"/>
    </row>
    <row r="6" spans="1:76" ht="14.5" x14ac:dyDescent="0.35">
      <c r="A6" s="133" t="s">
        <v>13</v>
      </c>
      <c r="B6" s="97"/>
      <c r="C6" s="96" t="s">
        <v>14</v>
      </c>
      <c r="D6" s="97"/>
      <c r="E6" s="97" t="s">
        <v>15</v>
      </c>
      <c r="F6" s="97"/>
      <c r="G6" s="122" t="s">
        <v>16</v>
      </c>
      <c r="H6" s="96" t="s">
        <v>17</v>
      </c>
      <c r="I6" s="122" t="s">
        <v>18</v>
      </c>
      <c r="J6" s="122"/>
      <c r="K6" s="123"/>
    </row>
    <row r="7" spans="1:76" ht="14.5" x14ac:dyDescent="0.35">
      <c r="A7" s="132"/>
      <c r="B7" s="97"/>
      <c r="C7" s="97"/>
      <c r="D7" s="97"/>
      <c r="E7" s="97"/>
      <c r="F7" s="97"/>
      <c r="G7" s="122"/>
      <c r="H7" s="97"/>
      <c r="I7" s="122"/>
      <c r="J7" s="122"/>
      <c r="K7" s="123"/>
    </row>
    <row r="8" spans="1:76" ht="14.5" x14ac:dyDescent="0.35">
      <c r="A8" s="133" t="s">
        <v>19</v>
      </c>
      <c r="B8" s="97"/>
      <c r="C8" s="96" t="s">
        <v>20</v>
      </c>
      <c r="D8" s="97"/>
      <c r="E8" s="97" t="s">
        <v>21</v>
      </c>
      <c r="F8" s="97"/>
      <c r="G8" s="122" t="s">
        <v>22</v>
      </c>
      <c r="H8" s="96" t="s">
        <v>23</v>
      </c>
      <c r="I8" s="122" t="s">
        <v>18</v>
      </c>
      <c r="J8" s="122"/>
      <c r="K8" s="123"/>
    </row>
    <row r="9" spans="1:76" ht="14.5" x14ac:dyDescent="0.35">
      <c r="A9" s="134"/>
      <c r="B9" s="128"/>
      <c r="C9" s="128"/>
      <c r="D9" s="128"/>
      <c r="E9" s="128"/>
      <c r="F9" s="128"/>
      <c r="G9" s="124"/>
      <c r="H9" s="128"/>
      <c r="I9" s="124"/>
      <c r="J9" s="124"/>
      <c r="K9" s="125"/>
    </row>
    <row r="10" spans="1:76" ht="14.5" x14ac:dyDescent="0.35">
      <c r="A10" s="5" t="s">
        <v>24</v>
      </c>
      <c r="B10" s="6" t="s">
        <v>25</v>
      </c>
      <c r="C10" s="126" t="s">
        <v>26</v>
      </c>
      <c r="D10" s="127"/>
      <c r="E10" s="6" t="s">
        <v>27</v>
      </c>
      <c r="F10" s="7" t="s">
        <v>28</v>
      </c>
      <c r="G10" s="8" t="s">
        <v>29</v>
      </c>
      <c r="H10" s="113" t="s">
        <v>30</v>
      </c>
      <c r="I10" s="114"/>
      <c r="J10" s="115"/>
      <c r="K10" s="9" t="s">
        <v>31</v>
      </c>
      <c r="BK10" s="10" t="s">
        <v>32</v>
      </c>
      <c r="BL10" s="11" t="s">
        <v>33</v>
      </c>
      <c r="BW10" s="11" t="s">
        <v>34</v>
      </c>
    </row>
    <row r="11" spans="1:76" ht="14.5" x14ac:dyDescent="0.35">
      <c r="A11" s="12" t="s">
        <v>20</v>
      </c>
      <c r="B11" s="13" t="s">
        <v>20</v>
      </c>
      <c r="C11" s="111" t="s">
        <v>35</v>
      </c>
      <c r="D11" s="112"/>
      <c r="E11" s="13" t="s">
        <v>20</v>
      </c>
      <c r="F11" s="13" t="s">
        <v>20</v>
      </c>
      <c r="G11" s="14" t="s">
        <v>36</v>
      </c>
      <c r="H11" s="15" t="s">
        <v>37</v>
      </c>
      <c r="I11" s="16" t="s">
        <v>38</v>
      </c>
      <c r="J11" s="17" t="s">
        <v>39</v>
      </c>
      <c r="K11" s="18" t="s">
        <v>40</v>
      </c>
      <c r="Z11" s="10" t="s">
        <v>41</v>
      </c>
      <c r="AA11" s="10" t="s">
        <v>42</v>
      </c>
      <c r="AB11" s="10" t="s">
        <v>43</v>
      </c>
      <c r="AC11" s="10" t="s">
        <v>44</v>
      </c>
      <c r="AD11" s="10" t="s">
        <v>45</v>
      </c>
      <c r="AE11" s="10" t="s">
        <v>46</v>
      </c>
      <c r="AF11" s="10" t="s">
        <v>47</v>
      </c>
      <c r="AG11" s="10" t="s">
        <v>48</v>
      </c>
      <c r="AH11" s="10" t="s">
        <v>49</v>
      </c>
      <c r="BH11" s="10" t="s">
        <v>50</v>
      </c>
      <c r="BI11" s="10" t="s">
        <v>51</v>
      </c>
      <c r="BJ11" s="10" t="s">
        <v>52</v>
      </c>
    </row>
    <row r="12" spans="1:76" ht="14.5" x14ac:dyDescent="0.35">
      <c r="A12" s="19" t="s">
        <v>53</v>
      </c>
      <c r="B12" s="20" t="s">
        <v>53</v>
      </c>
      <c r="C12" s="116" t="s">
        <v>54</v>
      </c>
      <c r="D12" s="117"/>
      <c r="E12" s="21" t="s">
        <v>20</v>
      </c>
      <c r="F12" s="21" t="s">
        <v>20</v>
      </c>
      <c r="G12" s="22" t="s">
        <v>20</v>
      </c>
      <c r="H12" s="23">
        <f>ROUND(SUM(H13,H18,H23,H28,H37,H40,H45,H64,H97,H108,H126,H131,H147,H160),2)</f>
        <v>0</v>
      </c>
      <c r="I12" s="23">
        <f>ROUND(SUM(I13,I18,I23,I28,I37,I40,I45,I64,I97,I108,I126,I131,I147,I160),2)</f>
        <v>0</v>
      </c>
      <c r="J12" s="23">
        <f>ROUND(SUM(J13,J18,J23,J28,J37,J40,J45,J64,J97,J108,J126,J131,J147,J160),2)</f>
        <v>0</v>
      </c>
      <c r="K12" s="24" t="s">
        <v>53</v>
      </c>
    </row>
    <row r="13" spans="1:76" ht="14.5" x14ac:dyDescent="0.35">
      <c r="A13" s="25" t="s">
        <v>53</v>
      </c>
      <c r="B13" s="26" t="s">
        <v>55</v>
      </c>
      <c r="C13" s="105" t="s">
        <v>56</v>
      </c>
      <c r="D13" s="106"/>
      <c r="E13" s="27" t="s">
        <v>20</v>
      </c>
      <c r="F13" s="27" t="s">
        <v>20</v>
      </c>
      <c r="G13" s="28" t="s">
        <v>20</v>
      </c>
      <c r="H13" s="1">
        <f>ROUND(SUM(H14:H16),2)</f>
        <v>0</v>
      </c>
      <c r="I13" s="1">
        <f>ROUND(SUM(I14:I16),2)</f>
        <v>0</v>
      </c>
      <c r="J13" s="1">
        <f>ROUND(SUM(J14:J16),2)</f>
        <v>0</v>
      </c>
      <c r="K13" s="29" t="s">
        <v>53</v>
      </c>
      <c r="AI13" s="10" t="s">
        <v>57</v>
      </c>
      <c r="AS13" s="1">
        <f>SUM(AJ14:AJ16)</f>
        <v>0</v>
      </c>
      <c r="AT13" s="1">
        <f>SUM(AK14:AK16)</f>
        <v>0</v>
      </c>
      <c r="AU13" s="1">
        <f>SUM(AL14:AL16)</f>
        <v>0</v>
      </c>
    </row>
    <row r="14" spans="1:76" ht="14.5" x14ac:dyDescent="0.35">
      <c r="A14" s="30" t="s">
        <v>58</v>
      </c>
      <c r="B14" s="31" t="s">
        <v>59</v>
      </c>
      <c r="C14" s="98" t="s">
        <v>60</v>
      </c>
      <c r="D14" s="99"/>
      <c r="E14" s="31" t="s">
        <v>61</v>
      </c>
      <c r="F14" s="33">
        <v>3</v>
      </c>
      <c r="G14" s="34">
        <v>0</v>
      </c>
      <c r="H14" s="33">
        <f>ROUND(F14*AO14,2)</f>
        <v>0</v>
      </c>
      <c r="I14" s="33">
        <f>ROUND(F14*AP14,2)</f>
        <v>0</v>
      </c>
      <c r="J14" s="33">
        <f>ROUND(F14*G14,2)</f>
        <v>0</v>
      </c>
      <c r="K14" s="35" t="s">
        <v>62</v>
      </c>
      <c r="Z14" s="36">
        <f>ROUND(IF(AQ14="5",BJ14,0),2)</f>
        <v>0</v>
      </c>
      <c r="AB14" s="36">
        <f>ROUND(IF(AQ14="1",BH14,0),2)</f>
        <v>0</v>
      </c>
      <c r="AC14" s="36">
        <f>ROUND(IF(AQ14="1",BI14,0),2)</f>
        <v>0</v>
      </c>
      <c r="AD14" s="36">
        <f>ROUND(IF(AQ14="7",BH14,0),2)</f>
        <v>0</v>
      </c>
      <c r="AE14" s="36">
        <f>ROUND(IF(AQ14="7",BI14,0),2)</f>
        <v>0</v>
      </c>
      <c r="AF14" s="36">
        <f>ROUND(IF(AQ14="2",BH14,0),2)</f>
        <v>0</v>
      </c>
      <c r="AG14" s="36">
        <f>ROUND(IF(AQ14="2",BI14,0),2)</f>
        <v>0</v>
      </c>
      <c r="AH14" s="36">
        <f>ROUND(IF(AQ14="0",BJ14,0),2)</f>
        <v>0</v>
      </c>
      <c r="AI14" s="10" t="s">
        <v>57</v>
      </c>
      <c r="AJ14" s="33">
        <f>IF(AN14=0,J14,0)</f>
        <v>0</v>
      </c>
      <c r="AK14" s="33">
        <f>IF(AN14=12,J14,0)</f>
        <v>0</v>
      </c>
      <c r="AL14" s="33">
        <f>IF(AN14=21,J14,0)</f>
        <v>0</v>
      </c>
      <c r="AN14" s="36">
        <v>21</v>
      </c>
      <c r="AO14" s="36">
        <f>G14*0.768065395</f>
        <v>0</v>
      </c>
      <c r="AP14" s="36">
        <f>G14*(1-0.768065395)</f>
        <v>0</v>
      </c>
      <c r="AQ14" s="37" t="s">
        <v>58</v>
      </c>
      <c r="AV14" s="36">
        <f>ROUND(AW14+AX14,2)</f>
        <v>0</v>
      </c>
      <c r="AW14" s="36">
        <f>ROUND(F14*AO14,2)</f>
        <v>0</v>
      </c>
      <c r="AX14" s="36">
        <f>ROUND(F14*AP14,2)</f>
        <v>0</v>
      </c>
      <c r="AY14" s="38" t="s">
        <v>63</v>
      </c>
      <c r="AZ14" s="38" t="s">
        <v>64</v>
      </c>
      <c r="BA14" s="10" t="s">
        <v>65</v>
      </c>
      <c r="BC14" s="36">
        <f>AW14+AX14</f>
        <v>0</v>
      </c>
      <c r="BD14" s="36">
        <f>G14/(100-BE14)*100</f>
        <v>0</v>
      </c>
      <c r="BE14" s="36">
        <v>0</v>
      </c>
      <c r="BF14" s="36">
        <f>14</f>
        <v>14</v>
      </c>
      <c r="BH14" s="33">
        <f>F14*AO14</f>
        <v>0</v>
      </c>
      <c r="BI14" s="33">
        <f>F14*AP14</f>
        <v>0</v>
      </c>
      <c r="BJ14" s="33">
        <f>F14*G14</f>
        <v>0</v>
      </c>
      <c r="BK14" s="37" t="s">
        <v>66</v>
      </c>
      <c r="BL14" s="36">
        <v>31</v>
      </c>
      <c r="BW14" s="36">
        <v>21</v>
      </c>
      <c r="BX14" s="32" t="s">
        <v>60</v>
      </c>
    </row>
    <row r="15" spans="1:76" ht="14.5" x14ac:dyDescent="0.35">
      <c r="A15" s="39"/>
      <c r="C15" s="40" t="s">
        <v>67</v>
      </c>
      <c r="D15" s="41" t="s">
        <v>68</v>
      </c>
      <c r="F15" s="42">
        <v>3</v>
      </c>
      <c r="K15" s="43"/>
    </row>
    <row r="16" spans="1:76" ht="14.5" x14ac:dyDescent="0.35">
      <c r="A16" s="30" t="s">
        <v>69</v>
      </c>
      <c r="B16" s="31" t="s">
        <v>70</v>
      </c>
      <c r="C16" s="98" t="s">
        <v>71</v>
      </c>
      <c r="D16" s="99"/>
      <c r="E16" s="31" t="s">
        <v>72</v>
      </c>
      <c r="F16" s="33">
        <v>1.2</v>
      </c>
      <c r="G16" s="34">
        <v>0</v>
      </c>
      <c r="H16" s="33">
        <f>ROUND(F16*AO16,2)</f>
        <v>0</v>
      </c>
      <c r="I16" s="33">
        <f>ROUND(F16*AP16,2)</f>
        <v>0</v>
      </c>
      <c r="J16" s="33">
        <f>ROUND(F16*G16,2)</f>
        <v>0</v>
      </c>
      <c r="K16" s="35" t="s">
        <v>62</v>
      </c>
      <c r="Z16" s="36">
        <f>ROUND(IF(AQ16="5",BJ16,0),2)</f>
        <v>0</v>
      </c>
      <c r="AB16" s="36">
        <f>ROUND(IF(AQ16="1",BH16,0),2)</f>
        <v>0</v>
      </c>
      <c r="AC16" s="36">
        <f>ROUND(IF(AQ16="1",BI16,0),2)</f>
        <v>0</v>
      </c>
      <c r="AD16" s="36">
        <f>ROUND(IF(AQ16="7",BH16,0),2)</f>
        <v>0</v>
      </c>
      <c r="AE16" s="36">
        <f>ROUND(IF(AQ16="7",BI16,0),2)</f>
        <v>0</v>
      </c>
      <c r="AF16" s="36">
        <f>ROUND(IF(AQ16="2",BH16,0),2)</f>
        <v>0</v>
      </c>
      <c r="AG16" s="36">
        <f>ROUND(IF(AQ16="2",BI16,0),2)</f>
        <v>0</v>
      </c>
      <c r="AH16" s="36">
        <f>ROUND(IF(AQ16="0",BJ16,0),2)</f>
        <v>0</v>
      </c>
      <c r="AI16" s="10" t="s">
        <v>57</v>
      </c>
      <c r="AJ16" s="33">
        <f>IF(AN16=0,J16,0)</f>
        <v>0</v>
      </c>
      <c r="AK16" s="33">
        <f>IF(AN16=12,J16,0)</f>
        <v>0</v>
      </c>
      <c r="AL16" s="33">
        <f>IF(AN16=21,J16,0)</f>
        <v>0</v>
      </c>
      <c r="AN16" s="36">
        <v>21</v>
      </c>
      <c r="AO16" s="36">
        <f>G16*0.334515366</f>
        <v>0</v>
      </c>
      <c r="AP16" s="36">
        <f>G16*(1-0.334515366)</f>
        <v>0</v>
      </c>
      <c r="AQ16" s="37" t="s">
        <v>58</v>
      </c>
      <c r="AV16" s="36">
        <f>ROUND(AW16+AX16,2)</f>
        <v>0</v>
      </c>
      <c r="AW16" s="36">
        <f>ROUND(F16*AO16,2)</f>
        <v>0</v>
      </c>
      <c r="AX16" s="36">
        <f>ROUND(F16*AP16,2)</f>
        <v>0</v>
      </c>
      <c r="AY16" s="38" t="s">
        <v>63</v>
      </c>
      <c r="AZ16" s="38" t="s">
        <v>64</v>
      </c>
      <c r="BA16" s="10" t="s">
        <v>65</v>
      </c>
      <c r="BC16" s="36">
        <f>AW16+AX16</f>
        <v>0</v>
      </c>
      <c r="BD16" s="36">
        <f>G16/(100-BE16)*100</f>
        <v>0</v>
      </c>
      <c r="BE16" s="36">
        <v>0</v>
      </c>
      <c r="BF16" s="36">
        <f>16</f>
        <v>16</v>
      </c>
      <c r="BH16" s="33">
        <f>F16*AO16</f>
        <v>0</v>
      </c>
      <c r="BI16" s="33">
        <f>F16*AP16</f>
        <v>0</v>
      </c>
      <c r="BJ16" s="33">
        <f>F16*G16</f>
        <v>0</v>
      </c>
      <c r="BK16" s="37" t="s">
        <v>66</v>
      </c>
      <c r="BL16" s="36">
        <v>31</v>
      </c>
      <c r="BW16" s="36">
        <v>21</v>
      </c>
      <c r="BX16" s="32" t="s">
        <v>71</v>
      </c>
    </row>
    <row r="17" spans="1:76" ht="14.5" x14ac:dyDescent="0.35">
      <c r="A17" s="39"/>
      <c r="C17" s="40" t="s">
        <v>73</v>
      </c>
      <c r="D17" s="41" t="s">
        <v>68</v>
      </c>
      <c r="F17" s="42">
        <v>1.2</v>
      </c>
      <c r="K17" s="43"/>
    </row>
    <row r="18" spans="1:76" ht="14.5" x14ac:dyDescent="0.35">
      <c r="A18" s="25" t="s">
        <v>53</v>
      </c>
      <c r="B18" s="26" t="s">
        <v>74</v>
      </c>
      <c r="C18" s="105" t="s">
        <v>75</v>
      </c>
      <c r="D18" s="106"/>
      <c r="E18" s="27" t="s">
        <v>20</v>
      </c>
      <c r="F18" s="27" t="s">
        <v>20</v>
      </c>
      <c r="G18" s="28" t="s">
        <v>20</v>
      </c>
      <c r="H18" s="1">
        <f>ROUND(SUM(H19:H21),2)</f>
        <v>0</v>
      </c>
      <c r="I18" s="1">
        <f>ROUND(SUM(I19:I21),2)</f>
        <v>0</v>
      </c>
      <c r="J18" s="1">
        <f>ROUND(SUM(J19:J21),2)</f>
        <v>0</v>
      </c>
      <c r="K18" s="29" t="s">
        <v>53</v>
      </c>
      <c r="AI18" s="10" t="s">
        <v>57</v>
      </c>
      <c r="AS18" s="1">
        <f>SUM(AJ19:AJ21)</f>
        <v>0</v>
      </c>
      <c r="AT18" s="1">
        <f>SUM(AK19:AK21)</f>
        <v>0</v>
      </c>
      <c r="AU18" s="1">
        <f>SUM(AL19:AL21)</f>
        <v>0</v>
      </c>
    </row>
    <row r="19" spans="1:76" ht="25" x14ac:dyDescent="0.35">
      <c r="A19" s="30" t="s">
        <v>67</v>
      </c>
      <c r="B19" s="31" t="s">
        <v>76</v>
      </c>
      <c r="C19" s="98" t="s">
        <v>77</v>
      </c>
      <c r="D19" s="99"/>
      <c r="E19" s="31" t="s">
        <v>78</v>
      </c>
      <c r="F19" s="33">
        <v>10.894</v>
      </c>
      <c r="G19" s="34">
        <v>0</v>
      </c>
      <c r="H19" s="33">
        <f>ROUND(F19*AO19,2)</f>
        <v>0</v>
      </c>
      <c r="I19" s="33">
        <f>ROUND(F19*AP19,2)</f>
        <v>0</v>
      </c>
      <c r="J19" s="33">
        <f>ROUND(F19*G19,2)</f>
        <v>0</v>
      </c>
      <c r="K19" s="35" t="s">
        <v>62</v>
      </c>
      <c r="Z19" s="36">
        <f>ROUND(IF(AQ19="5",BJ19,0),2)</f>
        <v>0</v>
      </c>
      <c r="AB19" s="36">
        <f>ROUND(IF(AQ19="1",BH19,0),2)</f>
        <v>0</v>
      </c>
      <c r="AC19" s="36">
        <f>ROUND(IF(AQ19="1",BI19,0),2)</f>
        <v>0</v>
      </c>
      <c r="AD19" s="36">
        <f>ROUND(IF(AQ19="7",BH19,0),2)</f>
        <v>0</v>
      </c>
      <c r="AE19" s="36">
        <f>ROUND(IF(AQ19="7",BI19,0),2)</f>
        <v>0</v>
      </c>
      <c r="AF19" s="36">
        <f>ROUND(IF(AQ19="2",BH19,0),2)</f>
        <v>0</v>
      </c>
      <c r="AG19" s="36">
        <f>ROUND(IF(AQ19="2",BI19,0),2)</f>
        <v>0</v>
      </c>
      <c r="AH19" s="36">
        <f>ROUND(IF(AQ19="0",BJ19,0),2)</f>
        <v>0</v>
      </c>
      <c r="AI19" s="10" t="s">
        <v>57</v>
      </c>
      <c r="AJ19" s="33">
        <f>IF(AN19=0,J19,0)</f>
        <v>0</v>
      </c>
      <c r="AK19" s="33">
        <f>IF(AN19=12,J19,0)</f>
        <v>0</v>
      </c>
      <c r="AL19" s="33">
        <f>IF(AN19=21,J19,0)</f>
        <v>0</v>
      </c>
      <c r="AN19" s="36">
        <v>21</v>
      </c>
      <c r="AO19" s="36">
        <f>G19*0.432029009</f>
        <v>0</v>
      </c>
      <c r="AP19" s="36">
        <f>G19*(1-0.432029009)</f>
        <v>0</v>
      </c>
      <c r="AQ19" s="37" t="s">
        <v>58</v>
      </c>
      <c r="AV19" s="36">
        <f>ROUND(AW19+AX19,2)</f>
        <v>0</v>
      </c>
      <c r="AW19" s="36">
        <f>ROUND(F19*AO19,2)</f>
        <v>0</v>
      </c>
      <c r="AX19" s="36">
        <f>ROUND(F19*AP19,2)</f>
        <v>0</v>
      </c>
      <c r="AY19" s="38" t="s">
        <v>79</v>
      </c>
      <c r="AZ19" s="38" t="s">
        <v>64</v>
      </c>
      <c r="BA19" s="10" t="s">
        <v>65</v>
      </c>
      <c r="BC19" s="36">
        <f>AW19+AX19</f>
        <v>0</v>
      </c>
      <c r="BD19" s="36">
        <f>G19/(100-BE19)*100</f>
        <v>0</v>
      </c>
      <c r="BE19" s="36">
        <v>0</v>
      </c>
      <c r="BF19" s="36">
        <f>19</f>
        <v>19</v>
      </c>
      <c r="BH19" s="33">
        <f>F19*AO19</f>
        <v>0</v>
      </c>
      <c r="BI19" s="33">
        <f>F19*AP19</f>
        <v>0</v>
      </c>
      <c r="BJ19" s="33">
        <f>F19*G19</f>
        <v>0</v>
      </c>
      <c r="BK19" s="37" t="s">
        <v>66</v>
      </c>
      <c r="BL19" s="36">
        <v>34</v>
      </c>
      <c r="BW19" s="36">
        <v>21</v>
      </c>
      <c r="BX19" s="32" t="s">
        <v>77</v>
      </c>
    </row>
    <row r="20" spans="1:76" ht="14.5" x14ac:dyDescent="0.35">
      <c r="A20" s="39"/>
      <c r="C20" s="40" t="s">
        <v>80</v>
      </c>
      <c r="D20" s="41" t="s">
        <v>81</v>
      </c>
      <c r="F20" s="42">
        <v>10.894</v>
      </c>
      <c r="K20" s="43"/>
    </row>
    <row r="21" spans="1:76" ht="25" x14ac:dyDescent="0.35">
      <c r="A21" s="30" t="s">
        <v>82</v>
      </c>
      <c r="B21" s="31" t="s">
        <v>83</v>
      </c>
      <c r="C21" s="98" t="s">
        <v>84</v>
      </c>
      <c r="D21" s="99"/>
      <c r="E21" s="31" t="s">
        <v>72</v>
      </c>
      <c r="F21" s="33">
        <v>4.0419999999999998</v>
      </c>
      <c r="G21" s="34">
        <v>0</v>
      </c>
      <c r="H21" s="33">
        <f>ROUND(F21*AO21,2)</f>
        <v>0</v>
      </c>
      <c r="I21" s="33">
        <f>ROUND(F21*AP21,2)</f>
        <v>0</v>
      </c>
      <c r="J21" s="33">
        <f>ROUND(F21*G21,2)</f>
        <v>0</v>
      </c>
      <c r="K21" s="35" t="s">
        <v>62</v>
      </c>
      <c r="Z21" s="36">
        <f>ROUND(IF(AQ21="5",BJ21,0),2)</f>
        <v>0</v>
      </c>
      <c r="AB21" s="36">
        <f>ROUND(IF(AQ21="1",BH21,0),2)</f>
        <v>0</v>
      </c>
      <c r="AC21" s="36">
        <f>ROUND(IF(AQ21="1",BI21,0),2)</f>
        <v>0</v>
      </c>
      <c r="AD21" s="36">
        <f>ROUND(IF(AQ21="7",BH21,0),2)</f>
        <v>0</v>
      </c>
      <c r="AE21" s="36">
        <f>ROUND(IF(AQ21="7",BI21,0),2)</f>
        <v>0</v>
      </c>
      <c r="AF21" s="36">
        <f>ROUND(IF(AQ21="2",BH21,0),2)</f>
        <v>0</v>
      </c>
      <c r="AG21" s="36">
        <f>ROUND(IF(AQ21="2",BI21,0),2)</f>
        <v>0</v>
      </c>
      <c r="AH21" s="36">
        <f>ROUND(IF(AQ21="0",BJ21,0),2)</f>
        <v>0</v>
      </c>
      <c r="AI21" s="10" t="s">
        <v>57</v>
      </c>
      <c r="AJ21" s="33">
        <f>IF(AN21=0,J21,0)</f>
        <v>0</v>
      </c>
      <c r="AK21" s="33">
        <f>IF(AN21=12,J21,0)</f>
        <v>0</v>
      </c>
      <c r="AL21" s="33">
        <f>IF(AN21=21,J21,0)</f>
        <v>0</v>
      </c>
      <c r="AN21" s="36">
        <v>21</v>
      </c>
      <c r="AO21" s="36">
        <f>G21*0.147784058</f>
        <v>0</v>
      </c>
      <c r="AP21" s="36">
        <f>G21*(1-0.147784058)</f>
        <v>0</v>
      </c>
      <c r="AQ21" s="37" t="s">
        <v>58</v>
      </c>
      <c r="AV21" s="36">
        <f>ROUND(AW21+AX21,2)</f>
        <v>0</v>
      </c>
      <c r="AW21" s="36">
        <f>ROUND(F21*AO21,2)</f>
        <v>0</v>
      </c>
      <c r="AX21" s="36">
        <f>ROUND(F21*AP21,2)</f>
        <v>0</v>
      </c>
      <c r="AY21" s="38" t="s">
        <v>79</v>
      </c>
      <c r="AZ21" s="38" t="s">
        <v>64</v>
      </c>
      <c r="BA21" s="10" t="s">
        <v>65</v>
      </c>
      <c r="BC21" s="36">
        <f>AW21+AX21</f>
        <v>0</v>
      </c>
      <c r="BD21" s="36">
        <f>G21/(100-BE21)*100</f>
        <v>0</v>
      </c>
      <c r="BE21" s="36">
        <v>0</v>
      </c>
      <c r="BF21" s="36">
        <f>21</f>
        <v>21</v>
      </c>
      <c r="BH21" s="33">
        <f>F21*AO21</f>
        <v>0</v>
      </c>
      <c r="BI21" s="33">
        <f>F21*AP21</f>
        <v>0</v>
      </c>
      <c r="BJ21" s="33">
        <f>F21*G21</f>
        <v>0</v>
      </c>
      <c r="BK21" s="37" t="s">
        <v>66</v>
      </c>
      <c r="BL21" s="36">
        <v>34</v>
      </c>
      <c r="BW21" s="36">
        <v>21</v>
      </c>
      <c r="BX21" s="32" t="s">
        <v>84</v>
      </c>
    </row>
    <row r="22" spans="1:76" ht="14.5" x14ac:dyDescent="0.35">
      <c r="A22" s="39"/>
      <c r="C22" s="40" t="s">
        <v>85</v>
      </c>
      <c r="D22" s="41" t="s">
        <v>53</v>
      </c>
      <c r="F22" s="42">
        <v>4.0419999999999998</v>
      </c>
      <c r="K22" s="43"/>
    </row>
    <row r="23" spans="1:76" ht="14.5" x14ac:dyDescent="0.35">
      <c r="A23" s="25" t="s">
        <v>53</v>
      </c>
      <c r="B23" s="26" t="s">
        <v>86</v>
      </c>
      <c r="C23" s="105" t="s">
        <v>87</v>
      </c>
      <c r="D23" s="106"/>
      <c r="E23" s="27" t="s">
        <v>20</v>
      </c>
      <c r="F23" s="27" t="s">
        <v>20</v>
      </c>
      <c r="G23" s="28" t="s">
        <v>20</v>
      </c>
      <c r="H23" s="1">
        <f>ROUND(SUM(H24:H26),2)</f>
        <v>0</v>
      </c>
      <c r="I23" s="1">
        <f>ROUND(SUM(I24:I26),2)</f>
        <v>0</v>
      </c>
      <c r="J23" s="1">
        <f>ROUND(SUM(J24:J26),2)</f>
        <v>0</v>
      </c>
      <c r="K23" s="29" t="s">
        <v>53</v>
      </c>
      <c r="AI23" s="10" t="s">
        <v>57</v>
      </c>
      <c r="AS23" s="1">
        <f>SUM(AJ24:AJ26)</f>
        <v>0</v>
      </c>
      <c r="AT23" s="1">
        <f>SUM(AK24:AK26)</f>
        <v>0</v>
      </c>
      <c r="AU23" s="1">
        <f>SUM(AL24:AL26)</f>
        <v>0</v>
      </c>
    </row>
    <row r="24" spans="1:76" ht="25" x14ac:dyDescent="0.35">
      <c r="A24" s="30" t="s">
        <v>88</v>
      </c>
      <c r="B24" s="31" t="s">
        <v>89</v>
      </c>
      <c r="C24" s="98" t="s">
        <v>90</v>
      </c>
      <c r="D24" s="99"/>
      <c r="E24" s="31" t="s">
        <v>78</v>
      </c>
      <c r="F24" s="33">
        <v>3.0990000000000002</v>
      </c>
      <c r="G24" s="34">
        <v>0</v>
      </c>
      <c r="H24" s="33">
        <f>ROUND(F24*AO24,2)</f>
        <v>0</v>
      </c>
      <c r="I24" s="33">
        <f>ROUND(F24*AP24,2)</f>
        <v>0</v>
      </c>
      <c r="J24" s="33">
        <f>ROUND(F24*G24,2)</f>
        <v>0</v>
      </c>
      <c r="K24" s="35" t="s">
        <v>62</v>
      </c>
      <c r="Z24" s="36">
        <f>ROUND(IF(AQ24="5",BJ24,0),2)</f>
        <v>0</v>
      </c>
      <c r="AB24" s="36">
        <f>ROUND(IF(AQ24="1",BH24,0),2)</f>
        <v>0</v>
      </c>
      <c r="AC24" s="36">
        <f>ROUND(IF(AQ24="1",BI24,0),2)</f>
        <v>0</v>
      </c>
      <c r="AD24" s="36">
        <f>ROUND(IF(AQ24="7",BH24,0),2)</f>
        <v>0</v>
      </c>
      <c r="AE24" s="36">
        <f>ROUND(IF(AQ24="7",BI24,0),2)</f>
        <v>0</v>
      </c>
      <c r="AF24" s="36">
        <f>ROUND(IF(AQ24="2",BH24,0),2)</f>
        <v>0</v>
      </c>
      <c r="AG24" s="36">
        <f>ROUND(IF(AQ24="2",BI24,0),2)</f>
        <v>0</v>
      </c>
      <c r="AH24" s="36">
        <f>ROUND(IF(AQ24="0",BJ24,0),2)</f>
        <v>0</v>
      </c>
      <c r="AI24" s="10" t="s">
        <v>57</v>
      </c>
      <c r="AJ24" s="33">
        <f>IF(AN24=0,J24,0)</f>
        <v>0</v>
      </c>
      <c r="AK24" s="33">
        <f>IF(AN24=12,J24,0)</f>
        <v>0</v>
      </c>
      <c r="AL24" s="33">
        <f>IF(AN24=21,J24,0)</f>
        <v>0</v>
      </c>
      <c r="AN24" s="36">
        <v>21</v>
      </c>
      <c r="AO24" s="36">
        <f>G24*0.352922245</f>
        <v>0</v>
      </c>
      <c r="AP24" s="36">
        <f>G24*(1-0.352922245)</f>
        <v>0</v>
      </c>
      <c r="AQ24" s="37" t="s">
        <v>58</v>
      </c>
      <c r="AV24" s="36">
        <f>ROUND(AW24+AX24,2)</f>
        <v>0</v>
      </c>
      <c r="AW24" s="36">
        <f>ROUND(F24*AO24,2)</f>
        <v>0</v>
      </c>
      <c r="AX24" s="36">
        <f>ROUND(F24*AP24,2)</f>
        <v>0</v>
      </c>
      <c r="AY24" s="38" t="s">
        <v>91</v>
      </c>
      <c r="AZ24" s="38" t="s">
        <v>92</v>
      </c>
      <c r="BA24" s="10" t="s">
        <v>65</v>
      </c>
      <c r="BC24" s="36">
        <f>AW24+AX24</f>
        <v>0</v>
      </c>
      <c r="BD24" s="36">
        <f>G24/(100-BE24)*100</f>
        <v>0</v>
      </c>
      <c r="BE24" s="36">
        <v>0</v>
      </c>
      <c r="BF24" s="36">
        <f>24</f>
        <v>24</v>
      </c>
      <c r="BH24" s="33">
        <f>F24*AO24</f>
        <v>0</v>
      </c>
      <c r="BI24" s="33">
        <f>F24*AP24</f>
        <v>0</v>
      </c>
      <c r="BJ24" s="33">
        <f>F24*G24</f>
        <v>0</v>
      </c>
      <c r="BK24" s="37" t="s">
        <v>66</v>
      </c>
      <c r="BL24" s="36">
        <v>41</v>
      </c>
      <c r="BW24" s="36">
        <v>21</v>
      </c>
      <c r="BX24" s="32" t="s">
        <v>90</v>
      </c>
    </row>
    <row r="25" spans="1:76" ht="14.5" x14ac:dyDescent="0.35">
      <c r="A25" s="39"/>
      <c r="C25" s="40" t="s">
        <v>93</v>
      </c>
      <c r="D25" s="41" t="s">
        <v>94</v>
      </c>
      <c r="F25" s="42">
        <v>3.0990000000000002</v>
      </c>
      <c r="K25" s="43"/>
    </row>
    <row r="26" spans="1:76" ht="25" x14ac:dyDescent="0.35">
      <c r="A26" s="30" t="s">
        <v>95</v>
      </c>
      <c r="B26" s="31" t="s">
        <v>96</v>
      </c>
      <c r="C26" s="98" t="s">
        <v>97</v>
      </c>
      <c r="D26" s="99"/>
      <c r="E26" s="31" t="s">
        <v>72</v>
      </c>
      <c r="F26" s="33">
        <v>8.4979999999999993</v>
      </c>
      <c r="G26" s="34">
        <v>0</v>
      </c>
      <c r="H26" s="33">
        <f>ROUND(F26*AO26,2)</f>
        <v>0</v>
      </c>
      <c r="I26" s="33">
        <f>ROUND(F26*AP26,2)</f>
        <v>0</v>
      </c>
      <c r="J26" s="33">
        <f>ROUND(F26*G26,2)</f>
        <v>0</v>
      </c>
      <c r="K26" s="35" t="s">
        <v>62</v>
      </c>
      <c r="Z26" s="36">
        <f>ROUND(IF(AQ26="5",BJ26,0),2)</f>
        <v>0</v>
      </c>
      <c r="AB26" s="36">
        <f>ROUND(IF(AQ26="1",BH26,0),2)</f>
        <v>0</v>
      </c>
      <c r="AC26" s="36">
        <f>ROUND(IF(AQ26="1",BI26,0),2)</f>
        <v>0</v>
      </c>
      <c r="AD26" s="36">
        <f>ROUND(IF(AQ26="7",BH26,0),2)</f>
        <v>0</v>
      </c>
      <c r="AE26" s="36">
        <f>ROUND(IF(AQ26="7",BI26,0),2)</f>
        <v>0</v>
      </c>
      <c r="AF26" s="36">
        <f>ROUND(IF(AQ26="2",BH26,0),2)</f>
        <v>0</v>
      </c>
      <c r="AG26" s="36">
        <f>ROUND(IF(AQ26="2",BI26,0),2)</f>
        <v>0</v>
      </c>
      <c r="AH26" s="36">
        <f>ROUND(IF(AQ26="0",BJ26,0),2)</f>
        <v>0</v>
      </c>
      <c r="AI26" s="10" t="s">
        <v>57</v>
      </c>
      <c r="AJ26" s="33">
        <f>IF(AN26=0,J26,0)</f>
        <v>0</v>
      </c>
      <c r="AK26" s="33">
        <f>IF(AN26=12,J26,0)</f>
        <v>0</v>
      </c>
      <c r="AL26" s="33">
        <f>IF(AN26=21,J26,0)</f>
        <v>0</v>
      </c>
      <c r="AN26" s="36">
        <v>21</v>
      </c>
      <c r="AO26" s="36">
        <f>G26*0.333175949</f>
        <v>0</v>
      </c>
      <c r="AP26" s="36">
        <f>G26*(1-0.333175949)</f>
        <v>0</v>
      </c>
      <c r="AQ26" s="37" t="s">
        <v>58</v>
      </c>
      <c r="AV26" s="36">
        <f>ROUND(AW26+AX26,2)</f>
        <v>0</v>
      </c>
      <c r="AW26" s="36">
        <f>ROUND(F26*AO26,2)</f>
        <v>0</v>
      </c>
      <c r="AX26" s="36">
        <f>ROUND(F26*AP26,2)</f>
        <v>0</v>
      </c>
      <c r="AY26" s="38" t="s">
        <v>91</v>
      </c>
      <c r="AZ26" s="38" t="s">
        <v>92</v>
      </c>
      <c r="BA26" s="10" t="s">
        <v>65</v>
      </c>
      <c r="BC26" s="36">
        <f>AW26+AX26</f>
        <v>0</v>
      </c>
      <c r="BD26" s="36">
        <f>G26/(100-BE26)*100</f>
        <v>0</v>
      </c>
      <c r="BE26" s="36">
        <v>0</v>
      </c>
      <c r="BF26" s="36">
        <f>26</f>
        <v>26</v>
      </c>
      <c r="BH26" s="33">
        <f>F26*AO26</f>
        <v>0</v>
      </c>
      <c r="BI26" s="33">
        <f>F26*AP26</f>
        <v>0</v>
      </c>
      <c r="BJ26" s="33">
        <f>F26*G26</f>
        <v>0</v>
      </c>
      <c r="BK26" s="37" t="s">
        <v>66</v>
      </c>
      <c r="BL26" s="36">
        <v>41</v>
      </c>
      <c r="BW26" s="36">
        <v>21</v>
      </c>
      <c r="BX26" s="32" t="s">
        <v>97</v>
      </c>
    </row>
    <row r="27" spans="1:76" ht="14.5" x14ac:dyDescent="0.35">
      <c r="A27" s="39"/>
      <c r="C27" s="40" t="s">
        <v>98</v>
      </c>
      <c r="D27" s="41" t="s">
        <v>99</v>
      </c>
      <c r="F27" s="42">
        <v>8.4979999999999993</v>
      </c>
      <c r="K27" s="43"/>
    </row>
    <row r="28" spans="1:76" ht="14.5" x14ac:dyDescent="0.35">
      <c r="A28" s="25" t="s">
        <v>53</v>
      </c>
      <c r="B28" s="26" t="s">
        <v>100</v>
      </c>
      <c r="C28" s="105" t="s">
        <v>101</v>
      </c>
      <c r="D28" s="106"/>
      <c r="E28" s="27" t="s">
        <v>20</v>
      </c>
      <c r="F28" s="27" t="s">
        <v>20</v>
      </c>
      <c r="G28" s="28" t="s">
        <v>20</v>
      </c>
      <c r="H28" s="1">
        <f>ROUND(SUM(H29:H35),2)</f>
        <v>0</v>
      </c>
      <c r="I28" s="1">
        <f>ROUND(SUM(I29:I35),2)</f>
        <v>0</v>
      </c>
      <c r="J28" s="1">
        <f>ROUND(SUM(J29:J35),2)</f>
        <v>0</v>
      </c>
      <c r="K28" s="29" t="s">
        <v>53</v>
      </c>
      <c r="AI28" s="10" t="s">
        <v>57</v>
      </c>
      <c r="AS28" s="1">
        <f>SUM(AJ29:AJ35)</f>
        <v>0</v>
      </c>
      <c r="AT28" s="1">
        <f>SUM(AK29:AK35)</f>
        <v>0</v>
      </c>
      <c r="AU28" s="1">
        <f>SUM(AL29:AL35)</f>
        <v>0</v>
      </c>
    </row>
    <row r="29" spans="1:76" ht="14.5" x14ac:dyDescent="0.35">
      <c r="A29" s="30" t="s">
        <v>102</v>
      </c>
      <c r="B29" s="31" t="s">
        <v>103</v>
      </c>
      <c r="C29" s="98" t="s">
        <v>104</v>
      </c>
      <c r="D29" s="99"/>
      <c r="E29" s="31" t="s">
        <v>78</v>
      </c>
      <c r="F29" s="33">
        <v>5.2560000000000002</v>
      </c>
      <c r="G29" s="34">
        <v>0</v>
      </c>
      <c r="H29" s="33">
        <f>ROUND(F29*AO29,2)</f>
        <v>0</v>
      </c>
      <c r="I29" s="33">
        <f>ROUND(F29*AP29,2)</f>
        <v>0</v>
      </c>
      <c r="J29" s="33">
        <f>ROUND(F29*G29,2)</f>
        <v>0</v>
      </c>
      <c r="K29" s="35" t="s">
        <v>62</v>
      </c>
      <c r="Z29" s="36">
        <f>ROUND(IF(AQ29="5",BJ29,0),2)</f>
        <v>0</v>
      </c>
      <c r="AB29" s="36">
        <f>ROUND(IF(AQ29="1",BH29,0),2)</f>
        <v>0</v>
      </c>
      <c r="AC29" s="36">
        <f>ROUND(IF(AQ29="1",BI29,0),2)</f>
        <v>0</v>
      </c>
      <c r="AD29" s="36">
        <f>ROUND(IF(AQ29="7",BH29,0),2)</f>
        <v>0</v>
      </c>
      <c r="AE29" s="36">
        <f>ROUND(IF(AQ29="7",BI29,0),2)</f>
        <v>0</v>
      </c>
      <c r="AF29" s="36">
        <f>ROUND(IF(AQ29="2",BH29,0),2)</f>
        <v>0</v>
      </c>
      <c r="AG29" s="36">
        <f>ROUND(IF(AQ29="2",BI29,0),2)</f>
        <v>0</v>
      </c>
      <c r="AH29" s="36">
        <f>ROUND(IF(AQ29="0",BJ29,0),2)</f>
        <v>0</v>
      </c>
      <c r="AI29" s="10" t="s">
        <v>57</v>
      </c>
      <c r="AJ29" s="33">
        <f>IF(AN29=0,J29,0)</f>
        <v>0</v>
      </c>
      <c r="AK29" s="33">
        <f>IF(AN29=12,J29,0)</f>
        <v>0</v>
      </c>
      <c r="AL29" s="33">
        <f>IF(AN29=21,J29,0)</f>
        <v>0</v>
      </c>
      <c r="AN29" s="36">
        <v>21</v>
      </c>
      <c r="AO29" s="36">
        <f>G29*0.102496216</f>
        <v>0</v>
      </c>
      <c r="AP29" s="36">
        <f>G29*(1-0.102496216)</f>
        <v>0</v>
      </c>
      <c r="AQ29" s="37" t="s">
        <v>58</v>
      </c>
      <c r="AV29" s="36">
        <f>ROUND(AW29+AX29,2)</f>
        <v>0</v>
      </c>
      <c r="AW29" s="36">
        <f>ROUND(F29*AO29,2)</f>
        <v>0</v>
      </c>
      <c r="AX29" s="36">
        <f>ROUND(F29*AP29,2)</f>
        <v>0</v>
      </c>
      <c r="AY29" s="38" t="s">
        <v>105</v>
      </c>
      <c r="AZ29" s="38" t="s">
        <v>106</v>
      </c>
      <c r="BA29" s="10" t="s">
        <v>65</v>
      </c>
      <c r="BC29" s="36">
        <f>AW29+AX29</f>
        <v>0</v>
      </c>
      <c r="BD29" s="36">
        <f>G29/(100-BE29)*100</f>
        <v>0</v>
      </c>
      <c r="BE29" s="36">
        <v>0</v>
      </c>
      <c r="BF29" s="36">
        <f>29</f>
        <v>29</v>
      </c>
      <c r="BH29" s="33">
        <f>F29*AO29</f>
        <v>0</v>
      </c>
      <c r="BI29" s="33">
        <f>F29*AP29</f>
        <v>0</v>
      </c>
      <c r="BJ29" s="33">
        <f>F29*G29</f>
        <v>0</v>
      </c>
      <c r="BK29" s="37" t="s">
        <v>66</v>
      </c>
      <c r="BL29" s="36">
        <v>61</v>
      </c>
      <c r="BW29" s="36">
        <v>21</v>
      </c>
      <c r="BX29" s="32" t="s">
        <v>104</v>
      </c>
    </row>
    <row r="30" spans="1:76" ht="14.5" x14ac:dyDescent="0.35">
      <c r="A30" s="39"/>
      <c r="C30" s="40" t="s">
        <v>107</v>
      </c>
      <c r="D30" s="41" t="s">
        <v>108</v>
      </c>
      <c r="F30" s="42">
        <v>1.829</v>
      </c>
      <c r="K30" s="43"/>
    </row>
    <row r="31" spans="1:76" ht="14.5" x14ac:dyDescent="0.35">
      <c r="A31" s="39"/>
      <c r="C31" s="40" t="s">
        <v>109</v>
      </c>
      <c r="D31" s="41" t="s">
        <v>110</v>
      </c>
      <c r="F31" s="42">
        <v>1.7250000000000001</v>
      </c>
      <c r="K31" s="43"/>
    </row>
    <row r="32" spans="1:76" ht="14.5" x14ac:dyDescent="0.35">
      <c r="A32" s="39"/>
      <c r="C32" s="40" t="s">
        <v>111</v>
      </c>
      <c r="D32" s="41" t="s">
        <v>112</v>
      </c>
      <c r="F32" s="42">
        <v>1.702</v>
      </c>
      <c r="K32" s="43"/>
    </row>
    <row r="33" spans="1:76" ht="14.5" x14ac:dyDescent="0.35">
      <c r="A33" s="30" t="s">
        <v>113</v>
      </c>
      <c r="B33" s="31" t="s">
        <v>114</v>
      </c>
      <c r="C33" s="98" t="s">
        <v>115</v>
      </c>
      <c r="D33" s="99"/>
      <c r="E33" s="31" t="s">
        <v>72</v>
      </c>
      <c r="F33" s="33">
        <v>14.605</v>
      </c>
      <c r="G33" s="34">
        <v>0</v>
      </c>
      <c r="H33" s="33">
        <f>ROUND(F33*AO33,2)</f>
        <v>0</v>
      </c>
      <c r="I33" s="33">
        <f>ROUND(F33*AP33,2)</f>
        <v>0</v>
      </c>
      <c r="J33" s="33">
        <f>ROUND(F33*G33,2)</f>
        <v>0</v>
      </c>
      <c r="K33" s="35" t="s">
        <v>62</v>
      </c>
      <c r="Z33" s="36">
        <f>ROUND(IF(AQ33="5",BJ33,0),2)</f>
        <v>0</v>
      </c>
      <c r="AB33" s="36">
        <f>ROUND(IF(AQ33="1",BH33,0),2)</f>
        <v>0</v>
      </c>
      <c r="AC33" s="36">
        <f>ROUND(IF(AQ33="1",BI33,0),2)</f>
        <v>0</v>
      </c>
      <c r="AD33" s="36">
        <f>ROUND(IF(AQ33="7",BH33,0),2)</f>
        <v>0</v>
      </c>
      <c r="AE33" s="36">
        <f>ROUND(IF(AQ33="7",BI33,0),2)</f>
        <v>0</v>
      </c>
      <c r="AF33" s="36">
        <f>ROUND(IF(AQ33="2",BH33,0),2)</f>
        <v>0</v>
      </c>
      <c r="AG33" s="36">
        <f>ROUND(IF(AQ33="2",BI33,0),2)</f>
        <v>0</v>
      </c>
      <c r="AH33" s="36">
        <f>ROUND(IF(AQ33="0",BJ33,0),2)</f>
        <v>0</v>
      </c>
      <c r="AI33" s="10" t="s">
        <v>57</v>
      </c>
      <c r="AJ33" s="33">
        <f>IF(AN33=0,J33,0)</f>
        <v>0</v>
      </c>
      <c r="AK33" s="33">
        <f>IF(AN33=12,J33,0)</f>
        <v>0</v>
      </c>
      <c r="AL33" s="33">
        <f>IF(AN33=21,J33,0)</f>
        <v>0</v>
      </c>
      <c r="AN33" s="36">
        <v>21</v>
      </c>
      <c r="AO33" s="36">
        <f>G33*0.414306966</f>
        <v>0</v>
      </c>
      <c r="AP33" s="36">
        <f>G33*(1-0.414306966)</f>
        <v>0</v>
      </c>
      <c r="AQ33" s="37" t="s">
        <v>58</v>
      </c>
      <c r="AV33" s="36">
        <f>ROUND(AW33+AX33,2)</f>
        <v>0</v>
      </c>
      <c r="AW33" s="36">
        <f>ROUND(F33*AO33,2)</f>
        <v>0</v>
      </c>
      <c r="AX33" s="36">
        <f>ROUND(F33*AP33,2)</f>
        <v>0</v>
      </c>
      <c r="AY33" s="38" t="s">
        <v>105</v>
      </c>
      <c r="AZ33" s="38" t="s">
        <v>106</v>
      </c>
      <c r="BA33" s="10" t="s">
        <v>65</v>
      </c>
      <c r="BC33" s="36">
        <f>AW33+AX33</f>
        <v>0</v>
      </c>
      <c r="BD33" s="36">
        <f>G33/(100-BE33)*100</f>
        <v>0</v>
      </c>
      <c r="BE33" s="36">
        <v>0</v>
      </c>
      <c r="BF33" s="36">
        <f>33</f>
        <v>33</v>
      </c>
      <c r="BH33" s="33">
        <f>F33*AO33</f>
        <v>0</v>
      </c>
      <c r="BI33" s="33">
        <f>F33*AP33</f>
        <v>0</v>
      </c>
      <c r="BJ33" s="33">
        <f>F33*G33</f>
        <v>0</v>
      </c>
      <c r="BK33" s="37" t="s">
        <v>66</v>
      </c>
      <c r="BL33" s="36">
        <v>61</v>
      </c>
      <c r="BW33" s="36">
        <v>21</v>
      </c>
      <c r="BX33" s="32" t="s">
        <v>115</v>
      </c>
    </row>
    <row r="34" spans="1:76" ht="14.5" x14ac:dyDescent="0.35">
      <c r="A34" s="39"/>
      <c r="C34" s="40" t="s">
        <v>116</v>
      </c>
      <c r="D34" s="41" t="s">
        <v>117</v>
      </c>
      <c r="F34" s="42">
        <v>14.605</v>
      </c>
      <c r="K34" s="43"/>
    </row>
    <row r="35" spans="1:76" ht="14.5" x14ac:dyDescent="0.35">
      <c r="A35" s="30" t="s">
        <v>118</v>
      </c>
      <c r="B35" s="31" t="s">
        <v>119</v>
      </c>
      <c r="C35" s="98" t="s">
        <v>120</v>
      </c>
      <c r="D35" s="99"/>
      <c r="E35" s="31" t="s">
        <v>78</v>
      </c>
      <c r="F35" s="33">
        <v>38.049999999999997</v>
      </c>
      <c r="G35" s="34">
        <v>0</v>
      </c>
      <c r="H35" s="33">
        <f>ROUND(F35*AO35,2)</f>
        <v>0</v>
      </c>
      <c r="I35" s="33">
        <f>ROUND(F35*AP35,2)</f>
        <v>0</v>
      </c>
      <c r="J35" s="33">
        <f>ROUND(F35*G35,2)</f>
        <v>0</v>
      </c>
      <c r="K35" s="35" t="s">
        <v>62</v>
      </c>
      <c r="Z35" s="36">
        <f>ROUND(IF(AQ35="5",BJ35,0),2)</f>
        <v>0</v>
      </c>
      <c r="AB35" s="36">
        <f>ROUND(IF(AQ35="1",BH35,0),2)</f>
        <v>0</v>
      </c>
      <c r="AC35" s="36">
        <f>ROUND(IF(AQ35="1",BI35,0),2)</f>
        <v>0</v>
      </c>
      <c r="AD35" s="36">
        <f>ROUND(IF(AQ35="7",BH35,0),2)</f>
        <v>0</v>
      </c>
      <c r="AE35" s="36">
        <f>ROUND(IF(AQ35="7",BI35,0),2)</f>
        <v>0</v>
      </c>
      <c r="AF35" s="36">
        <f>ROUND(IF(AQ35="2",BH35,0),2)</f>
        <v>0</v>
      </c>
      <c r="AG35" s="36">
        <f>ROUND(IF(AQ35="2",BI35,0),2)</f>
        <v>0</v>
      </c>
      <c r="AH35" s="36">
        <f>ROUND(IF(AQ35="0",BJ35,0),2)</f>
        <v>0</v>
      </c>
      <c r="AI35" s="10" t="s">
        <v>57</v>
      </c>
      <c r="AJ35" s="33">
        <f>IF(AN35=0,J35,0)</f>
        <v>0</v>
      </c>
      <c r="AK35" s="33">
        <f>IF(AN35=12,J35,0)</f>
        <v>0</v>
      </c>
      <c r="AL35" s="33">
        <f>IF(AN35=21,J35,0)</f>
        <v>0</v>
      </c>
      <c r="AN35" s="36">
        <v>21</v>
      </c>
      <c r="AO35" s="36">
        <f>G35*0.267117314</f>
        <v>0</v>
      </c>
      <c r="AP35" s="36">
        <f>G35*(1-0.267117314)</f>
        <v>0</v>
      </c>
      <c r="AQ35" s="37" t="s">
        <v>58</v>
      </c>
      <c r="AV35" s="36">
        <f>ROUND(AW35+AX35,2)</f>
        <v>0</v>
      </c>
      <c r="AW35" s="36">
        <f>ROUND(F35*AO35,2)</f>
        <v>0</v>
      </c>
      <c r="AX35" s="36">
        <f>ROUND(F35*AP35,2)</f>
        <v>0</v>
      </c>
      <c r="AY35" s="38" t="s">
        <v>105</v>
      </c>
      <c r="AZ35" s="38" t="s">
        <v>106</v>
      </c>
      <c r="BA35" s="10" t="s">
        <v>65</v>
      </c>
      <c r="BC35" s="36">
        <f>AW35+AX35</f>
        <v>0</v>
      </c>
      <c r="BD35" s="36">
        <f>G35/(100-BE35)*100</f>
        <v>0</v>
      </c>
      <c r="BE35" s="36">
        <v>0</v>
      </c>
      <c r="BF35" s="36">
        <f>35</f>
        <v>35</v>
      </c>
      <c r="BH35" s="33">
        <f>F35*AO35</f>
        <v>0</v>
      </c>
      <c r="BI35" s="33">
        <f>F35*AP35</f>
        <v>0</v>
      </c>
      <c r="BJ35" s="33">
        <f>F35*G35</f>
        <v>0</v>
      </c>
      <c r="BK35" s="37" t="s">
        <v>66</v>
      </c>
      <c r="BL35" s="36">
        <v>61</v>
      </c>
      <c r="BW35" s="36">
        <v>21</v>
      </c>
      <c r="BX35" s="32" t="s">
        <v>120</v>
      </c>
    </row>
    <row r="36" spans="1:76" ht="14.5" x14ac:dyDescent="0.35">
      <c r="A36" s="39"/>
      <c r="C36" s="40" t="s">
        <v>121</v>
      </c>
      <c r="D36" s="41" t="s">
        <v>122</v>
      </c>
      <c r="F36" s="42">
        <v>38.049999999999997</v>
      </c>
      <c r="K36" s="43"/>
    </row>
    <row r="37" spans="1:76" ht="14.5" x14ac:dyDescent="0.35">
      <c r="A37" s="25" t="s">
        <v>53</v>
      </c>
      <c r="B37" s="26" t="s">
        <v>123</v>
      </c>
      <c r="C37" s="105" t="s">
        <v>124</v>
      </c>
      <c r="D37" s="106"/>
      <c r="E37" s="27" t="s">
        <v>20</v>
      </c>
      <c r="F37" s="27" t="s">
        <v>20</v>
      </c>
      <c r="G37" s="28" t="s">
        <v>20</v>
      </c>
      <c r="H37" s="1">
        <f>ROUND(SUM(H38:H38),2)</f>
        <v>0</v>
      </c>
      <c r="I37" s="1">
        <f>ROUND(SUM(I38:I38),2)</f>
        <v>0</v>
      </c>
      <c r="J37" s="1">
        <f>ROUND(SUM(J38:J38),2)</f>
        <v>0</v>
      </c>
      <c r="K37" s="29" t="s">
        <v>53</v>
      </c>
      <c r="AI37" s="10" t="s">
        <v>57</v>
      </c>
      <c r="AS37" s="1">
        <f>SUM(AJ38:AJ38)</f>
        <v>0</v>
      </c>
      <c r="AT37" s="1">
        <f>SUM(AK38:AK38)</f>
        <v>0</v>
      </c>
      <c r="AU37" s="1">
        <f>SUM(AL38:AL38)</f>
        <v>0</v>
      </c>
    </row>
    <row r="38" spans="1:76" ht="14.5" x14ac:dyDescent="0.35">
      <c r="A38" s="30" t="s">
        <v>125</v>
      </c>
      <c r="B38" s="31" t="s">
        <v>126</v>
      </c>
      <c r="C38" s="98" t="s">
        <v>127</v>
      </c>
      <c r="D38" s="99"/>
      <c r="E38" s="31" t="s">
        <v>128</v>
      </c>
      <c r="F38" s="33">
        <v>1</v>
      </c>
      <c r="G38" s="34">
        <v>0</v>
      </c>
      <c r="H38" s="33">
        <f>ROUND(F38*AO38,2)</f>
        <v>0</v>
      </c>
      <c r="I38" s="33">
        <f>ROUND(F38*AP38,2)</f>
        <v>0</v>
      </c>
      <c r="J38" s="33">
        <f>ROUND(F38*G38,2)</f>
        <v>0</v>
      </c>
      <c r="K38" s="35" t="s">
        <v>62</v>
      </c>
      <c r="Z38" s="36">
        <f>ROUND(IF(AQ38="5",BJ38,0),2)</f>
        <v>0</v>
      </c>
      <c r="AB38" s="36">
        <f>ROUND(IF(AQ38="1",BH38,0),2)</f>
        <v>0</v>
      </c>
      <c r="AC38" s="36">
        <f>ROUND(IF(AQ38="1",BI38,0),2)</f>
        <v>0</v>
      </c>
      <c r="AD38" s="36">
        <f>ROUND(IF(AQ38="7",BH38,0),2)</f>
        <v>0</v>
      </c>
      <c r="AE38" s="36">
        <f>ROUND(IF(AQ38="7",BI38,0),2)</f>
        <v>0</v>
      </c>
      <c r="AF38" s="36">
        <f>ROUND(IF(AQ38="2",BH38,0),2)</f>
        <v>0</v>
      </c>
      <c r="AG38" s="36">
        <f>ROUND(IF(AQ38="2",BI38,0),2)</f>
        <v>0</v>
      </c>
      <c r="AH38" s="36">
        <f>ROUND(IF(AQ38="0",BJ38,0),2)</f>
        <v>0</v>
      </c>
      <c r="AI38" s="10" t="s">
        <v>57</v>
      </c>
      <c r="AJ38" s="33">
        <f>IF(AN38=0,J38,0)</f>
        <v>0</v>
      </c>
      <c r="AK38" s="33">
        <f>IF(AN38=12,J38,0)</f>
        <v>0</v>
      </c>
      <c r="AL38" s="33">
        <f>IF(AN38=21,J38,0)</f>
        <v>0</v>
      </c>
      <c r="AN38" s="36">
        <v>21</v>
      </c>
      <c r="AO38" s="36">
        <f>G38*0</f>
        <v>0</v>
      </c>
      <c r="AP38" s="36">
        <f>G38*(1-0)</f>
        <v>0</v>
      </c>
      <c r="AQ38" s="37" t="s">
        <v>58</v>
      </c>
      <c r="AV38" s="36">
        <f>ROUND(AW38+AX38,2)</f>
        <v>0</v>
      </c>
      <c r="AW38" s="36">
        <f>ROUND(F38*AO38,2)</f>
        <v>0</v>
      </c>
      <c r="AX38" s="36">
        <f>ROUND(F38*AP38,2)</f>
        <v>0</v>
      </c>
      <c r="AY38" s="38" t="s">
        <v>129</v>
      </c>
      <c r="AZ38" s="38" t="s">
        <v>130</v>
      </c>
      <c r="BA38" s="10" t="s">
        <v>65</v>
      </c>
      <c r="BC38" s="36">
        <f>AW38+AX38</f>
        <v>0</v>
      </c>
      <c r="BD38" s="36">
        <f>G38/(100-BE38)*100</f>
        <v>0</v>
      </c>
      <c r="BE38" s="36">
        <v>0</v>
      </c>
      <c r="BF38" s="36">
        <f>38</f>
        <v>38</v>
      </c>
      <c r="BH38" s="33">
        <f>F38*AO38</f>
        <v>0</v>
      </c>
      <c r="BI38" s="33">
        <f>F38*AP38</f>
        <v>0</v>
      </c>
      <c r="BJ38" s="33">
        <f>F38*G38</f>
        <v>0</v>
      </c>
      <c r="BK38" s="37" t="s">
        <v>66</v>
      </c>
      <c r="BL38" s="36">
        <v>90</v>
      </c>
      <c r="BW38" s="36">
        <v>21</v>
      </c>
      <c r="BX38" s="32" t="s">
        <v>127</v>
      </c>
    </row>
    <row r="39" spans="1:76" ht="14.5" x14ac:dyDescent="0.35">
      <c r="A39" s="39"/>
      <c r="C39" s="40" t="s">
        <v>58</v>
      </c>
      <c r="D39" s="41" t="s">
        <v>131</v>
      </c>
      <c r="F39" s="42">
        <v>1</v>
      </c>
      <c r="K39" s="43"/>
    </row>
    <row r="40" spans="1:76" ht="14.5" x14ac:dyDescent="0.35">
      <c r="A40" s="25" t="s">
        <v>53</v>
      </c>
      <c r="B40" s="26" t="s">
        <v>132</v>
      </c>
      <c r="C40" s="105" t="s">
        <v>133</v>
      </c>
      <c r="D40" s="106"/>
      <c r="E40" s="27" t="s">
        <v>20</v>
      </c>
      <c r="F40" s="27" t="s">
        <v>20</v>
      </c>
      <c r="G40" s="28" t="s">
        <v>20</v>
      </c>
      <c r="H40" s="1">
        <f>ROUND(SUM(H41:H43),2)</f>
        <v>0</v>
      </c>
      <c r="I40" s="1">
        <f>ROUND(SUM(I41:I43),2)</f>
        <v>0</v>
      </c>
      <c r="J40" s="1">
        <f>ROUND(SUM(J41:J43),2)</f>
        <v>0</v>
      </c>
      <c r="K40" s="29" t="s">
        <v>53</v>
      </c>
      <c r="AI40" s="10" t="s">
        <v>57</v>
      </c>
      <c r="AS40" s="1">
        <f>SUM(AJ41:AJ43)</f>
        <v>0</v>
      </c>
      <c r="AT40" s="1">
        <f>SUM(AK41:AK43)</f>
        <v>0</v>
      </c>
      <c r="AU40" s="1">
        <f>SUM(AL41:AL43)</f>
        <v>0</v>
      </c>
    </row>
    <row r="41" spans="1:76" ht="14.5" x14ac:dyDescent="0.35">
      <c r="A41" s="30" t="s">
        <v>134</v>
      </c>
      <c r="B41" s="31" t="s">
        <v>135</v>
      </c>
      <c r="C41" s="98" t="s">
        <v>136</v>
      </c>
      <c r="D41" s="99"/>
      <c r="E41" s="31" t="s">
        <v>78</v>
      </c>
      <c r="F41" s="33">
        <v>50</v>
      </c>
      <c r="G41" s="34">
        <v>0</v>
      </c>
      <c r="H41" s="33">
        <f>ROUND(F41*AO41,2)</f>
        <v>0</v>
      </c>
      <c r="I41" s="33">
        <f>ROUND(F41*AP41,2)</f>
        <v>0</v>
      </c>
      <c r="J41" s="33">
        <f>ROUND(F41*G41,2)</f>
        <v>0</v>
      </c>
      <c r="K41" s="35" t="s">
        <v>62</v>
      </c>
      <c r="Z41" s="36">
        <f>ROUND(IF(AQ41="5",BJ41,0),2)</f>
        <v>0</v>
      </c>
      <c r="AB41" s="36">
        <f>ROUND(IF(AQ41="1",BH41,0),2)</f>
        <v>0</v>
      </c>
      <c r="AC41" s="36">
        <f>ROUND(IF(AQ41="1",BI41,0),2)</f>
        <v>0</v>
      </c>
      <c r="AD41" s="36">
        <f>ROUND(IF(AQ41="7",BH41,0),2)</f>
        <v>0</v>
      </c>
      <c r="AE41" s="36">
        <f>ROUND(IF(AQ41="7",BI41,0),2)</f>
        <v>0</v>
      </c>
      <c r="AF41" s="36">
        <f>ROUND(IF(AQ41="2",BH41,0),2)</f>
        <v>0</v>
      </c>
      <c r="AG41" s="36">
        <f>ROUND(IF(AQ41="2",BI41,0),2)</f>
        <v>0</v>
      </c>
      <c r="AH41" s="36">
        <f>ROUND(IF(AQ41="0",BJ41,0),2)</f>
        <v>0</v>
      </c>
      <c r="AI41" s="10" t="s">
        <v>57</v>
      </c>
      <c r="AJ41" s="33">
        <f>IF(AN41=0,J41,0)</f>
        <v>0</v>
      </c>
      <c r="AK41" s="33">
        <f>IF(AN41=12,J41,0)</f>
        <v>0</v>
      </c>
      <c r="AL41" s="33">
        <f>IF(AN41=21,J41,0)</f>
        <v>0</v>
      </c>
      <c r="AN41" s="36">
        <v>21</v>
      </c>
      <c r="AO41" s="36">
        <f>G41*0.012633845</f>
        <v>0</v>
      </c>
      <c r="AP41" s="36">
        <f>G41*(1-0.012633845)</f>
        <v>0</v>
      </c>
      <c r="AQ41" s="37" t="s">
        <v>58</v>
      </c>
      <c r="AV41" s="36">
        <f>ROUND(AW41+AX41,2)</f>
        <v>0</v>
      </c>
      <c r="AW41" s="36">
        <f>ROUND(F41*AO41,2)</f>
        <v>0</v>
      </c>
      <c r="AX41" s="36">
        <f>ROUND(F41*AP41,2)</f>
        <v>0</v>
      </c>
      <c r="AY41" s="38" t="s">
        <v>137</v>
      </c>
      <c r="AZ41" s="38" t="s">
        <v>130</v>
      </c>
      <c r="BA41" s="10" t="s">
        <v>65</v>
      </c>
      <c r="BC41" s="36">
        <f>AW41+AX41</f>
        <v>0</v>
      </c>
      <c r="BD41" s="36">
        <f>G41/(100-BE41)*100</f>
        <v>0</v>
      </c>
      <c r="BE41" s="36">
        <v>0</v>
      </c>
      <c r="BF41" s="36">
        <f>41</f>
        <v>41</v>
      </c>
      <c r="BH41" s="33">
        <f>F41*AO41</f>
        <v>0</v>
      </c>
      <c r="BI41" s="33">
        <f>F41*AP41</f>
        <v>0</v>
      </c>
      <c r="BJ41" s="33">
        <f>F41*G41</f>
        <v>0</v>
      </c>
      <c r="BK41" s="37" t="s">
        <v>66</v>
      </c>
      <c r="BL41" s="36">
        <v>95</v>
      </c>
      <c r="BW41" s="36">
        <v>21</v>
      </c>
      <c r="BX41" s="32" t="s">
        <v>136</v>
      </c>
    </row>
    <row r="42" spans="1:76" ht="14.5" x14ac:dyDescent="0.35">
      <c r="A42" s="39"/>
      <c r="C42" s="40" t="s">
        <v>138</v>
      </c>
      <c r="D42" s="41" t="s">
        <v>53</v>
      </c>
      <c r="F42" s="42">
        <v>50</v>
      </c>
      <c r="K42" s="43"/>
    </row>
    <row r="43" spans="1:76" ht="14.5" x14ac:dyDescent="0.35">
      <c r="A43" s="30" t="s">
        <v>139</v>
      </c>
      <c r="B43" s="31" t="s">
        <v>140</v>
      </c>
      <c r="C43" s="98" t="s">
        <v>141</v>
      </c>
      <c r="D43" s="99"/>
      <c r="E43" s="31" t="s">
        <v>142</v>
      </c>
      <c r="F43" s="33">
        <v>0.58199999999999996</v>
      </c>
      <c r="G43" s="34">
        <v>0</v>
      </c>
      <c r="H43" s="33">
        <f>ROUND(F43*AO43,2)</f>
        <v>0</v>
      </c>
      <c r="I43" s="33">
        <f>ROUND(F43*AP43,2)</f>
        <v>0</v>
      </c>
      <c r="J43" s="33">
        <f>ROUND(F43*G43,2)</f>
        <v>0</v>
      </c>
      <c r="K43" s="35" t="s">
        <v>62</v>
      </c>
      <c r="Z43" s="36">
        <f>ROUND(IF(AQ43="5",BJ43,0),2)</f>
        <v>0</v>
      </c>
      <c r="AB43" s="36">
        <f>ROUND(IF(AQ43="1",BH43,0),2)</f>
        <v>0</v>
      </c>
      <c r="AC43" s="36">
        <f>ROUND(IF(AQ43="1",BI43,0),2)</f>
        <v>0</v>
      </c>
      <c r="AD43" s="36">
        <f>ROUND(IF(AQ43="7",BH43,0),2)</f>
        <v>0</v>
      </c>
      <c r="AE43" s="36">
        <f>ROUND(IF(AQ43="7",BI43,0),2)</f>
        <v>0</v>
      </c>
      <c r="AF43" s="36">
        <f>ROUND(IF(AQ43="2",BH43,0),2)</f>
        <v>0</v>
      </c>
      <c r="AG43" s="36">
        <f>ROUND(IF(AQ43="2",BI43,0),2)</f>
        <v>0</v>
      </c>
      <c r="AH43" s="36">
        <f>ROUND(IF(AQ43="0",BJ43,0),2)</f>
        <v>0</v>
      </c>
      <c r="AI43" s="10" t="s">
        <v>57</v>
      </c>
      <c r="AJ43" s="33">
        <f>IF(AN43=0,J43,0)</f>
        <v>0</v>
      </c>
      <c r="AK43" s="33">
        <f>IF(AN43=12,J43,0)</f>
        <v>0</v>
      </c>
      <c r="AL43" s="33">
        <f>IF(AN43=21,J43,0)</f>
        <v>0</v>
      </c>
      <c r="AN43" s="36">
        <v>21</v>
      </c>
      <c r="AO43" s="36">
        <f>G43*0</f>
        <v>0</v>
      </c>
      <c r="AP43" s="36">
        <f>G43*(1-0)</f>
        <v>0</v>
      </c>
      <c r="AQ43" s="37" t="s">
        <v>88</v>
      </c>
      <c r="AV43" s="36">
        <f>ROUND(AW43+AX43,2)</f>
        <v>0</v>
      </c>
      <c r="AW43" s="36">
        <f>ROUND(F43*AO43,2)</f>
        <v>0</v>
      </c>
      <c r="AX43" s="36">
        <f>ROUND(F43*AP43,2)</f>
        <v>0</v>
      </c>
      <c r="AY43" s="38" t="s">
        <v>137</v>
      </c>
      <c r="AZ43" s="38" t="s">
        <v>130</v>
      </c>
      <c r="BA43" s="10" t="s">
        <v>65</v>
      </c>
      <c r="BC43" s="36">
        <f>AW43+AX43</f>
        <v>0</v>
      </c>
      <c r="BD43" s="36">
        <f>G43/(100-BE43)*100</f>
        <v>0</v>
      </c>
      <c r="BE43" s="36">
        <v>0</v>
      </c>
      <c r="BF43" s="36">
        <f>43</f>
        <v>43</v>
      </c>
      <c r="BH43" s="33">
        <f>F43*AO43</f>
        <v>0</v>
      </c>
      <c r="BI43" s="33">
        <f>F43*AP43</f>
        <v>0</v>
      </c>
      <c r="BJ43" s="33">
        <f>F43*G43</f>
        <v>0</v>
      </c>
      <c r="BK43" s="37" t="s">
        <v>66</v>
      </c>
      <c r="BL43" s="36">
        <v>95</v>
      </c>
      <c r="BW43" s="36">
        <v>21</v>
      </c>
      <c r="BX43" s="32" t="s">
        <v>141</v>
      </c>
    </row>
    <row r="44" spans="1:76" ht="14.5" x14ac:dyDescent="0.35">
      <c r="A44" s="39"/>
      <c r="C44" s="40" t="s">
        <v>143</v>
      </c>
      <c r="D44" s="41" t="s">
        <v>53</v>
      </c>
      <c r="F44" s="42">
        <v>0.58199999999999996</v>
      </c>
      <c r="K44" s="43"/>
    </row>
    <row r="45" spans="1:76" ht="14.5" x14ac:dyDescent="0.35">
      <c r="A45" s="25" t="s">
        <v>53</v>
      </c>
      <c r="B45" s="26" t="s">
        <v>144</v>
      </c>
      <c r="C45" s="105" t="s">
        <v>145</v>
      </c>
      <c r="D45" s="106"/>
      <c r="E45" s="27" t="s">
        <v>20</v>
      </c>
      <c r="F45" s="27" t="s">
        <v>20</v>
      </c>
      <c r="G45" s="28" t="s">
        <v>20</v>
      </c>
      <c r="H45" s="1">
        <f>ROUND(SUM(H46:H61),2)</f>
        <v>0</v>
      </c>
      <c r="I45" s="1">
        <f>ROUND(SUM(I46:I61),2)</f>
        <v>0</v>
      </c>
      <c r="J45" s="1">
        <f>ROUND(SUM(J46:J61),2)</f>
        <v>0</v>
      </c>
      <c r="K45" s="29" t="s">
        <v>53</v>
      </c>
      <c r="AI45" s="10" t="s">
        <v>57</v>
      </c>
      <c r="AS45" s="1">
        <f>SUM(AJ46:AJ61)</f>
        <v>0</v>
      </c>
      <c r="AT45" s="1">
        <f>SUM(AK46:AK61)</f>
        <v>0</v>
      </c>
      <c r="AU45" s="1">
        <f>SUM(AL46:AL61)</f>
        <v>0</v>
      </c>
    </row>
    <row r="46" spans="1:76" ht="14.5" x14ac:dyDescent="0.35">
      <c r="A46" s="30" t="s">
        <v>146</v>
      </c>
      <c r="B46" s="31" t="s">
        <v>147</v>
      </c>
      <c r="C46" s="98" t="s">
        <v>148</v>
      </c>
      <c r="D46" s="99"/>
      <c r="E46" s="31" t="s">
        <v>61</v>
      </c>
      <c r="F46" s="33">
        <v>1</v>
      </c>
      <c r="G46" s="34">
        <v>0</v>
      </c>
      <c r="H46" s="33">
        <f>ROUND(F46*AO46,2)</f>
        <v>0</v>
      </c>
      <c r="I46" s="33">
        <f>ROUND(F46*AP46,2)</f>
        <v>0</v>
      </c>
      <c r="J46" s="33">
        <f>ROUND(F46*G46,2)</f>
        <v>0</v>
      </c>
      <c r="K46" s="35" t="s">
        <v>149</v>
      </c>
      <c r="Z46" s="36">
        <f>ROUND(IF(AQ46="5",BJ46,0),2)</f>
        <v>0</v>
      </c>
      <c r="AB46" s="36">
        <f>ROUND(IF(AQ46="1",BH46,0),2)</f>
        <v>0</v>
      </c>
      <c r="AC46" s="36">
        <f>ROUND(IF(AQ46="1",BI46,0),2)</f>
        <v>0</v>
      </c>
      <c r="AD46" s="36">
        <f>ROUND(IF(AQ46="7",BH46,0),2)</f>
        <v>0</v>
      </c>
      <c r="AE46" s="36">
        <f>ROUND(IF(AQ46="7",BI46,0),2)</f>
        <v>0</v>
      </c>
      <c r="AF46" s="36">
        <f>ROUND(IF(AQ46="2",BH46,0),2)</f>
        <v>0</v>
      </c>
      <c r="AG46" s="36">
        <f>ROUND(IF(AQ46="2",BI46,0),2)</f>
        <v>0</v>
      </c>
      <c r="AH46" s="36">
        <f>ROUND(IF(AQ46="0",BJ46,0),2)</f>
        <v>0</v>
      </c>
      <c r="AI46" s="10" t="s">
        <v>57</v>
      </c>
      <c r="AJ46" s="33">
        <f>IF(AN46=0,J46,0)</f>
        <v>0</v>
      </c>
      <c r="AK46" s="33">
        <f>IF(AN46=12,J46,0)</f>
        <v>0</v>
      </c>
      <c r="AL46" s="33">
        <f>IF(AN46=21,J46,0)</f>
        <v>0</v>
      </c>
      <c r="AN46" s="36">
        <v>21</v>
      </c>
      <c r="AO46" s="36">
        <f>G46*0</f>
        <v>0</v>
      </c>
      <c r="AP46" s="36">
        <f>G46*(1-0)</f>
        <v>0</v>
      </c>
      <c r="AQ46" s="37" t="s">
        <v>58</v>
      </c>
      <c r="AV46" s="36">
        <f>ROUND(AW46+AX46,2)</f>
        <v>0</v>
      </c>
      <c r="AW46" s="36">
        <f>ROUND(F46*AO46,2)</f>
        <v>0</v>
      </c>
      <c r="AX46" s="36">
        <f>ROUND(F46*AP46,2)</f>
        <v>0</v>
      </c>
      <c r="AY46" s="38" t="s">
        <v>150</v>
      </c>
      <c r="AZ46" s="38" t="s">
        <v>130</v>
      </c>
      <c r="BA46" s="10" t="s">
        <v>65</v>
      </c>
      <c r="BC46" s="36">
        <f>AW46+AX46</f>
        <v>0</v>
      </c>
      <c r="BD46" s="36">
        <f>G46/(100-BE46)*100</f>
        <v>0</v>
      </c>
      <c r="BE46" s="36">
        <v>0</v>
      </c>
      <c r="BF46" s="36">
        <f>46</f>
        <v>46</v>
      </c>
      <c r="BH46" s="33">
        <f>F46*AO46</f>
        <v>0</v>
      </c>
      <c r="BI46" s="33">
        <f>F46*AP46</f>
        <v>0</v>
      </c>
      <c r="BJ46" s="33">
        <f>F46*G46</f>
        <v>0</v>
      </c>
      <c r="BK46" s="37" t="s">
        <v>66</v>
      </c>
      <c r="BL46" s="36">
        <v>959</v>
      </c>
      <c r="BW46" s="36">
        <v>21</v>
      </c>
      <c r="BX46" s="32" t="s">
        <v>148</v>
      </c>
    </row>
    <row r="47" spans="1:76" ht="13.5" customHeight="1" x14ac:dyDescent="0.35">
      <c r="A47" s="39"/>
      <c r="C47" s="100" t="s">
        <v>151</v>
      </c>
      <c r="D47" s="101"/>
      <c r="E47" s="101"/>
      <c r="F47" s="101"/>
      <c r="G47" s="102"/>
      <c r="H47" s="101"/>
      <c r="I47" s="101"/>
      <c r="J47" s="101"/>
      <c r="K47" s="103"/>
    </row>
    <row r="48" spans="1:76" ht="14.5" x14ac:dyDescent="0.35">
      <c r="A48" s="39"/>
      <c r="C48" s="40" t="s">
        <v>58</v>
      </c>
      <c r="D48" s="41" t="s">
        <v>53</v>
      </c>
      <c r="F48" s="42">
        <v>1</v>
      </c>
      <c r="K48" s="43"/>
    </row>
    <row r="49" spans="1:76" ht="14.5" x14ac:dyDescent="0.35">
      <c r="A49" s="30" t="s">
        <v>152</v>
      </c>
      <c r="B49" s="31" t="s">
        <v>153</v>
      </c>
      <c r="C49" s="98" t="s">
        <v>154</v>
      </c>
      <c r="D49" s="99"/>
      <c r="E49" s="31" t="s">
        <v>155</v>
      </c>
      <c r="F49" s="33">
        <v>1</v>
      </c>
      <c r="G49" s="34">
        <v>0</v>
      </c>
      <c r="H49" s="33">
        <f>ROUND(F49*AO49,2)</f>
        <v>0</v>
      </c>
      <c r="I49" s="33">
        <f>ROUND(F49*AP49,2)</f>
        <v>0</v>
      </c>
      <c r="J49" s="33">
        <f>ROUND(F49*G49,2)</f>
        <v>0</v>
      </c>
      <c r="K49" s="35" t="s">
        <v>149</v>
      </c>
      <c r="Z49" s="36">
        <f>ROUND(IF(AQ49="5",BJ49,0),2)</f>
        <v>0</v>
      </c>
      <c r="AB49" s="36">
        <f>ROUND(IF(AQ49="1",BH49,0),2)</f>
        <v>0</v>
      </c>
      <c r="AC49" s="36">
        <f>ROUND(IF(AQ49="1",BI49,0),2)</f>
        <v>0</v>
      </c>
      <c r="AD49" s="36">
        <f>ROUND(IF(AQ49="7",BH49,0),2)</f>
        <v>0</v>
      </c>
      <c r="AE49" s="36">
        <f>ROUND(IF(AQ49="7",BI49,0),2)</f>
        <v>0</v>
      </c>
      <c r="AF49" s="36">
        <f>ROUND(IF(AQ49="2",BH49,0),2)</f>
        <v>0</v>
      </c>
      <c r="AG49" s="36">
        <f>ROUND(IF(AQ49="2",BI49,0),2)</f>
        <v>0</v>
      </c>
      <c r="AH49" s="36">
        <f>ROUND(IF(AQ49="0",BJ49,0),2)</f>
        <v>0</v>
      </c>
      <c r="AI49" s="10" t="s">
        <v>57</v>
      </c>
      <c r="AJ49" s="33">
        <f>IF(AN49=0,J49,0)</f>
        <v>0</v>
      </c>
      <c r="AK49" s="33">
        <f>IF(AN49=12,J49,0)</f>
        <v>0</v>
      </c>
      <c r="AL49" s="33">
        <f>IF(AN49=21,J49,0)</f>
        <v>0</v>
      </c>
      <c r="AN49" s="36">
        <v>21</v>
      </c>
      <c r="AO49" s="36">
        <f>G49*0</f>
        <v>0</v>
      </c>
      <c r="AP49" s="36">
        <f>G49*(1-0)</f>
        <v>0</v>
      </c>
      <c r="AQ49" s="37" t="s">
        <v>58</v>
      </c>
      <c r="AV49" s="36">
        <f>ROUND(AW49+AX49,2)</f>
        <v>0</v>
      </c>
      <c r="AW49" s="36">
        <f>ROUND(F49*AO49,2)</f>
        <v>0</v>
      </c>
      <c r="AX49" s="36">
        <f>ROUND(F49*AP49,2)</f>
        <v>0</v>
      </c>
      <c r="AY49" s="38" t="s">
        <v>150</v>
      </c>
      <c r="AZ49" s="38" t="s">
        <v>130</v>
      </c>
      <c r="BA49" s="10" t="s">
        <v>65</v>
      </c>
      <c r="BC49" s="36">
        <f>AW49+AX49</f>
        <v>0</v>
      </c>
      <c r="BD49" s="36">
        <f>G49/(100-BE49)*100</f>
        <v>0</v>
      </c>
      <c r="BE49" s="36">
        <v>0</v>
      </c>
      <c r="BF49" s="36">
        <f>49</f>
        <v>49</v>
      </c>
      <c r="BH49" s="33">
        <f>F49*AO49</f>
        <v>0</v>
      </c>
      <c r="BI49" s="33">
        <f>F49*AP49</f>
        <v>0</v>
      </c>
      <c r="BJ49" s="33">
        <f>F49*G49</f>
        <v>0</v>
      </c>
      <c r="BK49" s="37" t="s">
        <v>66</v>
      </c>
      <c r="BL49" s="36">
        <v>959</v>
      </c>
      <c r="BW49" s="36">
        <v>21</v>
      </c>
      <c r="BX49" s="32" t="s">
        <v>154</v>
      </c>
    </row>
    <row r="50" spans="1:76" ht="13.5" customHeight="1" x14ac:dyDescent="0.35">
      <c r="A50" s="39"/>
      <c r="C50" s="100" t="s">
        <v>156</v>
      </c>
      <c r="D50" s="101"/>
      <c r="E50" s="101"/>
      <c r="F50" s="101"/>
      <c r="G50" s="102"/>
      <c r="H50" s="101"/>
      <c r="I50" s="101"/>
      <c r="J50" s="101"/>
      <c r="K50" s="103"/>
    </row>
    <row r="51" spans="1:76" ht="14.5" x14ac:dyDescent="0.35">
      <c r="A51" s="39"/>
      <c r="C51" s="40" t="s">
        <v>58</v>
      </c>
      <c r="D51" s="41" t="s">
        <v>53</v>
      </c>
      <c r="F51" s="42">
        <v>1</v>
      </c>
      <c r="K51" s="43"/>
    </row>
    <row r="52" spans="1:76" ht="14.5" x14ac:dyDescent="0.35">
      <c r="A52" s="30" t="s">
        <v>157</v>
      </c>
      <c r="B52" s="31" t="s">
        <v>158</v>
      </c>
      <c r="C52" s="98" t="s">
        <v>159</v>
      </c>
      <c r="D52" s="99"/>
      <c r="E52" s="31" t="s">
        <v>61</v>
      </c>
      <c r="F52" s="33">
        <v>1</v>
      </c>
      <c r="G52" s="34">
        <v>0</v>
      </c>
      <c r="H52" s="33">
        <f>ROUND(F52*AO52,2)</f>
        <v>0</v>
      </c>
      <c r="I52" s="33">
        <f>ROUND(F52*AP52,2)</f>
        <v>0</v>
      </c>
      <c r="J52" s="33">
        <f>ROUND(F52*G52,2)</f>
        <v>0</v>
      </c>
      <c r="K52" s="35" t="s">
        <v>149</v>
      </c>
      <c r="Z52" s="36">
        <f>ROUND(IF(AQ52="5",BJ52,0),2)</f>
        <v>0</v>
      </c>
      <c r="AB52" s="36">
        <f>ROUND(IF(AQ52="1",BH52,0),2)</f>
        <v>0</v>
      </c>
      <c r="AC52" s="36">
        <f>ROUND(IF(AQ52="1",BI52,0),2)</f>
        <v>0</v>
      </c>
      <c r="AD52" s="36">
        <f>ROUND(IF(AQ52="7",BH52,0),2)</f>
        <v>0</v>
      </c>
      <c r="AE52" s="36">
        <f>ROUND(IF(AQ52="7",BI52,0),2)</f>
        <v>0</v>
      </c>
      <c r="AF52" s="36">
        <f>ROUND(IF(AQ52="2",BH52,0),2)</f>
        <v>0</v>
      </c>
      <c r="AG52" s="36">
        <f>ROUND(IF(AQ52="2",BI52,0),2)</f>
        <v>0</v>
      </c>
      <c r="AH52" s="36">
        <f>ROUND(IF(AQ52="0",BJ52,0),2)</f>
        <v>0</v>
      </c>
      <c r="AI52" s="10" t="s">
        <v>57</v>
      </c>
      <c r="AJ52" s="33">
        <f>IF(AN52=0,J52,0)</f>
        <v>0</v>
      </c>
      <c r="AK52" s="33">
        <f>IF(AN52=12,J52,0)</f>
        <v>0</v>
      </c>
      <c r="AL52" s="33">
        <f>IF(AN52=21,J52,0)</f>
        <v>0</v>
      </c>
      <c r="AN52" s="36">
        <v>21</v>
      </c>
      <c r="AO52" s="36">
        <f>G52*0</f>
        <v>0</v>
      </c>
      <c r="AP52" s="36">
        <f>G52*(1-0)</f>
        <v>0</v>
      </c>
      <c r="AQ52" s="37" t="s">
        <v>58</v>
      </c>
      <c r="AV52" s="36">
        <f>ROUND(AW52+AX52,2)</f>
        <v>0</v>
      </c>
      <c r="AW52" s="36">
        <f>ROUND(F52*AO52,2)</f>
        <v>0</v>
      </c>
      <c r="AX52" s="36">
        <f>ROUND(F52*AP52,2)</f>
        <v>0</v>
      </c>
      <c r="AY52" s="38" t="s">
        <v>150</v>
      </c>
      <c r="AZ52" s="38" t="s">
        <v>130</v>
      </c>
      <c r="BA52" s="10" t="s">
        <v>65</v>
      </c>
      <c r="BC52" s="36">
        <f>AW52+AX52</f>
        <v>0</v>
      </c>
      <c r="BD52" s="36">
        <f>G52/(100-BE52)*100</f>
        <v>0</v>
      </c>
      <c r="BE52" s="36">
        <v>0</v>
      </c>
      <c r="BF52" s="36">
        <f>52</f>
        <v>52</v>
      </c>
      <c r="BH52" s="33">
        <f>F52*AO52</f>
        <v>0</v>
      </c>
      <c r="BI52" s="33">
        <f>F52*AP52</f>
        <v>0</v>
      </c>
      <c r="BJ52" s="33">
        <f>F52*G52</f>
        <v>0</v>
      </c>
      <c r="BK52" s="37" t="s">
        <v>66</v>
      </c>
      <c r="BL52" s="36">
        <v>959</v>
      </c>
      <c r="BW52" s="36">
        <v>21</v>
      </c>
      <c r="BX52" s="32" t="s">
        <v>159</v>
      </c>
    </row>
    <row r="53" spans="1:76" ht="13.5" customHeight="1" x14ac:dyDescent="0.35">
      <c r="A53" s="39"/>
      <c r="C53" s="100" t="s">
        <v>156</v>
      </c>
      <c r="D53" s="101"/>
      <c r="E53" s="101"/>
      <c r="F53" s="101"/>
      <c r="G53" s="102"/>
      <c r="H53" s="101"/>
      <c r="I53" s="101"/>
      <c r="J53" s="101"/>
      <c r="K53" s="103"/>
    </row>
    <row r="54" spans="1:76" ht="14.5" x14ac:dyDescent="0.35">
      <c r="A54" s="39"/>
      <c r="C54" s="40" t="s">
        <v>58</v>
      </c>
      <c r="D54" s="41" t="s">
        <v>53</v>
      </c>
      <c r="F54" s="42">
        <v>1</v>
      </c>
      <c r="K54" s="43"/>
    </row>
    <row r="55" spans="1:76" ht="14.5" x14ac:dyDescent="0.35">
      <c r="A55" s="30" t="s">
        <v>160</v>
      </c>
      <c r="B55" s="31" t="s">
        <v>161</v>
      </c>
      <c r="C55" s="98" t="s">
        <v>162</v>
      </c>
      <c r="D55" s="99"/>
      <c r="E55" s="31" t="s">
        <v>155</v>
      </c>
      <c r="F55" s="33">
        <v>12</v>
      </c>
      <c r="G55" s="34">
        <v>0</v>
      </c>
      <c r="H55" s="33">
        <f>ROUND(F55*AO55,2)</f>
        <v>0</v>
      </c>
      <c r="I55" s="33">
        <f>ROUND(F55*AP55,2)</f>
        <v>0</v>
      </c>
      <c r="J55" s="33">
        <f>ROUND(F55*G55,2)</f>
        <v>0</v>
      </c>
      <c r="K55" s="35" t="s">
        <v>149</v>
      </c>
      <c r="Z55" s="36">
        <f>ROUND(IF(AQ55="5",BJ55,0),2)</f>
        <v>0</v>
      </c>
      <c r="AB55" s="36">
        <f>ROUND(IF(AQ55="1",BH55,0),2)</f>
        <v>0</v>
      </c>
      <c r="AC55" s="36">
        <f>ROUND(IF(AQ55="1",BI55,0),2)</f>
        <v>0</v>
      </c>
      <c r="AD55" s="36">
        <f>ROUND(IF(AQ55="7",BH55,0),2)</f>
        <v>0</v>
      </c>
      <c r="AE55" s="36">
        <f>ROUND(IF(AQ55="7",BI55,0),2)</f>
        <v>0</v>
      </c>
      <c r="AF55" s="36">
        <f>ROUND(IF(AQ55="2",BH55,0),2)</f>
        <v>0</v>
      </c>
      <c r="AG55" s="36">
        <f>ROUND(IF(AQ55="2",BI55,0),2)</f>
        <v>0</v>
      </c>
      <c r="AH55" s="36">
        <f>ROUND(IF(AQ55="0",BJ55,0),2)</f>
        <v>0</v>
      </c>
      <c r="AI55" s="10" t="s">
        <v>57</v>
      </c>
      <c r="AJ55" s="33">
        <f>IF(AN55=0,J55,0)</f>
        <v>0</v>
      </c>
      <c r="AK55" s="33">
        <f>IF(AN55=12,J55,0)</f>
        <v>0</v>
      </c>
      <c r="AL55" s="33">
        <f>IF(AN55=21,J55,0)</f>
        <v>0</v>
      </c>
      <c r="AN55" s="36">
        <v>21</v>
      </c>
      <c r="AO55" s="36">
        <f>G55*0</f>
        <v>0</v>
      </c>
      <c r="AP55" s="36">
        <f>G55*(1-0)</f>
        <v>0</v>
      </c>
      <c r="AQ55" s="37" t="s">
        <v>58</v>
      </c>
      <c r="AV55" s="36">
        <f>ROUND(AW55+AX55,2)</f>
        <v>0</v>
      </c>
      <c r="AW55" s="36">
        <f>ROUND(F55*AO55,2)</f>
        <v>0</v>
      </c>
      <c r="AX55" s="36">
        <f>ROUND(F55*AP55,2)</f>
        <v>0</v>
      </c>
      <c r="AY55" s="38" t="s">
        <v>150</v>
      </c>
      <c r="AZ55" s="38" t="s">
        <v>130</v>
      </c>
      <c r="BA55" s="10" t="s">
        <v>65</v>
      </c>
      <c r="BC55" s="36">
        <f>AW55+AX55</f>
        <v>0</v>
      </c>
      <c r="BD55" s="36">
        <f>G55/(100-BE55)*100</f>
        <v>0</v>
      </c>
      <c r="BE55" s="36">
        <v>0</v>
      </c>
      <c r="BF55" s="36">
        <f>55</f>
        <v>55</v>
      </c>
      <c r="BH55" s="33">
        <f>F55*AO55</f>
        <v>0</v>
      </c>
      <c r="BI55" s="33">
        <f>F55*AP55</f>
        <v>0</v>
      </c>
      <c r="BJ55" s="33">
        <f>F55*G55</f>
        <v>0</v>
      </c>
      <c r="BK55" s="37" t="s">
        <v>66</v>
      </c>
      <c r="BL55" s="36">
        <v>959</v>
      </c>
      <c r="BW55" s="36">
        <v>21</v>
      </c>
      <c r="BX55" s="32" t="s">
        <v>162</v>
      </c>
    </row>
    <row r="56" spans="1:76" ht="13.5" customHeight="1" x14ac:dyDescent="0.35">
      <c r="A56" s="39"/>
      <c r="C56" s="100" t="s">
        <v>156</v>
      </c>
      <c r="D56" s="101"/>
      <c r="E56" s="101"/>
      <c r="F56" s="101"/>
      <c r="G56" s="102"/>
      <c r="H56" s="101"/>
      <c r="I56" s="101"/>
      <c r="J56" s="101"/>
      <c r="K56" s="103"/>
    </row>
    <row r="57" spans="1:76" ht="14.5" x14ac:dyDescent="0.35">
      <c r="A57" s="39"/>
      <c r="C57" s="40" t="s">
        <v>139</v>
      </c>
      <c r="D57" s="41" t="s">
        <v>53</v>
      </c>
      <c r="F57" s="42">
        <v>12</v>
      </c>
      <c r="K57" s="43"/>
    </row>
    <row r="58" spans="1:76" ht="14.5" x14ac:dyDescent="0.35">
      <c r="A58" s="30" t="s">
        <v>163</v>
      </c>
      <c r="B58" s="31" t="s">
        <v>164</v>
      </c>
      <c r="C58" s="98" t="s">
        <v>165</v>
      </c>
      <c r="D58" s="99"/>
      <c r="E58" s="31" t="s">
        <v>61</v>
      </c>
      <c r="F58" s="33">
        <v>1</v>
      </c>
      <c r="G58" s="34">
        <v>0</v>
      </c>
      <c r="H58" s="33">
        <f>ROUND(F58*AO58,2)</f>
        <v>0</v>
      </c>
      <c r="I58" s="33">
        <f>ROUND(F58*AP58,2)</f>
        <v>0</v>
      </c>
      <c r="J58" s="33">
        <f>ROUND(F58*G58,2)</f>
        <v>0</v>
      </c>
      <c r="K58" s="35" t="s">
        <v>149</v>
      </c>
      <c r="Z58" s="36">
        <f>ROUND(IF(AQ58="5",BJ58,0),2)</f>
        <v>0</v>
      </c>
      <c r="AB58" s="36">
        <f>ROUND(IF(AQ58="1",BH58,0),2)</f>
        <v>0</v>
      </c>
      <c r="AC58" s="36">
        <f>ROUND(IF(AQ58="1",BI58,0),2)</f>
        <v>0</v>
      </c>
      <c r="AD58" s="36">
        <f>ROUND(IF(AQ58="7",BH58,0),2)</f>
        <v>0</v>
      </c>
      <c r="AE58" s="36">
        <f>ROUND(IF(AQ58="7",BI58,0),2)</f>
        <v>0</v>
      </c>
      <c r="AF58" s="36">
        <f>ROUND(IF(AQ58="2",BH58,0),2)</f>
        <v>0</v>
      </c>
      <c r="AG58" s="36">
        <f>ROUND(IF(AQ58="2",BI58,0),2)</f>
        <v>0</v>
      </c>
      <c r="AH58" s="36">
        <f>ROUND(IF(AQ58="0",BJ58,0),2)</f>
        <v>0</v>
      </c>
      <c r="AI58" s="10" t="s">
        <v>57</v>
      </c>
      <c r="AJ58" s="33">
        <f>IF(AN58=0,J58,0)</f>
        <v>0</v>
      </c>
      <c r="AK58" s="33">
        <f>IF(AN58=12,J58,0)</f>
        <v>0</v>
      </c>
      <c r="AL58" s="33">
        <f>IF(AN58=21,J58,0)</f>
        <v>0</v>
      </c>
      <c r="AN58" s="36">
        <v>21</v>
      </c>
      <c r="AO58" s="36">
        <f>G58*0</f>
        <v>0</v>
      </c>
      <c r="AP58" s="36">
        <f>G58*(1-0)</f>
        <v>0</v>
      </c>
      <c r="AQ58" s="37" t="s">
        <v>58</v>
      </c>
      <c r="AV58" s="36">
        <f>ROUND(AW58+AX58,2)</f>
        <v>0</v>
      </c>
      <c r="AW58" s="36">
        <f>ROUND(F58*AO58,2)</f>
        <v>0</v>
      </c>
      <c r="AX58" s="36">
        <f>ROUND(F58*AP58,2)</f>
        <v>0</v>
      </c>
      <c r="AY58" s="38" t="s">
        <v>150</v>
      </c>
      <c r="AZ58" s="38" t="s">
        <v>130</v>
      </c>
      <c r="BA58" s="10" t="s">
        <v>65</v>
      </c>
      <c r="BC58" s="36">
        <f>AW58+AX58</f>
        <v>0</v>
      </c>
      <c r="BD58" s="36">
        <f>G58/(100-BE58)*100</f>
        <v>0</v>
      </c>
      <c r="BE58" s="36">
        <v>0</v>
      </c>
      <c r="BF58" s="36">
        <f>58</f>
        <v>58</v>
      </c>
      <c r="BH58" s="33">
        <f>F58*AO58</f>
        <v>0</v>
      </c>
      <c r="BI58" s="33">
        <f>F58*AP58</f>
        <v>0</v>
      </c>
      <c r="BJ58" s="33">
        <f>F58*G58</f>
        <v>0</v>
      </c>
      <c r="BK58" s="37" t="s">
        <v>66</v>
      </c>
      <c r="BL58" s="36">
        <v>959</v>
      </c>
      <c r="BW58" s="36">
        <v>21</v>
      </c>
      <c r="BX58" s="32" t="s">
        <v>165</v>
      </c>
    </row>
    <row r="59" spans="1:76" ht="13.5" customHeight="1" x14ac:dyDescent="0.35">
      <c r="A59" s="39"/>
      <c r="C59" s="100" t="s">
        <v>156</v>
      </c>
      <c r="D59" s="101"/>
      <c r="E59" s="101"/>
      <c r="F59" s="101"/>
      <c r="G59" s="102"/>
      <c r="H59" s="101"/>
      <c r="I59" s="101"/>
      <c r="J59" s="101"/>
      <c r="K59" s="103"/>
    </row>
    <row r="60" spans="1:76" ht="14.5" x14ac:dyDescent="0.35">
      <c r="A60" s="39"/>
      <c r="C60" s="40" t="s">
        <v>58</v>
      </c>
      <c r="D60" s="41" t="s">
        <v>166</v>
      </c>
      <c r="F60" s="42">
        <v>1</v>
      </c>
      <c r="K60" s="43"/>
    </row>
    <row r="61" spans="1:76" ht="14.5" x14ac:dyDescent="0.35">
      <c r="A61" s="30" t="s">
        <v>167</v>
      </c>
      <c r="B61" s="31" t="s">
        <v>168</v>
      </c>
      <c r="C61" s="98" t="s">
        <v>169</v>
      </c>
      <c r="D61" s="99"/>
      <c r="E61" s="31" t="s">
        <v>61</v>
      </c>
      <c r="F61" s="33">
        <v>4</v>
      </c>
      <c r="G61" s="34">
        <v>0</v>
      </c>
      <c r="H61" s="33">
        <f>ROUND(F61*AO61,2)</f>
        <v>0</v>
      </c>
      <c r="I61" s="33">
        <f>ROUND(F61*AP61,2)</f>
        <v>0</v>
      </c>
      <c r="J61" s="33">
        <f>ROUND(F61*G61,2)</f>
        <v>0</v>
      </c>
      <c r="K61" s="35" t="s">
        <v>149</v>
      </c>
      <c r="Z61" s="36">
        <f>ROUND(IF(AQ61="5",BJ61,0),2)</f>
        <v>0</v>
      </c>
      <c r="AB61" s="36">
        <f>ROUND(IF(AQ61="1",BH61,0),2)</f>
        <v>0</v>
      </c>
      <c r="AC61" s="36">
        <f>ROUND(IF(AQ61="1",BI61,0),2)</f>
        <v>0</v>
      </c>
      <c r="AD61" s="36">
        <f>ROUND(IF(AQ61="7",BH61,0),2)</f>
        <v>0</v>
      </c>
      <c r="AE61" s="36">
        <f>ROUND(IF(AQ61="7",BI61,0),2)</f>
        <v>0</v>
      </c>
      <c r="AF61" s="36">
        <f>ROUND(IF(AQ61="2",BH61,0),2)</f>
        <v>0</v>
      </c>
      <c r="AG61" s="36">
        <f>ROUND(IF(AQ61="2",BI61,0),2)</f>
        <v>0</v>
      </c>
      <c r="AH61" s="36">
        <f>ROUND(IF(AQ61="0",BJ61,0),2)</f>
        <v>0</v>
      </c>
      <c r="AI61" s="10" t="s">
        <v>57</v>
      </c>
      <c r="AJ61" s="33">
        <f>IF(AN61=0,J61,0)</f>
        <v>0</v>
      </c>
      <c r="AK61" s="33">
        <f>IF(AN61=12,J61,0)</f>
        <v>0</v>
      </c>
      <c r="AL61" s="33">
        <f>IF(AN61=21,J61,0)</f>
        <v>0</v>
      </c>
      <c r="AN61" s="36">
        <v>21</v>
      </c>
      <c r="AO61" s="36">
        <f>G61*0</f>
        <v>0</v>
      </c>
      <c r="AP61" s="36">
        <f>G61*(1-0)</f>
        <v>0</v>
      </c>
      <c r="AQ61" s="37" t="s">
        <v>58</v>
      </c>
      <c r="AV61" s="36">
        <f>ROUND(AW61+AX61,2)</f>
        <v>0</v>
      </c>
      <c r="AW61" s="36">
        <f>ROUND(F61*AO61,2)</f>
        <v>0</v>
      </c>
      <c r="AX61" s="36">
        <f>ROUND(F61*AP61,2)</f>
        <v>0</v>
      </c>
      <c r="AY61" s="38" t="s">
        <v>150</v>
      </c>
      <c r="AZ61" s="38" t="s">
        <v>130</v>
      </c>
      <c r="BA61" s="10" t="s">
        <v>65</v>
      </c>
      <c r="BC61" s="36">
        <f>AW61+AX61</f>
        <v>0</v>
      </c>
      <c r="BD61" s="36">
        <f>G61/(100-BE61)*100</f>
        <v>0</v>
      </c>
      <c r="BE61" s="36">
        <v>0</v>
      </c>
      <c r="BF61" s="36">
        <f>61</f>
        <v>61</v>
      </c>
      <c r="BH61" s="33">
        <f>F61*AO61</f>
        <v>0</v>
      </c>
      <c r="BI61" s="33">
        <f>F61*AP61</f>
        <v>0</v>
      </c>
      <c r="BJ61" s="33">
        <f>F61*G61</f>
        <v>0</v>
      </c>
      <c r="BK61" s="37" t="s">
        <v>66</v>
      </c>
      <c r="BL61" s="36">
        <v>959</v>
      </c>
      <c r="BW61" s="36">
        <v>21</v>
      </c>
      <c r="BX61" s="32" t="s">
        <v>169</v>
      </c>
    </row>
    <row r="62" spans="1:76" ht="13.5" customHeight="1" x14ac:dyDescent="0.35">
      <c r="A62" s="39"/>
      <c r="C62" s="100" t="s">
        <v>156</v>
      </c>
      <c r="D62" s="101"/>
      <c r="E62" s="101"/>
      <c r="F62" s="101"/>
      <c r="G62" s="102"/>
      <c r="H62" s="101"/>
      <c r="I62" s="101"/>
      <c r="J62" s="101"/>
      <c r="K62" s="103"/>
    </row>
    <row r="63" spans="1:76" ht="14.5" x14ac:dyDescent="0.35">
      <c r="A63" s="39"/>
      <c r="C63" s="40" t="s">
        <v>82</v>
      </c>
      <c r="D63" s="41" t="s">
        <v>170</v>
      </c>
      <c r="F63" s="42">
        <v>4</v>
      </c>
      <c r="K63" s="43"/>
    </row>
    <row r="64" spans="1:76" ht="14.5" x14ac:dyDescent="0.35">
      <c r="A64" s="25" t="s">
        <v>53</v>
      </c>
      <c r="B64" s="26" t="s">
        <v>171</v>
      </c>
      <c r="C64" s="105" t="s">
        <v>172</v>
      </c>
      <c r="D64" s="106"/>
      <c r="E64" s="27" t="s">
        <v>20</v>
      </c>
      <c r="F64" s="27" t="s">
        <v>20</v>
      </c>
      <c r="G64" s="28" t="s">
        <v>20</v>
      </c>
      <c r="H64" s="1">
        <f>ROUND(SUM(H65:H95),2)</f>
        <v>0</v>
      </c>
      <c r="I64" s="1">
        <f>ROUND(SUM(I65:I95),2)</f>
        <v>0</v>
      </c>
      <c r="J64" s="1">
        <f>ROUND(SUM(J65:J95),2)</f>
        <v>0</v>
      </c>
      <c r="K64" s="29" t="s">
        <v>53</v>
      </c>
      <c r="AI64" s="10" t="s">
        <v>57</v>
      </c>
      <c r="AS64" s="1">
        <f>SUM(AJ65:AJ95)</f>
        <v>0</v>
      </c>
      <c r="AT64" s="1">
        <f>SUM(AK65:AK95)</f>
        <v>0</v>
      </c>
      <c r="AU64" s="1">
        <f>SUM(AL65:AL95)</f>
        <v>0</v>
      </c>
    </row>
    <row r="65" spans="1:76" ht="14.5" x14ac:dyDescent="0.35">
      <c r="A65" s="30" t="s">
        <v>173</v>
      </c>
      <c r="B65" s="31" t="s">
        <v>174</v>
      </c>
      <c r="C65" s="98" t="s">
        <v>175</v>
      </c>
      <c r="D65" s="99"/>
      <c r="E65" s="31" t="s">
        <v>72</v>
      </c>
      <c r="F65" s="33">
        <v>5.1159999999999997</v>
      </c>
      <c r="G65" s="34">
        <v>0</v>
      </c>
      <c r="H65" s="33">
        <f>ROUND(F65*AO65,2)</f>
        <v>0</v>
      </c>
      <c r="I65" s="33">
        <f>ROUND(F65*AP65,2)</f>
        <v>0</v>
      </c>
      <c r="J65" s="33">
        <f>ROUND(F65*G65,2)</f>
        <v>0</v>
      </c>
      <c r="K65" s="35" t="s">
        <v>62</v>
      </c>
      <c r="Z65" s="36">
        <f>ROUND(IF(AQ65="5",BJ65,0),2)</f>
        <v>0</v>
      </c>
      <c r="AB65" s="36">
        <f>ROUND(IF(AQ65="1",BH65,0),2)</f>
        <v>0</v>
      </c>
      <c r="AC65" s="36">
        <f>ROUND(IF(AQ65="1",BI65,0),2)</f>
        <v>0</v>
      </c>
      <c r="AD65" s="36">
        <f>ROUND(IF(AQ65="7",BH65,0),2)</f>
        <v>0</v>
      </c>
      <c r="AE65" s="36">
        <f>ROUND(IF(AQ65="7",BI65,0),2)</f>
        <v>0</v>
      </c>
      <c r="AF65" s="36">
        <f>ROUND(IF(AQ65="2",BH65,0),2)</f>
        <v>0</v>
      </c>
      <c r="AG65" s="36">
        <f>ROUND(IF(AQ65="2",BI65,0),2)</f>
        <v>0</v>
      </c>
      <c r="AH65" s="36">
        <f>ROUND(IF(AQ65="0",BJ65,0),2)</f>
        <v>0</v>
      </c>
      <c r="AI65" s="10" t="s">
        <v>57</v>
      </c>
      <c r="AJ65" s="33">
        <f>IF(AN65=0,J65,0)</f>
        <v>0</v>
      </c>
      <c r="AK65" s="33">
        <f>IF(AN65=12,J65,0)</f>
        <v>0</v>
      </c>
      <c r="AL65" s="33">
        <f>IF(AN65=21,J65,0)</f>
        <v>0</v>
      </c>
      <c r="AN65" s="36">
        <v>21</v>
      </c>
      <c r="AO65" s="36">
        <f>G65*0</f>
        <v>0</v>
      </c>
      <c r="AP65" s="36">
        <f>G65*(1-0)</f>
        <v>0</v>
      </c>
      <c r="AQ65" s="37" t="s">
        <v>58</v>
      </c>
      <c r="AV65" s="36">
        <f>ROUND(AW65+AX65,2)</f>
        <v>0</v>
      </c>
      <c r="AW65" s="36">
        <f>ROUND(F65*AO65,2)</f>
        <v>0</v>
      </c>
      <c r="AX65" s="36">
        <f>ROUND(F65*AP65,2)</f>
        <v>0</v>
      </c>
      <c r="AY65" s="38" t="s">
        <v>176</v>
      </c>
      <c r="AZ65" s="38" t="s">
        <v>130</v>
      </c>
      <c r="BA65" s="10" t="s">
        <v>65</v>
      </c>
      <c r="BC65" s="36">
        <f>AW65+AX65</f>
        <v>0</v>
      </c>
      <c r="BD65" s="36">
        <f>G65/(100-BE65)*100</f>
        <v>0</v>
      </c>
      <c r="BE65" s="36">
        <v>0</v>
      </c>
      <c r="BF65" s="36">
        <f>65</f>
        <v>65</v>
      </c>
      <c r="BH65" s="33">
        <f>F65*AO65</f>
        <v>0</v>
      </c>
      <c r="BI65" s="33">
        <f>F65*AP65</f>
        <v>0</v>
      </c>
      <c r="BJ65" s="33">
        <f>F65*G65</f>
        <v>0</v>
      </c>
      <c r="BK65" s="37" t="s">
        <v>66</v>
      </c>
      <c r="BL65" s="36">
        <v>96</v>
      </c>
      <c r="BW65" s="36">
        <v>21</v>
      </c>
      <c r="BX65" s="32" t="s">
        <v>175</v>
      </c>
    </row>
    <row r="66" spans="1:76" ht="14.5" x14ac:dyDescent="0.35">
      <c r="A66" s="39"/>
      <c r="C66" s="40" t="s">
        <v>177</v>
      </c>
      <c r="D66" s="41" t="s">
        <v>178</v>
      </c>
      <c r="F66" s="42">
        <v>2.3559999999999999</v>
      </c>
      <c r="K66" s="43"/>
    </row>
    <row r="67" spans="1:76" ht="14.5" x14ac:dyDescent="0.35">
      <c r="A67" s="39"/>
      <c r="C67" s="40" t="s">
        <v>179</v>
      </c>
      <c r="D67" s="41" t="s">
        <v>180</v>
      </c>
      <c r="F67" s="42">
        <v>2.76</v>
      </c>
      <c r="K67" s="43"/>
    </row>
    <row r="68" spans="1:76" ht="14.5" x14ac:dyDescent="0.35">
      <c r="A68" s="30" t="s">
        <v>181</v>
      </c>
      <c r="B68" s="31" t="s">
        <v>182</v>
      </c>
      <c r="C68" s="98" t="s">
        <v>183</v>
      </c>
      <c r="D68" s="99"/>
      <c r="E68" s="31" t="s">
        <v>78</v>
      </c>
      <c r="F68" s="33">
        <v>29.545999999999999</v>
      </c>
      <c r="G68" s="34">
        <v>0</v>
      </c>
      <c r="H68" s="33">
        <f>ROUND(F68*AO68,2)</f>
        <v>0</v>
      </c>
      <c r="I68" s="33">
        <f>ROUND(F68*AP68,2)</f>
        <v>0</v>
      </c>
      <c r="J68" s="33">
        <f>ROUND(F68*G68,2)</f>
        <v>0</v>
      </c>
      <c r="K68" s="35" t="s">
        <v>62</v>
      </c>
      <c r="Z68" s="36">
        <f>ROUND(IF(AQ68="5",BJ68,0),2)</f>
        <v>0</v>
      </c>
      <c r="AB68" s="36">
        <f>ROUND(IF(AQ68="1",BH68,0),2)</f>
        <v>0</v>
      </c>
      <c r="AC68" s="36">
        <f>ROUND(IF(AQ68="1",BI68,0),2)</f>
        <v>0</v>
      </c>
      <c r="AD68" s="36">
        <f>ROUND(IF(AQ68="7",BH68,0),2)</f>
        <v>0</v>
      </c>
      <c r="AE68" s="36">
        <f>ROUND(IF(AQ68="7",BI68,0),2)</f>
        <v>0</v>
      </c>
      <c r="AF68" s="36">
        <f>ROUND(IF(AQ68="2",BH68,0),2)</f>
        <v>0</v>
      </c>
      <c r="AG68" s="36">
        <f>ROUND(IF(AQ68="2",BI68,0),2)</f>
        <v>0</v>
      </c>
      <c r="AH68" s="36">
        <f>ROUND(IF(AQ68="0",BJ68,0),2)</f>
        <v>0</v>
      </c>
      <c r="AI68" s="10" t="s">
        <v>57</v>
      </c>
      <c r="AJ68" s="33">
        <f>IF(AN68=0,J68,0)</f>
        <v>0</v>
      </c>
      <c r="AK68" s="33">
        <f>IF(AN68=12,J68,0)</f>
        <v>0</v>
      </c>
      <c r="AL68" s="33">
        <f>IF(AN68=21,J68,0)</f>
        <v>0</v>
      </c>
      <c r="AN68" s="36">
        <v>21</v>
      </c>
      <c r="AO68" s="36">
        <f>G68*0</f>
        <v>0</v>
      </c>
      <c r="AP68" s="36">
        <f>G68*(1-0)</f>
        <v>0</v>
      </c>
      <c r="AQ68" s="37" t="s">
        <v>58</v>
      </c>
      <c r="AV68" s="36">
        <f>ROUND(AW68+AX68,2)</f>
        <v>0</v>
      </c>
      <c r="AW68" s="36">
        <f>ROUND(F68*AO68,2)</f>
        <v>0</v>
      </c>
      <c r="AX68" s="36">
        <f>ROUND(F68*AP68,2)</f>
        <v>0</v>
      </c>
      <c r="AY68" s="38" t="s">
        <v>176</v>
      </c>
      <c r="AZ68" s="38" t="s">
        <v>130</v>
      </c>
      <c r="BA68" s="10" t="s">
        <v>65</v>
      </c>
      <c r="BC68" s="36">
        <f>AW68+AX68</f>
        <v>0</v>
      </c>
      <c r="BD68" s="36">
        <f>G68/(100-BE68)*100</f>
        <v>0</v>
      </c>
      <c r="BE68" s="36">
        <v>0</v>
      </c>
      <c r="BF68" s="36">
        <f>68</f>
        <v>68</v>
      </c>
      <c r="BH68" s="33">
        <f>F68*AO68</f>
        <v>0</v>
      </c>
      <c r="BI68" s="33">
        <f>F68*AP68</f>
        <v>0</v>
      </c>
      <c r="BJ68" s="33">
        <f>F68*G68</f>
        <v>0</v>
      </c>
      <c r="BK68" s="37" t="s">
        <v>66</v>
      </c>
      <c r="BL68" s="36">
        <v>96</v>
      </c>
      <c r="BW68" s="36">
        <v>21</v>
      </c>
      <c r="BX68" s="32" t="s">
        <v>183</v>
      </c>
    </row>
    <row r="69" spans="1:76" ht="13.5" customHeight="1" x14ac:dyDescent="0.35">
      <c r="A69" s="39"/>
      <c r="C69" s="100" t="s">
        <v>184</v>
      </c>
      <c r="D69" s="101"/>
      <c r="E69" s="101"/>
      <c r="F69" s="101"/>
      <c r="G69" s="102"/>
      <c r="H69" s="101"/>
      <c r="I69" s="101"/>
      <c r="J69" s="101"/>
      <c r="K69" s="103"/>
    </row>
    <row r="70" spans="1:76" ht="14.5" x14ac:dyDescent="0.35">
      <c r="A70" s="39"/>
      <c r="C70" s="40" t="s">
        <v>185</v>
      </c>
      <c r="D70" s="41" t="s">
        <v>178</v>
      </c>
      <c r="F70" s="42">
        <v>10.709</v>
      </c>
      <c r="K70" s="43"/>
    </row>
    <row r="71" spans="1:76" ht="14.5" x14ac:dyDescent="0.35">
      <c r="A71" s="39"/>
      <c r="C71" s="40" t="s">
        <v>186</v>
      </c>
      <c r="D71" s="41" t="s">
        <v>187</v>
      </c>
      <c r="F71" s="42">
        <v>18.837</v>
      </c>
      <c r="K71" s="43"/>
    </row>
    <row r="72" spans="1:76" ht="14.5" x14ac:dyDescent="0.35">
      <c r="A72" s="30" t="s">
        <v>188</v>
      </c>
      <c r="B72" s="31" t="s">
        <v>189</v>
      </c>
      <c r="C72" s="98" t="s">
        <v>190</v>
      </c>
      <c r="D72" s="99"/>
      <c r="E72" s="31" t="s">
        <v>191</v>
      </c>
      <c r="F72" s="33">
        <v>0.373</v>
      </c>
      <c r="G72" s="34">
        <v>0</v>
      </c>
      <c r="H72" s="33">
        <f>ROUND(F72*AO72,2)</f>
        <v>0</v>
      </c>
      <c r="I72" s="33">
        <f>ROUND(F72*AP72,2)</f>
        <v>0</v>
      </c>
      <c r="J72" s="33">
        <f>ROUND(F72*G72,2)</f>
        <v>0</v>
      </c>
      <c r="K72" s="35" t="s">
        <v>62</v>
      </c>
      <c r="Z72" s="36">
        <f>ROUND(IF(AQ72="5",BJ72,0),2)</f>
        <v>0</v>
      </c>
      <c r="AB72" s="36">
        <f>ROUND(IF(AQ72="1",BH72,0),2)</f>
        <v>0</v>
      </c>
      <c r="AC72" s="36">
        <f>ROUND(IF(AQ72="1",BI72,0),2)</f>
        <v>0</v>
      </c>
      <c r="AD72" s="36">
        <f>ROUND(IF(AQ72="7",BH72,0),2)</f>
        <v>0</v>
      </c>
      <c r="AE72" s="36">
        <f>ROUND(IF(AQ72="7",BI72,0),2)</f>
        <v>0</v>
      </c>
      <c r="AF72" s="36">
        <f>ROUND(IF(AQ72="2",BH72,0),2)</f>
        <v>0</v>
      </c>
      <c r="AG72" s="36">
        <f>ROUND(IF(AQ72="2",BI72,0),2)</f>
        <v>0</v>
      </c>
      <c r="AH72" s="36">
        <f>ROUND(IF(AQ72="0",BJ72,0),2)</f>
        <v>0</v>
      </c>
      <c r="AI72" s="10" t="s">
        <v>57</v>
      </c>
      <c r="AJ72" s="33">
        <f>IF(AN72=0,J72,0)</f>
        <v>0</v>
      </c>
      <c r="AK72" s="33">
        <f>IF(AN72=12,J72,0)</f>
        <v>0</v>
      </c>
      <c r="AL72" s="33">
        <f>IF(AN72=21,J72,0)</f>
        <v>0</v>
      </c>
      <c r="AN72" s="36">
        <v>21</v>
      </c>
      <c r="AO72" s="36">
        <f>G72*0.052109324</f>
        <v>0</v>
      </c>
      <c r="AP72" s="36">
        <f>G72*(1-0.052109324)</f>
        <v>0</v>
      </c>
      <c r="AQ72" s="37" t="s">
        <v>58</v>
      </c>
      <c r="AV72" s="36">
        <f>ROUND(AW72+AX72,2)</f>
        <v>0</v>
      </c>
      <c r="AW72" s="36">
        <f>ROUND(F72*AO72,2)</f>
        <v>0</v>
      </c>
      <c r="AX72" s="36">
        <f>ROUND(F72*AP72,2)</f>
        <v>0</v>
      </c>
      <c r="AY72" s="38" t="s">
        <v>176</v>
      </c>
      <c r="AZ72" s="38" t="s">
        <v>130</v>
      </c>
      <c r="BA72" s="10" t="s">
        <v>65</v>
      </c>
      <c r="BC72" s="36">
        <f>AW72+AX72</f>
        <v>0</v>
      </c>
      <c r="BD72" s="36">
        <f>G72/(100-BE72)*100</f>
        <v>0</v>
      </c>
      <c r="BE72" s="36">
        <v>0</v>
      </c>
      <c r="BF72" s="36">
        <f>72</f>
        <v>72</v>
      </c>
      <c r="BH72" s="33">
        <f>F72*AO72</f>
        <v>0</v>
      </c>
      <c r="BI72" s="33">
        <f>F72*AP72</f>
        <v>0</v>
      </c>
      <c r="BJ72" s="33">
        <f>F72*G72</f>
        <v>0</v>
      </c>
      <c r="BK72" s="37" t="s">
        <v>66</v>
      </c>
      <c r="BL72" s="36">
        <v>96</v>
      </c>
      <c r="BW72" s="36">
        <v>21</v>
      </c>
      <c r="BX72" s="32" t="s">
        <v>190</v>
      </c>
    </row>
    <row r="73" spans="1:76" ht="14.5" x14ac:dyDescent="0.35">
      <c r="A73" s="39"/>
      <c r="C73" s="40" t="s">
        <v>192</v>
      </c>
      <c r="D73" s="41" t="s">
        <v>193</v>
      </c>
      <c r="F73" s="42">
        <v>0.373</v>
      </c>
      <c r="K73" s="43"/>
    </row>
    <row r="74" spans="1:76" ht="14.5" x14ac:dyDescent="0.35">
      <c r="A74" s="30" t="s">
        <v>194</v>
      </c>
      <c r="B74" s="31" t="s">
        <v>195</v>
      </c>
      <c r="C74" s="98" t="s">
        <v>196</v>
      </c>
      <c r="D74" s="99"/>
      <c r="E74" s="31" t="s">
        <v>191</v>
      </c>
      <c r="F74" s="33">
        <v>4.4290000000000003</v>
      </c>
      <c r="G74" s="34">
        <v>0</v>
      </c>
      <c r="H74" s="33">
        <f>ROUND(F74*AO74,2)</f>
        <v>0</v>
      </c>
      <c r="I74" s="33">
        <f>ROUND(F74*AP74,2)</f>
        <v>0</v>
      </c>
      <c r="J74" s="33">
        <f>ROUND(F74*G74,2)</f>
        <v>0</v>
      </c>
      <c r="K74" s="35" t="s">
        <v>62</v>
      </c>
      <c r="Z74" s="36">
        <f>ROUND(IF(AQ74="5",BJ74,0),2)</f>
        <v>0</v>
      </c>
      <c r="AB74" s="36">
        <f>ROUND(IF(AQ74="1",BH74,0),2)</f>
        <v>0</v>
      </c>
      <c r="AC74" s="36">
        <f>ROUND(IF(AQ74="1",BI74,0),2)</f>
        <v>0</v>
      </c>
      <c r="AD74" s="36">
        <f>ROUND(IF(AQ74="7",BH74,0),2)</f>
        <v>0</v>
      </c>
      <c r="AE74" s="36">
        <f>ROUND(IF(AQ74="7",BI74,0),2)</f>
        <v>0</v>
      </c>
      <c r="AF74" s="36">
        <f>ROUND(IF(AQ74="2",BH74,0),2)</f>
        <v>0</v>
      </c>
      <c r="AG74" s="36">
        <f>ROUND(IF(AQ74="2",BI74,0),2)</f>
        <v>0</v>
      </c>
      <c r="AH74" s="36">
        <f>ROUND(IF(AQ74="0",BJ74,0),2)</f>
        <v>0</v>
      </c>
      <c r="AI74" s="10" t="s">
        <v>57</v>
      </c>
      <c r="AJ74" s="33">
        <f>IF(AN74=0,J74,0)</f>
        <v>0</v>
      </c>
      <c r="AK74" s="33">
        <f>IF(AN74=12,J74,0)</f>
        <v>0</v>
      </c>
      <c r="AL74" s="33">
        <f>IF(AN74=21,J74,0)</f>
        <v>0</v>
      </c>
      <c r="AN74" s="36">
        <v>21</v>
      </c>
      <c r="AO74" s="36">
        <f>G74*0.037082105</f>
        <v>0</v>
      </c>
      <c r="AP74" s="36">
        <f>G74*(1-0.037082105)</f>
        <v>0</v>
      </c>
      <c r="AQ74" s="37" t="s">
        <v>58</v>
      </c>
      <c r="AV74" s="36">
        <f>ROUND(AW74+AX74,2)</f>
        <v>0</v>
      </c>
      <c r="AW74" s="36">
        <f>ROUND(F74*AO74,2)</f>
        <v>0</v>
      </c>
      <c r="AX74" s="36">
        <f>ROUND(F74*AP74,2)</f>
        <v>0</v>
      </c>
      <c r="AY74" s="38" t="s">
        <v>176</v>
      </c>
      <c r="AZ74" s="38" t="s">
        <v>130</v>
      </c>
      <c r="BA74" s="10" t="s">
        <v>65</v>
      </c>
      <c r="BC74" s="36">
        <f>AW74+AX74</f>
        <v>0</v>
      </c>
      <c r="BD74" s="36">
        <f>G74/(100-BE74)*100</f>
        <v>0</v>
      </c>
      <c r="BE74" s="36">
        <v>0</v>
      </c>
      <c r="BF74" s="36">
        <f>74</f>
        <v>74</v>
      </c>
      <c r="BH74" s="33">
        <f>F74*AO74</f>
        <v>0</v>
      </c>
      <c r="BI74" s="33">
        <f>F74*AP74</f>
        <v>0</v>
      </c>
      <c r="BJ74" s="33">
        <f>F74*G74</f>
        <v>0</v>
      </c>
      <c r="BK74" s="37" t="s">
        <v>66</v>
      </c>
      <c r="BL74" s="36">
        <v>96</v>
      </c>
      <c r="BW74" s="36">
        <v>21</v>
      </c>
      <c r="BX74" s="32" t="s">
        <v>196</v>
      </c>
    </row>
    <row r="75" spans="1:76" ht="14.5" x14ac:dyDescent="0.35">
      <c r="A75" s="39"/>
      <c r="C75" s="40" t="s">
        <v>197</v>
      </c>
      <c r="D75" s="41" t="s">
        <v>198</v>
      </c>
      <c r="F75" s="42">
        <v>1.216</v>
      </c>
      <c r="K75" s="43"/>
    </row>
    <row r="76" spans="1:76" ht="14.5" x14ac:dyDescent="0.35">
      <c r="A76" s="39"/>
      <c r="C76" s="40" t="s">
        <v>199</v>
      </c>
      <c r="D76" s="41" t="s">
        <v>200</v>
      </c>
      <c r="F76" s="42">
        <v>1.351</v>
      </c>
      <c r="K76" s="43"/>
    </row>
    <row r="77" spans="1:76" ht="14.5" x14ac:dyDescent="0.35">
      <c r="A77" s="39"/>
      <c r="C77" s="40" t="s">
        <v>201</v>
      </c>
      <c r="D77" s="41" t="s">
        <v>202</v>
      </c>
      <c r="F77" s="42">
        <v>1.8620000000000001</v>
      </c>
      <c r="K77" s="43"/>
    </row>
    <row r="78" spans="1:76" ht="14.5" x14ac:dyDescent="0.35">
      <c r="A78" s="30" t="s">
        <v>203</v>
      </c>
      <c r="B78" s="31" t="s">
        <v>204</v>
      </c>
      <c r="C78" s="98" t="s">
        <v>205</v>
      </c>
      <c r="D78" s="99"/>
      <c r="E78" s="31" t="s">
        <v>78</v>
      </c>
      <c r="F78" s="33">
        <v>3.45</v>
      </c>
      <c r="G78" s="34">
        <v>0</v>
      </c>
      <c r="H78" s="33">
        <f>ROUND(F78*AO78,2)</f>
        <v>0</v>
      </c>
      <c r="I78" s="33">
        <f>ROUND(F78*AP78,2)</f>
        <v>0</v>
      </c>
      <c r="J78" s="33">
        <f>ROUND(F78*G78,2)</f>
        <v>0</v>
      </c>
      <c r="K78" s="35" t="s">
        <v>62</v>
      </c>
      <c r="Z78" s="36">
        <f>ROUND(IF(AQ78="5",BJ78,0),2)</f>
        <v>0</v>
      </c>
      <c r="AB78" s="36">
        <f>ROUND(IF(AQ78="1",BH78,0),2)</f>
        <v>0</v>
      </c>
      <c r="AC78" s="36">
        <f>ROUND(IF(AQ78="1",BI78,0),2)</f>
        <v>0</v>
      </c>
      <c r="AD78" s="36">
        <f>ROUND(IF(AQ78="7",BH78,0),2)</f>
        <v>0</v>
      </c>
      <c r="AE78" s="36">
        <f>ROUND(IF(AQ78="7",BI78,0),2)</f>
        <v>0</v>
      </c>
      <c r="AF78" s="36">
        <f>ROUND(IF(AQ78="2",BH78,0),2)</f>
        <v>0</v>
      </c>
      <c r="AG78" s="36">
        <f>ROUND(IF(AQ78="2",BI78,0),2)</f>
        <v>0</v>
      </c>
      <c r="AH78" s="36">
        <f>ROUND(IF(AQ78="0",BJ78,0),2)</f>
        <v>0</v>
      </c>
      <c r="AI78" s="10" t="s">
        <v>57</v>
      </c>
      <c r="AJ78" s="33">
        <f>IF(AN78=0,J78,0)</f>
        <v>0</v>
      </c>
      <c r="AK78" s="33">
        <f>IF(AN78=12,J78,0)</f>
        <v>0</v>
      </c>
      <c r="AL78" s="33">
        <f>IF(AN78=21,J78,0)</f>
        <v>0</v>
      </c>
      <c r="AN78" s="36">
        <v>21</v>
      </c>
      <c r="AO78" s="36">
        <f>G78*0</f>
        <v>0</v>
      </c>
      <c r="AP78" s="36">
        <f>G78*(1-0)</f>
        <v>0</v>
      </c>
      <c r="AQ78" s="37" t="s">
        <v>58</v>
      </c>
      <c r="AV78" s="36">
        <f>ROUND(AW78+AX78,2)</f>
        <v>0</v>
      </c>
      <c r="AW78" s="36">
        <f>ROUND(F78*AO78,2)</f>
        <v>0</v>
      </c>
      <c r="AX78" s="36">
        <f>ROUND(F78*AP78,2)</f>
        <v>0</v>
      </c>
      <c r="AY78" s="38" t="s">
        <v>176</v>
      </c>
      <c r="AZ78" s="38" t="s">
        <v>130</v>
      </c>
      <c r="BA78" s="10" t="s">
        <v>65</v>
      </c>
      <c r="BC78" s="36">
        <f>AW78+AX78</f>
        <v>0</v>
      </c>
      <c r="BD78" s="36">
        <f>G78/(100-BE78)*100</f>
        <v>0</v>
      </c>
      <c r="BE78" s="36">
        <v>0</v>
      </c>
      <c r="BF78" s="36">
        <f>78</f>
        <v>78</v>
      </c>
      <c r="BH78" s="33">
        <f>F78*AO78</f>
        <v>0</v>
      </c>
      <c r="BI78" s="33">
        <f>F78*AP78</f>
        <v>0</v>
      </c>
      <c r="BJ78" s="33">
        <f>F78*G78</f>
        <v>0</v>
      </c>
      <c r="BK78" s="37" t="s">
        <v>66</v>
      </c>
      <c r="BL78" s="36">
        <v>96</v>
      </c>
      <c r="BW78" s="36">
        <v>21</v>
      </c>
      <c r="BX78" s="32" t="s">
        <v>205</v>
      </c>
    </row>
    <row r="79" spans="1:76" ht="14.5" x14ac:dyDescent="0.35">
      <c r="A79" s="39"/>
      <c r="C79" s="40" t="s">
        <v>206</v>
      </c>
      <c r="D79" s="41" t="s">
        <v>207</v>
      </c>
      <c r="F79" s="42">
        <v>3.45</v>
      </c>
      <c r="K79" s="43"/>
    </row>
    <row r="80" spans="1:76" ht="14.5" x14ac:dyDescent="0.35">
      <c r="A80" s="30" t="s">
        <v>208</v>
      </c>
      <c r="B80" s="31" t="s">
        <v>209</v>
      </c>
      <c r="C80" s="98" t="s">
        <v>210</v>
      </c>
      <c r="D80" s="99"/>
      <c r="E80" s="31" t="s">
        <v>78</v>
      </c>
      <c r="F80" s="33">
        <v>2.6579999999999999</v>
      </c>
      <c r="G80" s="34">
        <v>0</v>
      </c>
      <c r="H80" s="33">
        <f>ROUND(F80*AO80,2)</f>
        <v>0</v>
      </c>
      <c r="I80" s="33">
        <f>ROUND(F80*AP80,2)</f>
        <v>0</v>
      </c>
      <c r="J80" s="33">
        <f>ROUND(F80*G80,2)</f>
        <v>0</v>
      </c>
      <c r="K80" s="35" t="s">
        <v>62</v>
      </c>
      <c r="Z80" s="36">
        <f>ROUND(IF(AQ80="5",BJ80,0),2)</f>
        <v>0</v>
      </c>
      <c r="AB80" s="36">
        <f>ROUND(IF(AQ80="1",BH80,0),2)</f>
        <v>0</v>
      </c>
      <c r="AC80" s="36">
        <f>ROUND(IF(AQ80="1",BI80,0),2)</f>
        <v>0</v>
      </c>
      <c r="AD80" s="36">
        <f>ROUND(IF(AQ80="7",BH80,0),2)</f>
        <v>0</v>
      </c>
      <c r="AE80" s="36">
        <f>ROUND(IF(AQ80="7",BI80,0),2)</f>
        <v>0</v>
      </c>
      <c r="AF80" s="36">
        <f>ROUND(IF(AQ80="2",BH80,0),2)</f>
        <v>0</v>
      </c>
      <c r="AG80" s="36">
        <f>ROUND(IF(AQ80="2",BI80,0),2)</f>
        <v>0</v>
      </c>
      <c r="AH80" s="36">
        <f>ROUND(IF(AQ80="0",BJ80,0),2)</f>
        <v>0</v>
      </c>
      <c r="AI80" s="10" t="s">
        <v>57</v>
      </c>
      <c r="AJ80" s="33">
        <f>IF(AN80=0,J80,0)</f>
        <v>0</v>
      </c>
      <c r="AK80" s="33">
        <f>IF(AN80=12,J80,0)</f>
        <v>0</v>
      </c>
      <c r="AL80" s="33">
        <f>IF(AN80=21,J80,0)</f>
        <v>0</v>
      </c>
      <c r="AN80" s="36">
        <v>21</v>
      </c>
      <c r="AO80" s="36">
        <f>G80*0.053594595</f>
        <v>0</v>
      </c>
      <c r="AP80" s="36">
        <f>G80*(1-0.053594595)</f>
        <v>0</v>
      </c>
      <c r="AQ80" s="37" t="s">
        <v>58</v>
      </c>
      <c r="AV80" s="36">
        <f>ROUND(AW80+AX80,2)</f>
        <v>0</v>
      </c>
      <c r="AW80" s="36">
        <f>ROUND(F80*AO80,2)</f>
        <v>0</v>
      </c>
      <c r="AX80" s="36">
        <f>ROUND(F80*AP80,2)</f>
        <v>0</v>
      </c>
      <c r="AY80" s="38" t="s">
        <v>176</v>
      </c>
      <c r="AZ80" s="38" t="s">
        <v>130</v>
      </c>
      <c r="BA80" s="10" t="s">
        <v>65</v>
      </c>
      <c r="BC80" s="36">
        <f>AW80+AX80</f>
        <v>0</v>
      </c>
      <c r="BD80" s="36">
        <f>G80/(100-BE80)*100</f>
        <v>0</v>
      </c>
      <c r="BE80" s="36">
        <v>0</v>
      </c>
      <c r="BF80" s="36">
        <f>80</f>
        <v>80</v>
      </c>
      <c r="BH80" s="33">
        <f>F80*AO80</f>
        <v>0</v>
      </c>
      <c r="BI80" s="33">
        <f>F80*AP80</f>
        <v>0</v>
      </c>
      <c r="BJ80" s="33">
        <f>F80*G80</f>
        <v>0</v>
      </c>
      <c r="BK80" s="37" t="s">
        <v>66</v>
      </c>
      <c r="BL80" s="36">
        <v>96</v>
      </c>
      <c r="BW80" s="36">
        <v>21</v>
      </c>
      <c r="BX80" s="32" t="s">
        <v>210</v>
      </c>
    </row>
    <row r="81" spans="1:76" ht="14.5" x14ac:dyDescent="0.35">
      <c r="A81" s="39"/>
      <c r="C81" s="40" t="s">
        <v>211</v>
      </c>
      <c r="D81" s="41" t="s">
        <v>212</v>
      </c>
      <c r="F81" s="42">
        <v>1.268</v>
      </c>
      <c r="K81" s="43"/>
    </row>
    <row r="82" spans="1:76" ht="14.5" x14ac:dyDescent="0.35">
      <c r="A82" s="39"/>
      <c r="C82" s="40" t="s">
        <v>213</v>
      </c>
      <c r="D82" s="41" t="s">
        <v>53</v>
      </c>
      <c r="F82" s="42">
        <v>0.35</v>
      </c>
      <c r="K82" s="43"/>
    </row>
    <row r="83" spans="1:76" ht="14.5" x14ac:dyDescent="0.35">
      <c r="A83" s="39"/>
      <c r="C83" s="40" t="s">
        <v>214</v>
      </c>
      <c r="D83" s="41" t="s">
        <v>53</v>
      </c>
      <c r="F83" s="42">
        <v>0.999</v>
      </c>
      <c r="K83" s="43"/>
    </row>
    <row r="84" spans="1:76" ht="14.5" x14ac:dyDescent="0.35">
      <c r="A84" s="39"/>
      <c r="C84" s="40" t="s">
        <v>215</v>
      </c>
      <c r="D84" s="41" t="s">
        <v>53</v>
      </c>
      <c r="F84" s="42">
        <v>4.1000000000000002E-2</v>
      </c>
      <c r="K84" s="43"/>
    </row>
    <row r="85" spans="1:76" ht="14.5" x14ac:dyDescent="0.35">
      <c r="A85" s="30" t="s">
        <v>216</v>
      </c>
      <c r="B85" s="31" t="s">
        <v>217</v>
      </c>
      <c r="C85" s="98" t="s">
        <v>218</v>
      </c>
      <c r="D85" s="99"/>
      <c r="E85" s="31" t="s">
        <v>191</v>
      </c>
      <c r="F85" s="33">
        <v>6.8570000000000002</v>
      </c>
      <c r="G85" s="34">
        <v>0</v>
      </c>
      <c r="H85" s="33">
        <f>ROUND(F85*AO85,2)</f>
        <v>0</v>
      </c>
      <c r="I85" s="33">
        <f>ROUND(F85*AP85,2)</f>
        <v>0</v>
      </c>
      <c r="J85" s="33">
        <f>ROUND(F85*G85,2)</f>
        <v>0</v>
      </c>
      <c r="K85" s="35" t="s">
        <v>62</v>
      </c>
      <c r="Z85" s="36">
        <f>ROUND(IF(AQ85="5",BJ85,0),2)</f>
        <v>0</v>
      </c>
      <c r="AB85" s="36">
        <f>ROUND(IF(AQ85="1",BH85,0),2)</f>
        <v>0</v>
      </c>
      <c r="AC85" s="36">
        <f>ROUND(IF(AQ85="1",BI85,0),2)</f>
        <v>0</v>
      </c>
      <c r="AD85" s="36">
        <f>ROUND(IF(AQ85="7",BH85,0),2)</f>
        <v>0</v>
      </c>
      <c r="AE85" s="36">
        <f>ROUND(IF(AQ85="7",BI85,0),2)</f>
        <v>0</v>
      </c>
      <c r="AF85" s="36">
        <f>ROUND(IF(AQ85="2",BH85,0),2)</f>
        <v>0</v>
      </c>
      <c r="AG85" s="36">
        <f>ROUND(IF(AQ85="2",BI85,0),2)</f>
        <v>0</v>
      </c>
      <c r="AH85" s="36">
        <f>ROUND(IF(AQ85="0",BJ85,0),2)</f>
        <v>0</v>
      </c>
      <c r="AI85" s="10" t="s">
        <v>57</v>
      </c>
      <c r="AJ85" s="33">
        <f>IF(AN85=0,J85,0)</f>
        <v>0</v>
      </c>
      <c r="AK85" s="33">
        <f>IF(AN85=12,J85,0)</f>
        <v>0</v>
      </c>
      <c r="AL85" s="33">
        <f>IF(AN85=21,J85,0)</f>
        <v>0</v>
      </c>
      <c r="AN85" s="36">
        <v>21</v>
      </c>
      <c r="AO85" s="36">
        <f>G85*0</f>
        <v>0</v>
      </c>
      <c r="AP85" s="36">
        <f>G85*(1-0)</f>
        <v>0</v>
      </c>
      <c r="AQ85" s="37" t="s">
        <v>58</v>
      </c>
      <c r="AV85" s="36">
        <f>ROUND(AW85+AX85,2)</f>
        <v>0</v>
      </c>
      <c r="AW85" s="36">
        <f>ROUND(F85*AO85,2)</f>
        <v>0</v>
      </c>
      <c r="AX85" s="36">
        <f>ROUND(F85*AP85,2)</f>
        <v>0</v>
      </c>
      <c r="AY85" s="38" t="s">
        <v>176</v>
      </c>
      <c r="AZ85" s="38" t="s">
        <v>130</v>
      </c>
      <c r="BA85" s="10" t="s">
        <v>65</v>
      </c>
      <c r="BC85" s="36">
        <f>AW85+AX85</f>
        <v>0</v>
      </c>
      <c r="BD85" s="36">
        <f>G85/(100-BE85)*100</f>
        <v>0</v>
      </c>
      <c r="BE85" s="36">
        <v>0</v>
      </c>
      <c r="BF85" s="36">
        <f>85</f>
        <v>85</v>
      </c>
      <c r="BH85" s="33">
        <f>F85*AO85</f>
        <v>0</v>
      </c>
      <c r="BI85" s="33">
        <f>F85*AP85</f>
        <v>0</v>
      </c>
      <c r="BJ85" s="33">
        <f>F85*G85</f>
        <v>0</v>
      </c>
      <c r="BK85" s="37" t="s">
        <v>66</v>
      </c>
      <c r="BL85" s="36">
        <v>96</v>
      </c>
      <c r="BW85" s="36">
        <v>21</v>
      </c>
      <c r="BX85" s="32" t="s">
        <v>218</v>
      </c>
    </row>
    <row r="86" spans="1:76" ht="14.5" x14ac:dyDescent="0.35">
      <c r="A86" s="39"/>
      <c r="C86" s="40" t="s">
        <v>219</v>
      </c>
      <c r="D86" s="41" t="s">
        <v>220</v>
      </c>
      <c r="F86" s="42">
        <v>6.8570000000000002</v>
      </c>
      <c r="K86" s="43"/>
    </row>
    <row r="87" spans="1:76" ht="14.5" x14ac:dyDescent="0.35">
      <c r="A87" s="30" t="s">
        <v>221</v>
      </c>
      <c r="B87" s="31" t="s">
        <v>222</v>
      </c>
      <c r="C87" s="98" t="s">
        <v>223</v>
      </c>
      <c r="D87" s="99"/>
      <c r="E87" s="31" t="s">
        <v>78</v>
      </c>
      <c r="F87" s="33">
        <v>7</v>
      </c>
      <c r="G87" s="34">
        <v>0</v>
      </c>
      <c r="H87" s="33">
        <f>ROUND(F87*AO87,2)</f>
        <v>0</v>
      </c>
      <c r="I87" s="33">
        <f>ROUND(F87*AP87,2)</f>
        <v>0</v>
      </c>
      <c r="J87" s="33">
        <f>ROUND(F87*G87,2)</f>
        <v>0</v>
      </c>
      <c r="K87" s="35" t="s">
        <v>62</v>
      </c>
      <c r="Z87" s="36">
        <f>ROUND(IF(AQ87="5",BJ87,0),2)</f>
        <v>0</v>
      </c>
      <c r="AB87" s="36">
        <f>ROUND(IF(AQ87="1",BH87,0),2)</f>
        <v>0</v>
      </c>
      <c r="AC87" s="36">
        <f>ROUND(IF(AQ87="1",BI87,0),2)</f>
        <v>0</v>
      </c>
      <c r="AD87" s="36">
        <f>ROUND(IF(AQ87="7",BH87,0),2)</f>
        <v>0</v>
      </c>
      <c r="AE87" s="36">
        <f>ROUND(IF(AQ87="7",BI87,0),2)</f>
        <v>0</v>
      </c>
      <c r="AF87" s="36">
        <f>ROUND(IF(AQ87="2",BH87,0),2)</f>
        <v>0</v>
      </c>
      <c r="AG87" s="36">
        <f>ROUND(IF(AQ87="2",BI87,0),2)</f>
        <v>0</v>
      </c>
      <c r="AH87" s="36">
        <f>ROUND(IF(AQ87="0",BJ87,0),2)</f>
        <v>0</v>
      </c>
      <c r="AI87" s="10" t="s">
        <v>57</v>
      </c>
      <c r="AJ87" s="33">
        <f>IF(AN87=0,J87,0)</f>
        <v>0</v>
      </c>
      <c r="AK87" s="33">
        <f>IF(AN87=12,J87,0)</f>
        <v>0</v>
      </c>
      <c r="AL87" s="33">
        <f>IF(AN87=21,J87,0)</f>
        <v>0</v>
      </c>
      <c r="AN87" s="36">
        <v>21</v>
      </c>
      <c r="AO87" s="36">
        <f>G87*0.109165841</f>
        <v>0</v>
      </c>
      <c r="AP87" s="36">
        <f>G87*(1-0.109165841)</f>
        <v>0</v>
      </c>
      <c r="AQ87" s="37" t="s">
        <v>58</v>
      </c>
      <c r="AV87" s="36">
        <f>ROUND(AW87+AX87,2)</f>
        <v>0</v>
      </c>
      <c r="AW87" s="36">
        <f>ROUND(F87*AO87,2)</f>
        <v>0</v>
      </c>
      <c r="AX87" s="36">
        <f>ROUND(F87*AP87,2)</f>
        <v>0</v>
      </c>
      <c r="AY87" s="38" t="s">
        <v>176</v>
      </c>
      <c r="AZ87" s="38" t="s">
        <v>130</v>
      </c>
      <c r="BA87" s="10" t="s">
        <v>65</v>
      </c>
      <c r="BC87" s="36">
        <f>AW87+AX87</f>
        <v>0</v>
      </c>
      <c r="BD87" s="36">
        <f>G87/(100-BE87)*100</f>
        <v>0</v>
      </c>
      <c r="BE87" s="36">
        <v>0</v>
      </c>
      <c r="BF87" s="36">
        <f>87</f>
        <v>87</v>
      </c>
      <c r="BH87" s="33">
        <f>F87*AO87</f>
        <v>0</v>
      </c>
      <c r="BI87" s="33">
        <f>F87*AP87</f>
        <v>0</v>
      </c>
      <c r="BJ87" s="33">
        <f>F87*G87</f>
        <v>0</v>
      </c>
      <c r="BK87" s="37" t="s">
        <v>66</v>
      </c>
      <c r="BL87" s="36">
        <v>96</v>
      </c>
      <c r="BW87" s="36">
        <v>21</v>
      </c>
      <c r="BX87" s="32" t="s">
        <v>223</v>
      </c>
    </row>
    <row r="88" spans="1:76" ht="14.5" x14ac:dyDescent="0.35">
      <c r="A88" s="39"/>
      <c r="C88" s="40" t="s">
        <v>102</v>
      </c>
      <c r="D88" s="41" t="s">
        <v>53</v>
      </c>
      <c r="F88" s="42">
        <v>7</v>
      </c>
      <c r="K88" s="43"/>
    </row>
    <row r="89" spans="1:76" ht="14.5" x14ac:dyDescent="0.35">
      <c r="A89" s="30" t="s">
        <v>224</v>
      </c>
      <c r="B89" s="31" t="s">
        <v>225</v>
      </c>
      <c r="C89" s="98" t="s">
        <v>226</v>
      </c>
      <c r="D89" s="99"/>
      <c r="E89" s="31" t="s">
        <v>191</v>
      </c>
      <c r="F89" s="33">
        <v>2.72</v>
      </c>
      <c r="G89" s="34">
        <v>0</v>
      </c>
      <c r="H89" s="33">
        <f>ROUND(F89*AO89,2)</f>
        <v>0</v>
      </c>
      <c r="I89" s="33">
        <f>ROUND(F89*AP89,2)</f>
        <v>0</v>
      </c>
      <c r="J89" s="33">
        <f>ROUND(F89*G89,2)</f>
        <v>0</v>
      </c>
      <c r="K89" s="35" t="s">
        <v>62</v>
      </c>
      <c r="Z89" s="36">
        <f>ROUND(IF(AQ89="5",BJ89,0),2)</f>
        <v>0</v>
      </c>
      <c r="AB89" s="36">
        <f>ROUND(IF(AQ89="1",BH89,0),2)</f>
        <v>0</v>
      </c>
      <c r="AC89" s="36">
        <f>ROUND(IF(AQ89="1",BI89,0),2)</f>
        <v>0</v>
      </c>
      <c r="AD89" s="36">
        <f>ROUND(IF(AQ89="7",BH89,0),2)</f>
        <v>0</v>
      </c>
      <c r="AE89" s="36">
        <f>ROUND(IF(AQ89="7",BI89,0),2)</f>
        <v>0</v>
      </c>
      <c r="AF89" s="36">
        <f>ROUND(IF(AQ89="2",BH89,0),2)</f>
        <v>0</v>
      </c>
      <c r="AG89" s="36">
        <f>ROUND(IF(AQ89="2",BI89,0),2)</f>
        <v>0</v>
      </c>
      <c r="AH89" s="36">
        <f>ROUND(IF(AQ89="0",BJ89,0),2)</f>
        <v>0</v>
      </c>
      <c r="AI89" s="10" t="s">
        <v>57</v>
      </c>
      <c r="AJ89" s="33">
        <f>IF(AN89=0,J89,0)</f>
        <v>0</v>
      </c>
      <c r="AK89" s="33">
        <f>IF(AN89=12,J89,0)</f>
        <v>0</v>
      </c>
      <c r="AL89" s="33">
        <f>IF(AN89=21,J89,0)</f>
        <v>0</v>
      </c>
      <c r="AN89" s="36">
        <v>21</v>
      </c>
      <c r="AO89" s="36">
        <f>G89*0.031709559</f>
        <v>0</v>
      </c>
      <c r="AP89" s="36">
        <f>G89*(1-0.031709559)</f>
        <v>0</v>
      </c>
      <c r="AQ89" s="37" t="s">
        <v>58</v>
      </c>
      <c r="AV89" s="36">
        <f>ROUND(AW89+AX89,2)</f>
        <v>0</v>
      </c>
      <c r="AW89" s="36">
        <f>ROUND(F89*AO89,2)</f>
        <v>0</v>
      </c>
      <c r="AX89" s="36">
        <f>ROUND(F89*AP89,2)</f>
        <v>0</v>
      </c>
      <c r="AY89" s="38" t="s">
        <v>176</v>
      </c>
      <c r="AZ89" s="38" t="s">
        <v>130</v>
      </c>
      <c r="BA89" s="10" t="s">
        <v>65</v>
      </c>
      <c r="BC89" s="36">
        <f>AW89+AX89</f>
        <v>0</v>
      </c>
      <c r="BD89" s="36">
        <f>G89/(100-BE89)*100</f>
        <v>0</v>
      </c>
      <c r="BE89" s="36">
        <v>0</v>
      </c>
      <c r="BF89" s="36">
        <f>89</f>
        <v>89</v>
      </c>
      <c r="BH89" s="33">
        <f>F89*AO89</f>
        <v>0</v>
      </c>
      <c r="BI89" s="33">
        <f>F89*AP89</f>
        <v>0</v>
      </c>
      <c r="BJ89" s="33">
        <f>F89*G89</f>
        <v>0</v>
      </c>
      <c r="BK89" s="37" t="s">
        <v>66</v>
      </c>
      <c r="BL89" s="36">
        <v>96</v>
      </c>
      <c r="BW89" s="36">
        <v>21</v>
      </c>
      <c r="BX89" s="32" t="s">
        <v>226</v>
      </c>
    </row>
    <row r="90" spans="1:76" ht="14.5" x14ac:dyDescent="0.35">
      <c r="A90" s="39"/>
      <c r="C90" s="40" t="s">
        <v>227</v>
      </c>
      <c r="D90" s="41" t="s">
        <v>228</v>
      </c>
      <c r="F90" s="42">
        <v>2.72</v>
      </c>
      <c r="K90" s="43"/>
    </row>
    <row r="91" spans="1:76" ht="14.5" x14ac:dyDescent="0.35">
      <c r="A91" s="30" t="s">
        <v>229</v>
      </c>
      <c r="B91" s="31" t="s">
        <v>230</v>
      </c>
      <c r="C91" s="98" t="s">
        <v>231</v>
      </c>
      <c r="D91" s="99"/>
      <c r="E91" s="31" t="s">
        <v>78</v>
      </c>
      <c r="F91" s="33">
        <v>3.774</v>
      </c>
      <c r="G91" s="34">
        <v>0</v>
      </c>
      <c r="H91" s="33">
        <f>ROUND(F91*AO91,2)</f>
        <v>0</v>
      </c>
      <c r="I91" s="33">
        <f>ROUND(F91*AP91,2)</f>
        <v>0</v>
      </c>
      <c r="J91" s="33">
        <f>ROUND(F91*G91,2)</f>
        <v>0</v>
      </c>
      <c r="K91" s="35" t="s">
        <v>62</v>
      </c>
      <c r="Z91" s="36">
        <f>ROUND(IF(AQ91="5",BJ91,0),2)</f>
        <v>0</v>
      </c>
      <c r="AB91" s="36">
        <f>ROUND(IF(AQ91="1",BH91,0),2)</f>
        <v>0</v>
      </c>
      <c r="AC91" s="36">
        <f>ROUND(IF(AQ91="1",BI91,0),2)</f>
        <v>0</v>
      </c>
      <c r="AD91" s="36">
        <f>ROUND(IF(AQ91="7",BH91,0),2)</f>
        <v>0</v>
      </c>
      <c r="AE91" s="36">
        <f>ROUND(IF(AQ91="7",BI91,0),2)</f>
        <v>0</v>
      </c>
      <c r="AF91" s="36">
        <f>ROUND(IF(AQ91="2",BH91,0),2)</f>
        <v>0</v>
      </c>
      <c r="AG91" s="36">
        <f>ROUND(IF(AQ91="2",BI91,0),2)</f>
        <v>0</v>
      </c>
      <c r="AH91" s="36">
        <f>ROUND(IF(AQ91="0",BJ91,0),2)</f>
        <v>0</v>
      </c>
      <c r="AI91" s="10" t="s">
        <v>57</v>
      </c>
      <c r="AJ91" s="33">
        <f>IF(AN91=0,J91,0)</f>
        <v>0</v>
      </c>
      <c r="AK91" s="33">
        <f>IF(AN91=12,J91,0)</f>
        <v>0</v>
      </c>
      <c r="AL91" s="33">
        <f>IF(AN91=21,J91,0)</f>
        <v>0</v>
      </c>
      <c r="AN91" s="36">
        <v>21</v>
      </c>
      <c r="AO91" s="36">
        <f>G91*0</f>
        <v>0</v>
      </c>
      <c r="AP91" s="36">
        <f>G91*(1-0)</f>
        <v>0</v>
      </c>
      <c r="AQ91" s="37" t="s">
        <v>58</v>
      </c>
      <c r="AV91" s="36">
        <f>ROUND(AW91+AX91,2)</f>
        <v>0</v>
      </c>
      <c r="AW91" s="36">
        <f>ROUND(F91*AO91,2)</f>
        <v>0</v>
      </c>
      <c r="AX91" s="36">
        <f>ROUND(F91*AP91,2)</f>
        <v>0</v>
      </c>
      <c r="AY91" s="38" t="s">
        <v>176</v>
      </c>
      <c r="AZ91" s="38" t="s">
        <v>130</v>
      </c>
      <c r="BA91" s="10" t="s">
        <v>65</v>
      </c>
      <c r="BC91" s="36">
        <f>AW91+AX91</f>
        <v>0</v>
      </c>
      <c r="BD91" s="36">
        <f>G91/(100-BE91)*100</f>
        <v>0</v>
      </c>
      <c r="BE91" s="36">
        <v>0</v>
      </c>
      <c r="BF91" s="36">
        <f>91</f>
        <v>91</v>
      </c>
      <c r="BH91" s="33">
        <f>F91*AO91</f>
        <v>0</v>
      </c>
      <c r="BI91" s="33">
        <f>F91*AP91</f>
        <v>0</v>
      </c>
      <c r="BJ91" s="33">
        <f>F91*G91</f>
        <v>0</v>
      </c>
      <c r="BK91" s="37" t="s">
        <v>66</v>
      </c>
      <c r="BL91" s="36">
        <v>96</v>
      </c>
      <c r="BW91" s="36">
        <v>21</v>
      </c>
      <c r="BX91" s="32" t="s">
        <v>231</v>
      </c>
    </row>
    <row r="92" spans="1:76" ht="14.5" x14ac:dyDescent="0.35">
      <c r="A92" s="39"/>
      <c r="C92" s="40" t="s">
        <v>232</v>
      </c>
      <c r="D92" s="41" t="s">
        <v>233</v>
      </c>
      <c r="F92" s="42">
        <v>3.774</v>
      </c>
      <c r="K92" s="43"/>
    </row>
    <row r="93" spans="1:76" ht="14.5" x14ac:dyDescent="0.35">
      <c r="A93" s="30" t="s">
        <v>234</v>
      </c>
      <c r="B93" s="31" t="s">
        <v>235</v>
      </c>
      <c r="C93" s="98" t="s">
        <v>236</v>
      </c>
      <c r="D93" s="99"/>
      <c r="E93" s="31" t="s">
        <v>78</v>
      </c>
      <c r="F93" s="33">
        <v>4.9589999999999996</v>
      </c>
      <c r="G93" s="34">
        <v>0</v>
      </c>
      <c r="H93" s="33">
        <f>ROUND(F93*AO93,2)</f>
        <v>0</v>
      </c>
      <c r="I93" s="33">
        <f>ROUND(F93*AP93,2)</f>
        <v>0</v>
      </c>
      <c r="J93" s="33">
        <f>ROUND(F93*G93,2)</f>
        <v>0</v>
      </c>
      <c r="K93" s="35" t="s">
        <v>62</v>
      </c>
      <c r="Z93" s="36">
        <f>ROUND(IF(AQ93="5",BJ93,0),2)</f>
        <v>0</v>
      </c>
      <c r="AB93" s="36">
        <f>ROUND(IF(AQ93="1",BH93,0),2)</f>
        <v>0</v>
      </c>
      <c r="AC93" s="36">
        <f>ROUND(IF(AQ93="1",BI93,0),2)</f>
        <v>0</v>
      </c>
      <c r="AD93" s="36">
        <f>ROUND(IF(AQ93="7",BH93,0),2)</f>
        <v>0</v>
      </c>
      <c r="AE93" s="36">
        <f>ROUND(IF(AQ93="7",BI93,0),2)</f>
        <v>0</v>
      </c>
      <c r="AF93" s="36">
        <f>ROUND(IF(AQ93="2",BH93,0),2)</f>
        <v>0</v>
      </c>
      <c r="AG93" s="36">
        <f>ROUND(IF(AQ93="2",BI93,0),2)</f>
        <v>0</v>
      </c>
      <c r="AH93" s="36">
        <f>ROUND(IF(AQ93="0",BJ93,0),2)</f>
        <v>0</v>
      </c>
      <c r="AI93" s="10" t="s">
        <v>57</v>
      </c>
      <c r="AJ93" s="33">
        <f>IF(AN93=0,J93,0)</f>
        <v>0</v>
      </c>
      <c r="AK93" s="33">
        <f>IF(AN93=12,J93,0)</f>
        <v>0</v>
      </c>
      <c r="AL93" s="33">
        <f>IF(AN93=21,J93,0)</f>
        <v>0</v>
      </c>
      <c r="AN93" s="36">
        <v>21</v>
      </c>
      <c r="AO93" s="36">
        <f>G93*0.037546786</f>
        <v>0</v>
      </c>
      <c r="AP93" s="36">
        <f>G93*(1-0.037546786)</f>
        <v>0</v>
      </c>
      <c r="AQ93" s="37" t="s">
        <v>58</v>
      </c>
      <c r="AV93" s="36">
        <f>ROUND(AW93+AX93,2)</f>
        <v>0</v>
      </c>
      <c r="AW93" s="36">
        <f>ROUND(F93*AO93,2)</f>
        <v>0</v>
      </c>
      <c r="AX93" s="36">
        <f>ROUND(F93*AP93,2)</f>
        <v>0</v>
      </c>
      <c r="AY93" s="38" t="s">
        <v>176</v>
      </c>
      <c r="AZ93" s="38" t="s">
        <v>130</v>
      </c>
      <c r="BA93" s="10" t="s">
        <v>65</v>
      </c>
      <c r="BC93" s="36">
        <f>AW93+AX93</f>
        <v>0</v>
      </c>
      <c r="BD93" s="36">
        <f>G93/(100-BE93)*100</f>
        <v>0</v>
      </c>
      <c r="BE93" s="36">
        <v>0</v>
      </c>
      <c r="BF93" s="36">
        <f>93</f>
        <v>93</v>
      </c>
      <c r="BH93" s="33">
        <f>F93*AO93</f>
        <v>0</v>
      </c>
      <c r="BI93" s="33">
        <f>F93*AP93</f>
        <v>0</v>
      </c>
      <c r="BJ93" s="33">
        <f>F93*G93</f>
        <v>0</v>
      </c>
      <c r="BK93" s="37" t="s">
        <v>66</v>
      </c>
      <c r="BL93" s="36">
        <v>96</v>
      </c>
      <c r="BW93" s="36">
        <v>21</v>
      </c>
      <c r="BX93" s="32" t="s">
        <v>236</v>
      </c>
    </row>
    <row r="94" spans="1:76" ht="14.5" x14ac:dyDescent="0.35">
      <c r="A94" s="39"/>
      <c r="C94" s="40" t="s">
        <v>237</v>
      </c>
      <c r="D94" s="41" t="s">
        <v>53</v>
      </c>
      <c r="F94" s="42">
        <v>4.9589999999999996</v>
      </c>
      <c r="K94" s="43"/>
    </row>
    <row r="95" spans="1:76" ht="14.5" x14ac:dyDescent="0.35">
      <c r="A95" s="30" t="s">
        <v>238</v>
      </c>
      <c r="B95" s="31" t="s">
        <v>235</v>
      </c>
      <c r="C95" s="98" t="s">
        <v>236</v>
      </c>
      <c r="D95" s="99"/>
      <c r="E95" s="31" t="s">
        <v>78</v>
      </c>
      <c r="F95" s="33">
        <v>3.0990000000000002</v>
      </c>
      <c r="G95" s="34">
        <v>0</v>
      </c>
      <c r="H95" s="33">
        <f>ROUND(F95*AO95,2)</f>
        <v>0</v>
      </c>
      <c r="I95" s="33">
        <f>ROUND(F95*AP95,2)</f>
        <v>0</v>
      </c>
      <c r="J95" s="33">
        <f>ROUND(F95*G95,2)</f>
        <v>0</v>
      </c>
      <c r="K95" s="35" t="s">
        <v>62</v>
      </c>
      <c r="Z95" s="36">
        <f>ROUND(IF(AQ95="5",BJ95,0),2)</f>
        <v>0</v>
      </c>
      <c r="AB95" s="36">
        <f>ROUND(IF(AQ95="1",BH95,0),2)</f>
        <v>0</v>
      </c>
      <c r="AC95" s="36">
        <f>ROUND(IF(AQ95="1",BI95,0),2)</f>
        <v>0</v>
      </c>
      <c r="AD95" s="36">
        <f>ROUND(IF(AQ95="7",BH95,0),2)</f>
        <v>0</v>
      </c>
      <c r="AE95" s="36">
        <f>ROUND(IF(AQ95="7",BI95,0),2)</f>
        <v>0</v>
      </c>
      <c r="AF95" s="36">
        <f>ROUND(IF(AQ95="2",BH95,0),2)</f>
        <v>0</v>
      </c>
      <c r="AG95" s="36">
        <f>ROUND(IF(AQ95="2",BI95,0),2)</f>
        <v>0</v>
      </c>
      <c r="AH95" s="36">
        <f>ROUND(IF(AQ95="0",BJ95,0),2)</f>
        <v>0</v>
      </c>
      <c r="AI95" s="10" t="s">
        <v>57</v>
      </c>
      <c r="AJ95" s="33">
        <f>IF(AN95=0,J95,0)</f>
        <v>0</v>
      </c>
      <c r="AK95" s="33">
        <f>IF(AN95=12,J95,0)</f>
        <v>0</v>
      </c>
      <c r="AL95" s="33">
        <f>IF(AN95=21,J95,0)</f>
        <v>0</v>
      </c>
      <c r="AN95" s="36">
        <v>21</v>
      </c>
      <c r="AO95" s="36">
        <f>G95*0.037556033</f>
        <v>0</v>
      </c>
      <c r="AP95" s="36">
        <f>G95*(1-0.037556033)</f>
        <v>0</v>
      </c>
      <c r="AQ95" s="37" t="s">
        <v>58</v>
      </c>
      <c r="AV95" s="36">
        <f>ROUND(AW95+AX95,2)</f>
        <v>0</v>
      </c>
      <c r="AW95" s="36">
        <f>ROUND(F95*AO95,2)</f>
        <v>0</v>
      </c>
      <c r="AX95" s="36">
        <f>ROUND(F95*AP95,2)</f>
        <v>0</v>
      </c>
      <c r="AY95" s="38" t="s">
        <v>176</v>
      </c>
      <c r="AZ95" s="38" t="s">
        <v>130</v>
      </c>
      <c r="BA95" s="10" t="s">
        <v>65</v>
      </c>
      <c r="BC95" s="36">
        <f>AW95+AX95</f>
        <v>0</v>
      </c>
      <c r="BD95" s="36">
        <f>G95/(100-BE95)*100</f>
        <v>0</v>
      </c>
      <c r="BE95" s="36">
        <v>0</v>
      </c>
      <c r="BF95" s="36">
        <f>95</f>
        <v>95</v>
      </c>
      <c r="BH95" s="33">
        <f>F95*AO95</f>
        <v>0</v>
      </c>
      <c r="BI95" s="33">
        <f>F95*AP95</f>
        <v>0</v>
      </c>
      <c r="BJ95" s="33">
        <f>F95*G95</f>
        <v>0</v>
      </c>
      <c r="BK95" s="37" t="s">
        <v>66</v>
      </c>
      <c r="BL95" s="36">
        <v>96</v>
      </c>
      <c r="BW95" s="36">
        <v>21</v>
      </c>
      <c r="BX95" s="32" t="s">
        <v>236</v>
      </c>
    </row>
    <row r="96" spans="1:76" ht="14.5" x14ac:dyDescent="0.35">
      <c r="A96" s="39"/>
      <c r="C96" s="40" t="s">
        <v>239</v>
      </c>
      <c r="D96" s="41" t="s">
        <v>53</v>
      </c>
      <c r="F96" s="42">
        <v>3.0990000000000002</v>
      </c>
      <c r="K96" s="43"/>
    </row>
    <row r="97" spans="1:76" ht="14.5" x14ac:dyDescent="0.35">
      <c r="A97" s="25" t="s">
        <v>53</v>
      </c>
      <c r="B97" s="26" t="s">
        <v>240</v>
      </c>
      <c r="C97" s="105" t="s">
        <v>241</v>
      </c>
      <c r="D97" s="106"/>
      <c r="E97" s="27" t="s">
        <v>20</v>
      </c>
      <c r="F97" s="27" t="s">
        <v>20</v>
      </c>
      <c r="G97" s="28" t="s">
        <v>20</v>
      </c>
      <c r="H97" s="1">
        <f>ROUND(SUM(H98:H106),2)</f>
        <v>0</v>
      </c>
      <c r="I97" s="1">
        <f>ROUND(SUM(I98:I106),2)</f>
        <v>0</v>
      </c>
      <c r="J97" s="1">
        <f>ROUND(SUM(J98:J106),2)</f>
        <v>0</v>
      </c>
      <c r="K97" s="29" t="s">
        <v>53</v>
      </c>
      <c r="AI97" s="10" t="s">
        <v>57</v>
      </c>
      <c r="AS97" s="1">
        <f>SUM(AJ98:AJ106)</f>
        <v>0</v>
      </c>
      <c r="AT97" s="1">
        <f>SUM(AK98:AK106)</f>
        <v>0</v>
      </c>
      <c r="AU97" s="1">
        <f>SUM(AL98:AL106)</f>
        <v>0</v>
      </c>
    </row>
    <row r="98" spans="1:76" ht="14.5" x14ac:dyDescent="0.35">
      <c r="A98" s="30" t="s">
        <v>55</v>
      </c>
      <c r="B98" s="31" t="s">
        <v>242</v>
      </c>
      <c r="C98" s="98" t="s">
        <v>243</v>
      </c>
      <c r="D98" s="99"/>
      <c r="E98" s="31" t="s">
        <v>72</v>
      </c>
      <c r="F98" s="33">
        <v>3.9</v>
      </c>
      <c r="G98" s="34">
        <v>0</v>
      </c>
      <c r="H98" s="33">
        <f>ROUND(F98*AO98,2)</f>
        <v>0</v>
      </c>
      <c r="I98" s="33">
        <f>ROUND(F98*AP98,2)</f>
        <v>0</v>
      </c>
      <c r="J98" s="33">
        <f>ROUND(F98*G98,2)</f>
        <v>0</v>
      </c>
      <c r="K98" s="35" t="s">
        <v>62</v>
      </c>
      <c r="Z98" s="36">
        <f>ROUND(IF(AQ98="5",BJ98,0),2)</f>
        <v>0</v>
      </c>
      <c r="AB98" s="36">
        <f>ROUND(IF(AQ98="1",BH98,0),2)</f>
        <v>0</v>
      </c>
      <c r="AC98" s="36">
        <f>ROUND(IF(AQ98="1",BI98,0),2)</f>
        <v>0</v>
      </c>
      <c r="AD98" s="36">
        <f>ROUND(IF(AQ98="7",BH98,0),2)</f>
        <v>0</v>
      </c>
      <c r="AE98" s="36">
        <f>ROUND(IF(AQ98="7",BI98,0),2)</f>
        <v>0</v>
      </c>
      <c r="AF98" s="36">
        <f>ROUND(IF(AQ98="2",BH98,0),2)</f>
        <v>0</v>
      </c>
      <c r="AG98" s="36">
        <f>ROUND(IF(AQ98="2",BI98,0),2)</f>
        <v>0</v>
      </c>
      <c r="AH98" s="36">
        <f>ROUND(IF(AQ98="0",BJ98,0),2)</f>
        <v>0</v>
      </c>
      <c r="AI98" s="10" t="s">
        <v>57</v>
      </c>
      <c r="AJ98" s="33">
        <f>IF(AN98=0,J98,0)</f>
        <v>0</v>
      </c>
      <c r="AK98" s="33">
        <f>IF(AN98=12,J98,0)</f>
        <v>0</v>
      </c>
      <c r="AL98" s="33">
        <f>IF(AN98=21,J98,0)</f>
        <v>0</v>
      </c>
      <c r="AN98" s="36">
        <v>21</v>
      </c>
      <c r="AO98" s="36">
        <f>G98*0</f>
        <v>0</v>
      </c>
      <c r="AP98" s="36">
        <f>G98*(1-0)</f>
        <v>0</v>
      </c>
      <c r="AQ98" s="37" t="s">
        <v>58</v>
      </c>
      <c r="AV98" s="36">
        <f>ROUND(AW98+AX98,2)</f>
        <v>0</v>
      </c>
      <c r="AW98" s="36">
        <f>ROUND(F98*AO98,2)</f>
        <v>0</v>
      </c>
      <c r="AX98" s="36">
        <f>ROUND(F98*AP98,2)</f>
        <v>0</v>
      </c>
      <c r="AY98" s="38" t="s">
        <v>244</v>
      </c>
      <c r="AZ98" s="38" t="s">
        <v>130</v>
      </c>
      <c r="BA98" s="10" t="s">
        <v>65</v>
      </c>
      <c r="BC98" s="36">
        <f>AW98+AX98</f>
        <v>0</v>
      </c>
      <c r="BD98" s="36">
        <f>G98/(100-BE98)*100</f>
        <v>0</v>
      </c>
      <c r="BE98" s="36">
        <v>0</v>
      </c>
      <c r="BF98" s="36">
        <f>98</f>
        <v>98</v>
      </c>
      <c r="BH98" s="33">
        <f>F98*AO98</f>
        <v>0</v>
      </c>
      <c r="BI98" s="33">
        <f>F98*AP98</f>
        <v>0</v>
      </c>
      <c r="BJ98" s="33">
        <f>F98*G98</f>
        <v>0</v>
      </c>
      <c r="BK98" s="37" t="s">
        <v>66</v>
      </c>
      <c r="BL98" s="36">
        <v>97</v>
      </c>
      <c r="BW98" s="36">
        <v>21</v>
      </c>
      <c r="BX98" s="32" t="s">
        <v>243</v>
      </c>
    </row>
    <row r="99" spans="1:76" ht="14.5" x14ac:dyDescent="0.35">
      <c r="A99" s="39"/>
      <c r="C99" s="40" t="s">
        <v>245</v>
      </c>
      <c r="D99" s="41" t="s">
        <v>246</v>
      </c>
      <c r="F99" s="42">
        <v>3.9</v>
      </c>
      <c r="K99" s="43"/>
    </row>
    <row r="100" spans="1:76" ht="14.5" x14ac:dyDescent="0.35">
      <c r="A100" s="30" t="s">
        <v>247</v>
      </c>
      <c r="B100" s="31" t="s">
        <v>248</v>
      </c>
      <c r="C100" s="98" t="s">
        <v>249</v>
      </c>
      <c r="D100" s="99"/>
      <c r="E100" s="31" t="s">
        <v>78</v>
      </c>
      <c r="F100" s="33">
        <v>79.625</v>
      </c>
      <c r="G100" s="34">
        <v>0</v>
      </c>
      <c r="H100" s="33">
        <f>ROUND(F100*AO100,2)</f>
        <v>0</v>
      </c>
      <c r="I100" s="33">
        <f>ROUND(F100*AP100,2)</f>
        <v>0</v>
      </c>
      <c r="J100" s="33">
        <f>ROUND(F100*G100,2)</f>
        <v>0</v>
      </c>
      <c r="K100" s="35" t="s">
        <v>62</v>
      </c>
      <c r="Z100" s="36">
        <f>ROUND(IF(AQ100="5",BJ100,0),2)</f>
        <v>0</v>
      </c>
      <c r="AB100" s="36">
        <f>ROUND(IF(AQ100="1",BH100,0),2)</f>
        <v>0</v>
      </c>
      <c r="AC100" s="36">
        <f>ROUND(IF(AQ100="1",BI100,0),2)</f>
        <v>0</v>
      </c>
      <c r="AD100" s="36">
        <f>ROUND(IF(AQ100="7",BH100,0),2)</f>
        <v>0</v>
      </c>
      <c r="AE100" s="36">
        <f>ROUND(IF(AQ100="7",BI100,0),2)</f>
        <v>0</v>
      </c>
      <c r="AF100" s="36">
        <f>ROUND(IF(AQ100="2",BH100,0),2)</f>
        <v>0</v>
      </c>
      <c r="AG100" s="36">
        <f>ROUND(IF(AQ100="2",BI100,0),2)</f>
        <v>0</v>
      </c>
      <c r="AH100" s="36">
        <f>ROUND(IF(AQ100="0",BJ100,0),2)</f>
        <v>0</v>
      </c>
      <c r="AI100" s="10" t="s">
        <v>57</v>
      </c>
      <c r="AJ100" s="33">
        <f>IF(AN100=0,J100,0)</f>
        <v>0</v>
      </c>
      <c r="AK100" s="33">
        <f>IF(AN100=12,J100,0)</f>
        <v>0</v>
      </c>
      <c r="AL100" s="33">
        <f>IF(AN100=21,J100,0)</f>
        <v>0</v>
      </c>
      <c r="AN100" s="36">
        <v>21</v>
      </c>
      <c r="AO100" s="36">
        <f>G100*0</f>
        <v>0</v>
      </c>
      <c r="AP100" s="36">
        <f>G100*(1-0)</f>
        <v>0</v>
      </c>
      <c r="AQ100" s="37" t="s">
        <v>58</v>
      </c>
      <c r="AV100" s="36">
        <f>ROUND(AW100+AX100,2)</f>
        <v>0</v>
      </c>
      <c r="AW100" s="36">
        <f>ROUND(F100*AO100,2)</f>
        <v>0</v>
      </c>
      <c r="AX100" s="36">
        <f>ROUND(F100*AP100,2)</f>
        <v>0</v>
      </c>
      <c r="AY100" s="38" t="s">
        <v>244</v>
      </c>
      <c r="AZ100" s="38" t="s">
        <v>130</v>
      </c>
      <c r="BA100" s="10" t="s">
        <v>65</v>
      </c>
      <c r="BC100" s="36">
        <f>AW100+AX100</f>
        <v>0</v>
      </c>
      <c r="BD100" s="36">
        <f>G100/(100-BE100)*100</f>
        <v>0</v>
      </c>
      <c r="BE100" s="36">
        <v>0</v>
      </c>
      <c r="BF100" s="36">
        <f>100</f>
        <v>100</v>
      </c>
      <c r="BH100" s="33">
        <f>F100*AO100</f>
        <v>0</v>
      </c>
      <c r="BI100" s="33">
        <f>F100*AP100</f>
        <v>0</v>
      </c>
      <c r="BJ100" s="33">
        <f>F100*G100</f>
        <v>0</v>
      </c>
      <c r="BK100" s="37" t="s">
        <v>66</v>
      </c>
      <c r="BL100" s="36">
        <v>97</v>
      </c>
      <c r="BW100" s="36">
        <v>21</v>
      </c>
      <c r="BX100" s="32" t="s">
        <v>249</v>
      </c>
    </row>
    <row r="101" spans="1:76" ht="14.5" x14ac:dyDescent="0.35">
      <c r="A101" s="39"/>
      <c r="C101" s="40" t="s">
        <v>250</v>
      </c>
      <c r="D101" s="41" t="s">
        <v>251</v>
      </c>
      <c r="F101" s="42">
        <v>79.625</v>
      </c>
      <c r="K101" s="43"/>
    </row>
    <row r="102" spans="1:76" ht="14.5" x14ac:dyDescent="0.35">
      <c r="A102" s="30" t="s">
        <v>252</v>
      </c>
      <c r="B102" s="31" t="s">
        <v>253</v>
      </c>
      <c r="C102" s="98" t="s">
        <v>254</v>
      </c>
      <c r="D102" s="99"/>
      <c r="E102" s="31" t="s">
        <v>72</v>
      </c>
      <c r="F102" s="33">
        <v>2.8</v>
      </c>
      <c r="G102" s="34">
        <v>0</v>
      </c>
      <c r="H102" s="33">
        <f>ROUND(F102*AO102,2)</f>
        <v>0</v>
      </c>
      <c r="I102" s="33">
        <f>ROUND(F102*AP102,2)</f>
        <v>0</v>
      </c>
      <c r="J102" s="33">
        <f>ROUND(F102*G102,2)</f>
        <v>0</v>
      </c>
      <c r="K102" s="35" t="s">
        <v>62</v>
      </c>
      <c r="Z102" s="36">
        <f>ROUND(IF(AQ102="5",BJ102,0),2)</f>
        <v>0</v>
      </c>
      <c r="AB102" s="36">
        <f>ROUND(IF(AQ102="1",BH102,0),2)</f>
        <v>0</v>
      </c>
      <c r="AC102" s="36">
        <f>ROUND(IF(AQ102="1",BI102,0),2)</f>
        <v>0</v>
      </c>
      <c r="AD102" s="36">
        <f>ROUND(IF(AQ102="7",BH102,0),2)</f>
        <v>0</v>
      </c>
      <c r="AE102" s="36">
        <f>ROUND(IF(AQ102="7",BI102,0),2)</f>
        <v>0</v>
      </c>
      <c r="AF102" s="36">
        <f>ROUND(IF(AQ102="2",BH102,0),2)</f>
        <v>0</v>
      </c>
      <c r="AG102" s="36">
        <f>ROUND(IF(AQ102="2",BI102,0),2)</f>
        <v>0</v>
      </c>
      <c r="AH102" s="36">
        <f>ROUND(IF(AQ102="0",BJ102,0),2)</f>
        <v>0</v>
      </c>
      <c r="AI102" s="10" t="s">
        <v>57</v>
      </c>
      <c r="AJ102" s="33">
        <f>IF(AN102=0,J102,0)</f>
        <v>0</v>
      </c>
      <c r="AK102" s="33">
        <f>IF(AN102=12,J102,0)</f>
        <v>0</v>
      </c>
      <c r="AL102" s="33">
        <f>IF(AN102=21,J102,0)</f>
        <v>0</v>
      </c>
      <c r="AN102" s="36">
        <v>21</v>
      </c>
      <c r="AO102" s="36">
        <f>G102*0.145216354</f>
        <v>0</v>
      </c>
      <c r="AP102" s="36">
        <f>G102*(1-0.145216354)</f>
        <v>0</v>
      </c>
      <c r="AQ102" s="37" t="s">
        <v>58</v>
      </c>
      <c r="AV102" s="36">
        <f>ROUND(AW102+AX102,2)</f>
        <v>0</v>
      </c>
      <c r="AW102" s="36">
        <f>ROUND(F102*AO102,2)</f>
        <v>0</v>
      </c>
      <c r="AX102" s="36">
        <f>ROUND(F102*AP102,2)</f>
        <v>0</v>
      </c>
      <c r="AY102" s="38" t="s">
        <v>244</v>
      </c>
      <c r="AZ102" s="38" t="s">
        <v>130</v>
      </c>
      <c r="BA102" s="10" t="s">
        <v>65</v>
      </c>
      <c r="BC102" s="36">
        <f>AW102+AX102</f>
        <v>0</v>
      </c>
      <c r="BD102" s="36">
        <f>G102/(100-BE102)*100</f>
        <v>0</v>
      </c>
      <c r="BE102" s="36">
        <v>0</v>
      </c>
      <c r="BF102" s="36">
        <f>102</f>
        <v>102</v>
      </c>
      <c r="BH102" s="33">
        <f>F102*AO102</f>
        <v>0</v>
      </c>
      <c r="BI102" s="33">
        <f>F102*AP102</f>
        <v>0</v>
      </c>
      <c r="BJ102" s="33">
        <f>F102*G102</f>
        <v>0</v>
      </c>
      <c r="BK102" s="37" t="s">
        <v>66</v>
      </c>
      <c r="BL102" s="36">
        <v>97</v>
      </c>
      <c r="BW102" s="36">
        <v>21</v>
      </c>
      <c r="BX102" s="32" t="s">
        <v>254</v>
      </c>
    </row>
    <row r="103" spans="1:76" ht="14.5" x14ac:dyDescent="0.35">
      <c r="A103" s="39"/>
      <c r="C103" s="40" t="s">
        <v>255</v>
      </c>
      <c r="D103" s="41" t="s">
        <v>256</v>
      </c>
      <c r="F103" s="42">
        <v>2.8</v>
      </c>
      <c r="K103" s="43"/>
    </row>
    <row r="104" spans="1:76" ht="14.5" x14ac:dyDescent="0.35">
      <c r="A104" s="30" t="s">
        <v>74</v>
      </c>
      <c r="B104" s="31" t="s">
        <v>257</v>
      </c>
      <c r="C104" s="98" t="s">
        <v>258</v>
      </c>
      <c r="D104" s="99"/>
      <c r="E104" s="31" t="s">
        <v>72</v>
      </c>
      <c r="F104" s="33">
        <v>6.7</v>
      </c>
      <c r="G104" s="34">
        <v>0</v>
      </c>
      <c r="H104" s="33">
        <f>ROUND(F104*AO104,2)</f>
        <v>0</v>
      </c>
      <c r="I104" s="33">
        <f>ROUND(F104*AP104,2)</f>
        <v>0</v>
      </c>
      <c r="J104" s="33">
        <f>ROUND(F104*G104,2)</f>
        <v>0</v>
      </c>
      <c r="K104" s="35" t="s">
        <v>62</v>
      </c>
      <c r="Z104" s="36">
        <f>ROUND(IF(AQ104="5",BJ104,0),2)</f>
        <v>0</v>
      </c>
      <c r="AB104" s="36">
        <f>ROUND(IF(AQ104="1",BH104,0),2)</f>
        <v>0</v>
      </c>
      <c r="AC104" s="36">
        <f>ROUND(IF(AQ104="1",BI104,0),2)</f>
        <v>0</v>
      </c>
      <c r="AD104" s="36">
        <f>ROUND(IF(AQ104="7",BH104,0),2)</f>
        <v>0</v>
      </c>
      <c r="AE104" s="36">
        <f>ROUND(IF(AQ104="7",BI104,0),2)</f>
        <v>0</v>
      </c>
      <c r="AF104" s="36">
        <f>ROUND(IF(AQ104="2",BH104,0),2)</f>
        <v>0</v>
      </c>
      <c r="AG104" s="36">
        <f>ROUND(IF(AQ104="2",BI104,0),2)</f>
        <v>0</v>
      </c>
      <c r="AH104" s="36">
        <f>ROUND(IF(AQ104="0",BJ104,0),2)</f>
        <v>0</v>
      </c>
      <c r="AI104" s="10" t="s">
        <v>57</v>
      </c>
      <c r="AJ104" s="33">
        <f>IF(AN104=0,J104,0)</f>
        <v>0</v>
      </c>
      <c r="AK104" s="33">
        <f>IF(AN104=12,J104,0)</f>
        <v>0</v>
      </c>
      <c r="AL104" s="33">
        <f>IF(AN104=21,J104,0)</f>
        <v>0</v>
      </c>
      <c r="AN104" s="36">
        <v>21</v>
      </c>
      <c r="AO104" s="36">
        <f>G104*0.126039001</f>
        <v>0</v>
      </c>
      <c r="AP104" s="36">
        <f>G104*(1-0.126039001)</f>
        <v>0</v>
      </c>
      <c r="AQ104" s="37" t="s">
        <v>58</v>
      </c>
      <c r="AV104" s="36">
        <f>ROUND(AW104+AX104,2)</f>
        <v>0</v>
      </c>
      <c r="AW104" s="36">
        <f>ROUND(F104*AO104,2)</f>
        <v>0</v>
      </c>
      <c r="AX104" s="36">
        <f>ROUND(F104*AP104,2)</f>
        <v>0</v>
      </c>
      <c r="AY104" s="38" t="s">
        <v>244</v>
      </c>
      <c r="AZ104" s="38" t="s">
        <v>130</v>
      </c>
      <c r="BA104" s="10" t="s">
        <v>65</v>
      </c>
      <c r="BC104" s="36">
        <f>AW104+AX104</f>
        <v>0</v>
      </c>
      <c r="BD104" s="36">
        <f>G104/(100-BE104)*100</f>
        <v>0</v>
      </c>
      <c r="BE104" s="36">
        <v>0</v>
      </c>
      <c r="BF104" s="36">
        <f>104</f>
        <v>104</v>
      </c>
      <c r="BH104" s="33">
        <f>F104*AO104</f>
        <v>0</v>
      </c>
      <c r="BI104" s="33">
        <f>F104*AP104</f>
        <v>0</v>
      </c>
      <c r="BJ104" s="33">
        <f>F104*G104</f>
        <v>0</v>
      </c>
      <c r="BK104" s="37" t="s">
        <v>66</v>
      </c>
      <c r="BL104" s="36">
        <v>97</v>
      </c>
      <c r="BW104" s="36">
        <v>21</v>
      </c>
      <c r="BX104" s="32" t="s">
        <v>258</v>
      </c>
    </row>
    <row r="105" spans="1:76" ht="14.5" x14ac:dyDescent="0.35">
      <c r="A105" s="39"/>
      <c r="C105" s="40" t="s">
        <v>259</v>
      </c>
      <c r="D105" s="41" t="s">
        <v>198</v>
      </c>
      <c r="F105" s="42">
        <v>6.7</v>
      </c>
      <c r="K105" s="43"/>
    </row>
    <row r="106" spans="1:76" ht="14.5" x14ac:dyDescent="0.35">
      <c r="A106" s="30" t="s">
        <v>260</v>
      </c>
      <c r="B106" s="31" t="s">
        <v>261</v>
      </c>
      <c r="C106" s="98" t="s">
        <v>262</v>
      </c>
      <c r="D106" s="99"/>
      <c r="E106" s="31" t="s">
        <v>78</v>
      </c>
      <c r="F106" s="33">
        <v>23.114999999999998</v>
      </c>
      <c r="G106" s="34">
        <v>0</v>
      </c>
      <c r="H106" s="33">
        <f>ROUND(F106*AO106,2)</f>
        <v>0</v>
      </c>
      <c r="I106" s="33">
        <f>ROUND(F106*AP106,2)</f>
        <v>0</v>
      </c>
      <c r="J106" s="33">
        <f>ROUND(F106*G106,2)</f>
        <v>0</v>
      </c>
      <c r="K106" s="35" t="s">
        <v>149</v>
      </c>
      <c r="Z106" s="36">
        <f>ROUND(IF(AQ106="5",BJ106,0),2)</f>
        <v>0</v>
      </c>
      <c r="AB106" s="36">
        <f>ROUND(IF(AQ106="1",BH106,0),2)</f>
        <v>0</v>
      </c>
      <c r="AC106" s="36">
        <f>ROUND(IF(AQ106="1",BI106,0),2)</f>
        <v>0</v>
      </c>
      <c r="AD106" s="36">
        <f>ROUND(IF(AQ106="7",BH106,0),2)</f>
        <v>0</v>
      </c>
      <c r="AE106" s="36">
        <f>ROUND(IF(AQ106="7",BI106,0),2)</f>
        <v>0</v>
      </c>
      <c r="AF106" s="36">
        <f>ROUND(IF(AQ106="2",BH106,0),2)</f>
        <v>0</v>
      </c>
      <c r="AG106" s="36">
        <f>ROUND(IF(AQ106="2",BI106,0),2)</f>
        <v>0</v>
      </c>
      <c r="AH106" s="36">
        <f>ROUND(IF(AQ106="0",BJ106,0),2)</f>
        <v>0</v>
      </c>
      <c r="AI106" s="10" t="s">
        <v>57</v>
      </c>
      <c r="AJ106" s="33">
        <f>IF(AN106=0,J106,0)</f>
        <v>0</v>
      </c>
      <c r="AK106" s="33">
        <f>IF(AN106=12,J106,0)</f>
        <v>0</v>
      </c>
      <c r="AL106" s="33">
        <f>IF(AN106=21,J106,0)</f>
        <v>0</v>
      </c>
      <c r="AN106" s="36">
        <v>21</v>
      </c>
      <c r="AO106" s="36">
        <f>G106*0</f>
        <v>0</v>
      </c>
      <c r="AP106" s="36">
        <f>G106*(1-0)</f>
        <v>0</v>
      </c>
      <c r="AQ106" s="37" t="s">
        <v>58</v>
      </c>
      <c r="AV106" s="36">
        <f>ROUND(AW106+AX106,2)</f>
        <v>0</v>
      </c>
      <c r="AW106" s="36">
        <f>ROUND(F106*AO106,2)</f>
        <v>0</v>
      </c>
      <c r="AX106" s="36">
        <f>ROUND(F106*AP106,2)</f>
        <v>0</v>
      </c>
      <c r="AY106" s="38" t="s">
        <v>244</v>
      </c>
      <c r="AZ106" s="38" t="s">
        <v>130</v>
      </c>
      <c r="BA106" s="10" t="s">
        <v>65</v>
      </c>
      <c r="BC106" s="36">
        <f>AW106+AX106</f>
        <v>0</v>
      </c>
      <c r="BD106" s="36">
        <f>G106/(100-BE106)*100</f>
        <v>0</v>
      </c>
      <c r="BE106" s="36">
        <v>0</v>
      </c>
      <c r="BF106" s="36">
        <f>106</f>
        <v>106</v>
      </c>
      <c r="BH106" s="33">
        <f>F106*AO106</f>
        <v>0</v>
      </c>
      <c r="BI106" s="33">
        <f>F106*AP106</f>
        <v>0</v>
      </c>
      <c r="BJ106" s="33">
        <f>F106*G106</f>
        <v>0</v>
      </c>
      <c r="BK106" s="37" t="s">
        <v>66</v>
      </c>
      <c r="BL106" s="36">
        <v>97</v>
      </c>
      <c r="BW106" s="36">
        <v>21</v>
      </c>
      <c r="BX106" s="32" t="s">
        <v>262</v>
      </c>
    </row>
    <row r="107" spans="1:76" ht="14.5" x14ac:dyDescent="0.35">
      <c r="A107" s="39"/>
      <c r="C107" s="40" t="s">
        <v>263</v>
      </c>
      <c r="D107" s="41" t="s">
        <v>264</v>
      </c>
      <c r="F107" s="42">
        <v>23.114999999999998</v>
      </c>
      <c r="K107" s="43"/>
    </row>
    <row r="108" spans="1:76" ht="14.5" x14ac:dyDescent="0.35">
      <c r="A108" s="25" t="s">
        <v>53</v>
      </c>
      <c r="B108" s="26" t="s">
        <v>265</v>
      </c>
      <c r="C108" s="105" t="s">
        <v>266</v>
      </c>
      <c r="D108" s="106"/>
      <c r="E108" s="27" t="s">
        <v>20</v>
      </c>
      <c r="F108" s="27" t="s">
        <v>20</v>
      </c>
      <c r="G108" s="28" t="s">
        <v>20</v>
      </c>
      <c r="H108" s="1">
        <f>ROUND(SUM(H109:H124),2)</f>
        <v>0</v>
      </c>
      <c r="I108" s="1">
        <f>ROUND(SUM(I109:I124),2)</f>
        <v>0</v>
      </c>
      <c r="J108" s="1">
        <f>ROUND(SUM(J109:J124),2)</f>
        <v>0</v>
      </c>
      <c r="K108" s="29" t="s">
        <v>53</v>
      </c>
      <c r="AI108" s="10" t="s">
        <v>57</v>
      </c>
      <c r="AS108" s="1">
        <f>SUM(AJ109:AJ124)</f>
        <v>0</v>
      </c>
      <c r="AT108" s="1">
        <f>SUM(AK109:AK124)</f>
        <v>0</v>
      </c>
      <c r="AU108" s="1">
        <f>SUM(AL109:AL124)</f>
        <v>0</v>
      </c>
    </row>
    <row r="109" spans="1:76" ht="14.5" x14ac:dyDescent="0.35">
      <c r="A109" s="30" t="s">
        <v>267</v>
      </c>
      <c r="B109" s="31" t="s">
        <v>268</v>
      </c>
      <c r="C109" s="98" t="s">
        <v>269</v>
      </c>
      <c r="D109" s="99"/>
      <c r="E109" s="31" t="s">
        <v>142</v>
      </c>
      <c r="F109" s="33">
        <v>39.890999999999998</v>
      </c>
      <c r="G109" s="34">
        <v>0</v>
      </c>
      <c r="H109" s="33">
        <f>ROUND(F109*AO109,2)</f>
        <v>0</v>
      </c>
      <c r="I109" s="33">
        <f>ROUND(F109*AP109,2)</f>
        <v>0</v>
      </c>
      <c r="J109" s="33">
        <f>ROUND(F109*G109,2)</f>
        <v>0</v>
      </c>
      <c r="K109" s="35" t="s">
        <v>62</v>
      </c>
      <c r="Z109" s="36">
        <f>ROUND(IF(AQ109="5",BJ109,0),2)</f>
        <v>0</v>
      </c>
      <c r="AB109" s="36">
        <f>ROUND(IF(AQ109="1",BH109,0),2)</f>
        <v>0</v>
      </c>
      <c r="AC109" s="36">
        <f>ROUND(IF(AQ109="1",BI109,0),2)</f>
        <v>0</v>
      </c>
      <c r="AD109" s="36">
        <f>ROUND(IF(AQ109="7",BH109,0),2)</f>
        <v>0</v>
      </c>
      <c r="AE109" s="36">
        <f>ROUND(IF(AQ109="7",BI109,0),2)</f>
        <v>0</v>
      </c>
      <c r="AF109" s="36">
        <f>ROUND(IF(AQ109="2",BH109,0),2)</f>
        <v>0</v>
      </c>
      <c r="AG109" s="36">
        <f>ROUND(IF(AQ109="2",BI109,0),2)</f>
        <v>0</v>
      </c>
      <c r="AH109" s="36">
        <f>ROUND(IF(AQ109="0",BJ109,0),2)</f>
        <v>0</v>
      </c>
      <c r="AI109" s="10" t="s">
        <v>57</v>
      </c>
      <c r="AJ109" s="33">
        <f>IF(AN109=0,J109,0)</f>
        <v>0</v>
      </c>
      <c r="AK109" s="33">
        <f>IF(AN109=12,J109,0)</f>
        <v>0</v>
      </c>
      <c r="AL109" s="33">
        <f>IF(AN109=21,J109,0)</f>
        <v>0</v>
      </c>
      <c r="AN109" s="36">
        <v>21</v>
      </c>
      <c r="AO109" s="36">
        <f>G109*0</f>
        <v>0</v>
      </c>
      <c r="AP109" s="36">
        <f>G109*(1-0)</f>
        <v>0</v>
      </c>
      <c r="AQ109" s="37" t="s">
        <v>88</v>
      </c>
      <c r="AV109" s="36">
        <f>ROUND(AW109+AX109,2)</f>
        <v>0</v>
      </c>
      <c r="AW109" s="36">
        <f>ROUND(F109*AO109,2)</f>
        <v>0</v>
      </c>
      <c r="AX109" s="36">
        <f>ROUND(F109*AP109,2)</f>
        <v>0</v>
      </c>
      <c r="AY109" s="38" t="s">
        <v>270</v>
      </c>
      <c r="AZ109" s="38" t="s">
        <v>130</v>
      </c>
      <c r="BA109" s="10" t="s">
        <v>65</v>
      </c>
      <c r="BC109" s="36">
        <f>AW109+AX109</f>
        <v>0</v>
      </c>
      <c r="BD109" s="36">
        <f>G109/(100-BE109)*100</f>
        <v>0</v>
      </c>
      <c r="BE109" s="36">
        <v>0</v>
      </c>
      <c r="BF109" s="36">
        <f>109</f>
        <v>109</v>
      </c>
      <c r="BH109" s="33">
        <f>F109*AO109</f>
        <v>0</v>
      </c>
      <c r="BI109" s="33">
        <f>F109*AP109</f>
        <v>0</v>
      </c>
      <c r="BJ109" s="33">
        <f>F109*G109</f>
        <v>0</v>
      </c>
      <c r="BK109" s="37" t="s">
        <v>66</v>
      </c>
      <c r="BL109" s="36"/>
      <c r="BW109" s="36">
        <v>21</v>
      </c>
      <c r="BX109" s="32" t="s">
        <v>269</v>
      </c>
    </row>
    <row r="110" spans="1:76" ht="14.5" x14ac:dyDescent="0.35">
      <c r="A110" s="39"/>
      <c r="C110" s="40" t="s">
        <v>271</v>
      </c>
      <c r="D110" s="41" t="s">
        <v>53</v>
      </c>
      <c r="F110" s="42">
        <v>39.890999999999998</v>
      </c>
      <c r="K110" s="43"/>
    </row>
    <row r="111" spans="1:76" ht="14.5" x14ac:dyDescent="0.35">
      <c r="A111" s="30" t="s">
        <v>272</v>
      </c>
      <c r="B111" s="31" t="s">
        <v>273</v>
      </c>
      <c r="C111" s="98" t="s">
        <v>274</v>
      </c>
      <c r="D111" s="99"/>
      <c r="E111" s="31" t="s">
        <v>142</v>
      </c>
      <c r="F111" s="33">
        <v>39.890999999999998</v>
      </c>
      <c r="G111" s="34">
        <v>0</v>
      </c>
      <c r="H111" s="33">
        <f>ROUND(F111*AO111,2)</f>
        <v>0</v>
      </c>
      <c r="I111" s="33">
        <f>ROUND(F111*AP111,2)</f>
        <v>0</v>
      </c>
      <c r="J111" s="33">
        <f>ROUND(F111*G111,2)</f>
        <v>0</v>
      </c>
      <c r="K111" s="35" t="s">
        <v>62</v>
      </c>
      <c r="Z111" s="36">
        <f>ROUND(IF(AQ111="5",BJ111,0),2)</f>
        <v>0</v>
      </c>
      <c r="AB111" s="36">
        <f>ROUND(IF(AQ111="1",BH111,0),2)</f>
        <v>0</v>
      </c>
      <c r="AC111" s="36">
        <f>ROUND(IF(AQ111="1",BI111,0),2)</f>
        <v>0</v>
      </c>
      <c r="AD111" s="36">
        <f>ROUND(IF(AQ111="7",BH111,0),2)</f>
        <v>0</v>
      </c>
      <c r="AE111" s="36">
        <f>ROUND(IF(AQ111="7",BI111,0),2)</f>
        <v>0</v>
      </c>
      <c r="AF111" s="36">
        <f>ROUND(IF(AQ111="2",BH111,0),2)</f>
        <v>0</v>
      </c>
      <c r="AG111" s="36">
        <f>ROUND(IF(AQ111="2",BI111,0),2)</f>
        <v>0</v>
      </c>
      <c r="AH111" s="36">
        <f>ROUND(IF(AQ111="0",BJ111,0),2)</f>
        <v>0</v>
      </c>
      <c r="AI111" s="10" t="s">
        <v>57</v>
      </c>
      <c r="AJ111" s="33">
        <f>IF(AN111=0,J111,0)</f>
        <v>0</v>
      </c>
      <c r="AK111" s="33">
        <f>IF(AN111=12,J111,0)</f>
        <v>0</v>
      </c>
      <c r="AL111" s="33">
        <f>IF(AN111=21,J111,0)</f>
        <v>0</v>
      </c>
      <c r="AN111" s="36">
        <v>21</v>
      </c>
      <c r="AO111" s="36">
        <f>G111*0</f>
        <v>0</v>
      </c>
      <c r="AP111" s="36">
        <f>G111*(1-0)</f>
        <v>0</v>
      </c>
      <c r="AQ111" s="37" t="s">
        <v>88</v>
      </c>
      <c r="AV111" s="36">
        <f>ROUND(AW111+AX111,2)</f>
        <v>0</v>
      </c>
      <c r="AW111" s="36">
        <f>ROUND(F111*AO111,2)</f>
        <v>0</v>
      </c>
      <c r="AX111" s="36">
        <f>ROUND(F111*AP111,2)</f>
        <v>0</v>
      </c>
      <c r="AY111" s="38" t="s">
        <v>270</v>
      </c>
      <c r="AZ111" s="38" t="s">
        <v>130</v>
      </c>
      <c r="BA111" s="10" t="s">
        <v>65</v>
      </c>
      <c r="BC111" s="36">
        <f>AW111+AX111</f>
        <v>0</v>
      </c>
      <c r="BD111" s="36">
        <f>G111/(100-BE111)*100</f>
        <v>0</v>
      </c>
      <c r="BE111" s="36">
        <v>0</v>
      </c>
      <c r="BF111" s="36">
        <f>111</f>
        <v>111</v>
      </c>
      <c r="BH111" s="33">
        <f>F111*AO111</f>
        <v>0</v>
      </c>
      <c r="BI111" s="33">
        <f>F111*AP111</f>
        <v>0</v>
      </c>
      <c r="BJ111" s="33">
        <f>F111*G111</f>
        <v>0</v>
      </c>
      <c r="BK111" s="37" t="s">
        <v>66</v>
      </c>
      <c r="BL111" s="36"/>
      <c r="BW111" s="36">
        <v>21</v>
      </c>
      <c r="BX111" s="32" t="s">
        <v>274</v>
      </c>
    </row>
    <row r="112" spans="1:76" ht="14.5" x14ac:dyDescent="0.35">
      <c r="A112" s="39"/>
      <c r="C112" s="40" t="s">
        <v>275</v>
      </c>
      <c r="D112" s="41" t="s">
        <v>53</v>
      </c>
      <c r="F112" s="42">
        <v>39.890999999999998</v>
      </c>
      <c r="K112" s="43"/>
    </row>
    <row r="113" spans="1:76" ht="14.5" x14ac:dyDescent="0.35">
      <c r="A113" s="30" t="s">
        <v>276</v>
      </c>
      <c r="B113" s="31" t="s">
        <v>277</v>
      </c>
      <c r="C113" s="98" t="s">
        <v>278</v>
      </c>
      <c r="D113" s="99"/>
      <c r="E113" s="31" t="s">
        <v>142</v>
      </c>
      <c r="F113" s="33">
        <v>398.91</v>
      </c>
      <c r="G113" s="34">
        <v>0</v>
      </c>
      <c r="H113" s="33">
        <f>ROUND(F113*AO113,2)</f>
        <v>0</v>
      </c>
      <c r="I113" s="33">
        <f>ROUND(F113*AP113,2)</f>
        <v>0</v>
      </c>
      <c r="J113" s="33">
        <f>ROUND(F113*G113,2)</f>
        <v>0</v>
      </c>
      <c r="K113" s="35" t="s">
        <v>62</v>
      </c>
      <c r="Z113" s="36">
        <f>ROUND(IF(AQ113="5",BJ113,0),2)</f>
        <v>0</v>
      </c>
      <c r="AB113" s="36">
        <f>ROUND(IF(AQ113="1",BH113,0),2)</f>
        <v>0</v>
      </c>
      <c r="AC113" s="36">
        <f>ROUND(IF(AQ113="1",BI113,0),2)</f>
        <v>0</v>
      </c>
      <c r="AD113" s="36">
        <f>ROUND(IF(AQ113="7",BH113,0),2)</f>
        <v>0</v>
      </c>
      <c r="AE113" s="36">
        <f>ROUND(IF(AQ113="7",BI113,0),2)</f>
        <v>0</v>
      </c>
      <c r="AF113" s="36">
        <f>ROUND(IF(AQ113="2",BH113,0),2)</f>
        <v>0</v>
      </c>
      <c r="AG113" s="36">
        <f>ROUND(IF(AQ113="2",BI113,0),2)</f>
        <v>0</v>
      </c>
      <c r="AH113" s="36">
        <f>ROUND(IF(AQ113="0",BJ113,0),2)</f>
        <v>0</v>
      </c>
      <c r="AI113" s="10" t="s">
        <v>57</v>
      </c>
      <c r="AJ113" s="33">
        <f>IF(AN113=0,J113,0)</f>
        <v>0</v>
      </c>
      <c r="AK113" s="33">
        <f>IF(AN113=12,J113,0)</f>
        <v>0</v>
      </c>
      <c r="AL113" s="33">
        <f>IF(AN113=21,J113,0)</f>
        <v>0</v>
      </c>
      <c r="AN113" s="36">
        <v>21</v>
      </c>
      <c r="AO113" s="36">
        <f>G113*0</f>
        <v>0</v>
      </c>
      <c r="AP113" s="36">
        <f>G113*(1-0)</f>
        <v>0</v>
      </c>
      <c r="AQ113" s="37" t="s">
        <v>88</v>
      </c>
      <c r="AV113" s="36">
        <f>ROUND(AW113+AX113,2)</f>
        <v>0</v>
      </c>
      <c r="AW113" s="36">
        <f>ROUND(F113*AO113,2)</f>
        <v>0</v>
      </c>
      <c r="AX113" s="36">
        <f>ROUND(F113*AP113,2)</f>
        <v>0</v>
      </c>
      <c r="AY113" s="38" t="s">
        <v>270</v>
      </c>
      <c r="AZ113" s="38" t="s">
        <v>130</v>
      </c>
      <c r="BA113" s="10" t="s">
        <v>65</v>
      </c>
      <c r="BC113" s="36">
        <f>AW113+AX113</f>
        <v>0</v>
      </c>
      <c r="BD113" s="36">
        <f>G113/(100-BE113)*100</f>
        <v>0</v>
      </c>
      <c r="BE113" s="36">
        <v>0</v>
      </c>
      <c r="BF113" s="36">
        <f>113</f>
        <v>113</v>
      </c>
      <c r="BH113" s="33">
        <f>F113*AO113</f>
        <v>0</v>
      </c>
      <c r="BI113" s="33">
        <f>F113*AP113</f>
        <v>0</v>
      </c>
      <c r="BJ113" s="33">
        <f>F113*G113</f>
        <v>0</v>
      </c>
      <c r="BK113" s="37" t="s">
        <v>66</v>
      </c>
      <c r="BL113" s="36"/>
      <c r="BW113" s="36">
        <v>21</v>
      </c>
      <c r="BX113" s="32" t="s">
        <v>278</v>
      </c>
    </row>
    <row r="114" spans="1:76" ht="14.5" x14ac:dyDescent="0.35">
      <c r="A114" s="39"/>
      <c r="C114" s="40" t="s">
        <v>279</v>
      </c>
      <c r="D114" s="41" t="s">
        <v>53</v>
      </c>
      <c r="F114" s="42">
        <v>398.91</v>
      </c>
      <c r="K114" s="43"/>
    </row>
    <row r="115" spans="1:76" ht="14.5" x14ac:dyDescent="0.35">
      <c r="A115" s="30" t="s">
        <v>280</v>
      </c>
      <c r="B115" s="31" t="s">
        <v>281</v>
      </c>
      <c r="C115" s="98" t="s">
        <v>282</v>
      </c>
      <c r="D115" s="99"/>
      <c r="E115" s="31" t="s">
        <v>142</v>
      </c>
      <c r="F115" s="33">
        <v>0.25</v>
      </c>
      <c r="G115" s="34">
        <v>0</v>
      </c>
      <c r="H115" s="33">
        <f>ROUND(F115*AO115,2)</f>
        <v>0</v>
      </c>
      <c r="I115" s="33">
        <f>ROUND(F115*AP115,2)</f>
        <v>0</v>
      </c>
      <c r="J115" s="33">
        <f>ROUND(F115*G115,2)</f>
        <v>0</v>
      </c>
      <c r="K115" s="35" t="s">
        <v>62</v>
      </c>
      <c r="Z115" s="36">
        <f>ROUND(IF(AQ115="5",BJ115,0),2)</f>
        <v>0</v>
      </c>
      <c r="AB115" s="36">
        <f>ROUND(IF(AQ115="1",BH115,0),2)</f>
        <v>0</v>
      </c>
      <c r="AC115" s="36">
        <f>ROUND(IF(AQ115="1",BI115,0),2)</f>
        <v>0</v>
      </c>
      <c r="AD115" s="36">
        <f>ROUND(IF(AQ115="7",BH115,0),2)</f>
        <v>0</v>
      </c>
      <c r="AE115" s="36">
        <f>ROUND(IF(AQ115="7",BI115,0),2)</f>
        <v>0</v>
      </c>
      <c r="AF115" s="36">
        <f>ROUND(IF(AQ115="2",BH115,0),2)</f>
        <v>0</v>
      </c>
      <c r="AG115" s="36">
        <f>ROUND(IF(AQ115="2",BI115,0),2)</f>
        <v>0</v>
      </c>
      <c r="AH115" s="36">
        <f>ROUND(IF(AQ115="0",BJ115,0),2)</f>
        <v>0</v>
      </c>
      <c r="AI115" s="10" t="s">
        <v>57</v>
      </c>
      <c r="AJ115" s="33">
        <f>IF(AN115=0,J115,0)</f>
        <v>0</v>
      </c>
      <c r="AK115" s="33">
        <f>IF(AN115=12,J115,0)</f>
        <v>0</v>
      </c>
      <c r="AL115" s="33">
        <f>IF(AN115=21,J115,0)</f>
        <v>0</v>
      </c>
      <c r="AN115" s="36">
        <v>21</v>
      </c>
      <c r="AO115" s="36">
        <f>G115*0</f>
        <v>0</v>
      </c>
      <c r="AP115" s="36">
        <f>G115*(1-0)</f>
        <v>0</v>
      </c>
      <c r="AQ115" s="37" t="s">
        <v>88</v>
      </c>
      <c r="AV115" s="36">
        <f>ROUND(AW115+AX115,2)</f>
        <v>0</v>
      </c>
      <c r="AW115" s="36">
        <f>ROUND(F115*AO115,2)</f>
        <v>0</v>
      </c>
      <c r="AX115" s="36">
        <f>ROUND(F115*AP115,2)</f>
        <v>0</v>
      </c>
      <c r="AY115" s="38" t="s">
        <v>270</v>
      </c>
      <c r="AZ115" s="38" t="s">
        <v>130</v>
      </c>
      <c r="BA115" s="10" t="s">
        <v>65</v>
      </c>
      <c r="BC115" s="36">
        <f>AW115+AX115</f>
        <v>0</v>
      </c>
      <c r="BD115" s="36">
        <f>G115/(100-BE115)*100</f>
        <v>0</v>
      </c>
      <c r="BE115" s="36">
        <v>0</v>
      </c>
      <c r="BF115" s="36">
        <f>115</f>
        <v>115</v>
      </c>
      <c r="BH115" s="33">
        <f>F115*AO115</f>
        <v>0</v>
      </c>
      <c r="BI115" s="33">
        <f>F115*AP115</f>
        <v>0</v>
      </c>
      <c r="BJ115" s="33">
        <f>F115*G115</f>
        <v>0</v>
      </c>
      <c r="BK115" s="37" t="s">
        <v>66</v>
      </c>
      <c r="BL115" s="36"/>
      <c r="BW115" s="36">
        <v>21</v>
      </c>
      <c r="BX115" s="32" t="s">
        <v>282</v>
      </c>
    </row>
    <row r="116" spans="1:76" ht="13.5" customHeight="1" x14ac:dyDescent="0.35">
      <c r="A116" s="39"/>
      <c r="C116" s="100" t="s">
        <v>283</v>
      </c>
      <c r="D116" s="101"/>
      <c r="E116" s="101"/>
      <c r="F116" s="101"/>
      <c r="G116" s="102"/>
      <c r="H116" s="101"/>
      <c r="I116" s="101"/>
      <c r="J116" s="101"/>
      <c r="K116" s="103"/>
    </row>
    <row r="117" spans="1:76" ht="14.5" x14ac:dyDescent="0.35">
      <c r="A117" s="39"/>
      <c r="C117" s="40" t="s">
        <v>284</v>
      </c>
      <c r="D117" s="41" t="s">
        <v>53</v>
      </c>
      <c r="F117" s="42">
        <v>0.25</v>
      </c>
      <c r="K117" s="43"/>
    </row>
    <row r="118" spans="1:76" ht="14.5" x14ac:dyDescent="0.35">
      <c r="A118" s="30" t="s">
        <v>285</v>
      </c>
      <c r="B118" s="31" t="s">
        <v>286</v>
      </c>
      <c r="C118" s="98" t="s">
        <v>287</v>
      </c>
      <c r="D118" s="99"/>
      <c r="E118" s="31" t="s">
        <v>142</v>
      </c>
      <c r="F118" s="33">
        <v>29.654</v>
      </c>
      <c r="G118" s="34">
        <v>0</v>
      </c>
      <c r="H118" s="33">
        <f>ROUND(F118*AO118,2)</f>
        <v>0</v>
      </c>
      <c r="I118" s="33">
        <f>ROUND(F118*AP118,2)</f>
        <v>0</v>
      </c>
      <c r="J118" s="33">
        <f>ROUND(F118*G118,2)</f>
        <v>0</v>
      </c>
      <c r="K118" s="35" t="s">
        <v>62</v>
      </c>
      <c r="Z118" s="36">
        <f>ROUND(IF(AQ118="5",BJ118,0),2)</f>
        <v>0</v>
      </c>
      <c r="AB118" s="36">
        <f>ROUND(IF(AQ118="1",BH118,0),2)</f>
        <v>0</v>
      </c>
      <c r="AC118" s="36">
        <f>ROUND(IF(AQ118="1",BI118,0),2)</f>
        <v>0</v>
      </c>
      <c r="AD118" s="36">
        <f>ROUND(IF(AQ118="7",BH118,0),2)</f>
        <v>0</v>
      </c>
      <c r="AE118" s="36">
        <f>ROUND(IF(AQ118="7",BI118,0),2)</f>
        <v>0</v>
      </c>
      <c r="AF118" s="36">
        <f>ROUND(IF(AQ118="2",BH118,0),2)</f>
        <v>0</v>
      </c>
      <c r="AG118" s="36">
        <f>ROUND(IF(AQ118="2",BI118,0),2)</f>
        <v>0</v>
      </c>
      <c r="AH118" s="36">
        <f>ROUND(IF(AQ118="0",BJ118,0),2)</f>
        <v>0</v>
      </c>
      <c r="AI118" s="10" t="s">
        <v>57</v>
      </c>
      <c r="AJ118" s="33">
        <f>IF(AN118=0,J118,0)</f>
        <v>0</v>
      </c>
      <c r="AK118" s="33">
        <f>IF(AN118=12,J118,0)</f>
        <v>0</v>
      </c>
      <c r="AL118" s="33">
        <f>IF(AN118=21,J118,0)</f>
        <v>0</v>
      </c>
      <c r="AN118" s="36">
        <v>21</v>
      </c>
      <c r="AO118" s="36">
        <f>G118*0</f>
        <v>0</v>
      </c>
      <c r="AP118" s="36">
        <f>G118*(1-0)</f>
        <v>0</v>
      </c>
      <c r="AQ118" s="37" t="s">
        <v>88</v>
      </c>
      <c r="AV118" s="36">
        <f>ROUND(AW118+AX118,2)</f>
        <v>0</v>
      </c>
      <c r="AW118" s="36">
        <f>ROUND(F118*AO118,2)</f>
        <v>0</v>
      </c>
      <c r="AX118" s="36">
        <f>ROUND(F118*AP118,2)</f>
        <v>0</v>
      </c>
      <c r="AY118" s="38" t="s">
        <v>270</v>
      </c>
      <c r="AZ118" s="38" t="s">
        <v>130</v>
      </c>
      <c r="BA118" s="10" t="s">
        <v>65</v>
      </c>
      <c r="BC118" s="36">
        <f>AW118+AX118</f>
        <v>0</v>
      </c>
      <c r="BD118" s="36">
        <f>G118/(100-BE118)*100</f>
        <v>0</v>
      </c>
      <c r="BE118" s="36">
        <v>0</v>
      </c>
      <c r="BF118" s="36">
        <f>118</f>
        <v>118</v>
      </c>
      <c r="BH118" s="33">
        <f>F118*AO118</f>
        <v>0</v>
      </c>
      <c r="BI118" s="33">
        <f>F118*AP118</f>
        <v>0</v>
      </c>
      <c r="BJ118" s="33">
        <f>F118*G118</f>
        <v>0</v>
      </c>
      <c r="BK118" s="37" t="s">
        <v>66</v>
      </c>
      <c r="BL118" s="36"/>
      <c r="BW118" s="36">
        <v>21</v>
      </c>
      <c r="BX118" s="32" t="s">
        <v>287</v>
      </c>
    </row>
    <row r="119" spans="1:76" ht="14.5" x14ac:dyDescent="0.35">
      <c r="A119" s="39"/>
      <c r="C119" s="40" t="s">
        <v>288</v>
      </c>
      <c r="D119" s="41" t="s">
        <v>289</v>
      </c>
      <c r="F119" s="42">
        <v>29.654</v>
      </c>
      <c r="K119" s="43"/>
    </row>
    <row r="120" spans="1:76" ht="14.5" x14ac:dyDescent="0.35">
      <c r="A120" s="30" t="s">
        <v>86</v>
      </c>
      <c r="B120" s="31" t="s">
        <v>290</v>
      </c>
      <c r="C120" s="98" t="s">
        <v>291</v>
      </c>
      <c r="D120" s="99"/>
      <c r="E120" s="31" t="s">
        <v>142</v>
      </c>
      <c r="F120" s="33">
        <v>5.1950000000000003</v>
      </c>
      <c r="G120" s="34">
        <v>0</v>
      </c>
      <c r="H120" s="33">
        <f>ROUND(F120*AO120,2)</f>
        <v>0</v>
      </c>
      <c r="I120" s="33">
        <f>ROUND(F120*AP120,2)</f>
        <v>0</v>
      </c>
      <c r="J120" s="33">
        <f>ROUND(F120*G120,2)</f>
        <v>0</v>
      </c>
      <c r="K120" s="35" t="s">
        <v>62</v>
      </c>
      <c r="Z120" s="36">
        <f>ROUND(IF(AQ120="5",BJ120,0),2)</f>
        <v>0</v>
      </c>
      <c r="AB120" s="36">
        <f>ROUND(IF(AQ120="1",BH120,0),2)</f>
        <v>0</v>
      </c>
      <c r="AC120" s="36">
        <f>ROUND(IF(AQ120="1",BI120,0),2)</f>
        <v>0</v>
      </c>
      <c r="AD120" s="36">
        <f>ROUND(IF(AQ120="7",BH120,0),2)</f>
        <v>0</v>
      </c>
      <c r="AE120" s="36">
        <f>ROUND(IF(AQ120="7",BI120,0),2)</f>
        <v>0</v>
      </c>
      <c r="AF120" s="36">
        <f>ROUND(IF(AQ120="2",BH120,0),2)</f>
        <v>0</v>
      </c>
      <c r="AG120" s="36">
        <f>ROUND(IF(AQ120="2",BI120,0),2)</f>
        <v>0</v>
      </c>
      <c r="AH120" s="36">
        <f>ROUND(IF(AQ120="0",BJ120,0),2)</f>
        <v>0</v>
      </c>
      <c r="AI120" s="10" t="s">
        <v>57</v>
      </c>
      <c r="AJ120" s="33">
        <f>IF(AN120=0,J120,0)</f>
        <v>0</v>
      </c>
      <c r="AK120" s="33">
        <f>IF(AN120=12,J120,0)</f>
        <v>0</v>
      </c>
      <c r="AL120" s="33">
        <f>IF(AN120=21,J120,0)</f>
        <v>0</v>
      </c>
      <c r="AN120" s="36">
        <v>21</v>
      </c>
      <c r="AO120" s="36">
        <f>G120*0</f>
        <v>0</v>
      </c>
      <c r="AP120" s="36">
        <f>G120*(1-0)</f>
        <v>0</v>
      </c>
      <c r="AQ120" s="37" t="s">
        <v>88</v>
      </c>
      <c r="AV120" s="36">
        <f>ROUND(AW120+AX120,2)</f>
        <v>0</v>
      </c>
      <c r="AW120" s="36">
        <f>ROUND(F120*AO120,2)</f>
        <v>0</v>
      </c>
      <c r="AX120" s="36">
        <f>ROUND(F120*AP120,2)</f>
        <v>0</v>
      </c>
      <c r="AY120" s="38" t="s">
        <v>270</v>
      </c>
      <c r="AZ120" s="38" t="s">
        <v>130</v>
      </c>
      <c r="BA120" s="10" t="s">
        <v>65</v>
      </c>
      <c r="BC120" s="36">
        <f>AW120+AX120</f>
        <v>0</v>
      </c>
      <c r="BD120" s="36">
        <f>G120/(100-BE120)*100</f>
        <v>0</v>
      </c>
      <c r="BE120" s="36">
        <v>0</v>
      </c>
      <c r="BF120" s="36">
        <f>120</f>
        <v>120</v>
      </c>
      <c r="BH120" s="33">
        <f>F120*AO120</f>
        <v>0</v>
      </c>
      <c r="BI120" s="33">
        <f>F120*AP120</f>
        <v>0</v>
      </c>
      <c r="BJ120" s="33">
        <f>F120*G120</f>
        <v>0</v>
      </c>
      <c r="BK120" s="37" t="s">
        <v>66</v>
      </c>
      <c r="BL120" s="36"/>
      <c r="BW120" s="36">
        <v>21</v>
      </c>
      <c r="BX120" s="32" t="s">
        <v>291</v>
      </c>
    </row>
    <row r="121" spans="1:76" ht="14.5" x14ac:dyDescent="0.35">
      <c r="A121" s="39"/>
      <c r="C121" s="40" t="s">
        <v>292</v>
      </c>
      <c r="D121" s="41" t="s">
        <v>289</v>
      </c>
      <c r="F121" s="42">
        <v>5.1950000000000003</v>
      </c>
      <c r="K121" s="43"/>
    </row>
    <row r="122" spans="1:76" ht="14.5" x14ac:dyDescent="0.35">
      <c r="A122" s="30" t="s">
        <v>293</v>
      </c>
      <c r="B122" s="31" t="s">
        <v>294</v>
      </c>
      <c r="C122" s="98" t="s">
        <v>295</v>
      </c>
      <c r="D122" s="99"/>
      <c r="E122" s="31" t="s">
        <v>142</v>
      </c>
      <c r="F122" s="33">
        <v>7.8E-2</v>
      </c>
      <c r="G122" s="34">
        <v>0</v>
      </c>
      <c r="H122" s="33">
        <f>ROUND(F122*AO122,2)</f>
        <v>0</v>
      </c>
      <c r="I122" s="33">
        <f>ROUND(F122*AP122,2)</f>
        <v>0</v>
      </c>
      <c r="J122" s="33">
        <f>ROUND(F122*G122,2)</f>
        <v>0</v>
      </c>
      <c r="K122" s="35" t="s">
        <v>62</v>
      </c>
      <c r="Z122" s="36">
        <f>ROUND(IF(AQ122="5",BJ122,0),2)</f>
        <v>0</v>
      </c>
      <c r="AB122" s="36">
        <f>ROUND(IF(AQ122="1",BH122,0),2)</f>
        <v>0</v>
      </c>
      <c r="AC122" s="36">
        <f>ROUND(IF(AQ122="1",BI122,0),2)</f>
        <v>0</v>
      </c>
      <c r="AD122" s="36">
        <f>ROUND(IF(AQ122="7",BH122,0),2)</f>
        <v>0</v>
      </c>
      <c r="AE122" s="36">
        <f>ROUND(IF(AQ122="7",BI122,0),2)</f>
        <v>0</v>
      </c>
      <c r="AF122" s="36">
        <f>ROUND(IF(AQ122="2",BH122,0),2)</f>
        <v>0</v>
      </c>
      <c r="AG122" s="36">
        <f>ROUND(IF(AQ122="2",BI122,0),2)</f>
        <v>0</v>
      </c>
      <c r="AH122" s="36">
        <f>ROUND(IF(AQ122="0",BJ122,0),2)</f>
        <v>0</v>
      </c>
      <c r="AI122" s="10" t="s">
        <v>57</v>
      </c>
      <c r="AJ122" s="33">
        <f>IF(AN122=0,J122,0)</f>
        <v>0</v>
      </c>
      <c r="AK122" s="33">
        <f>IF(AN122=12,J122,0)</f>
        <v>0</v>
      </c>
      <c r="AL122" s="33">
        <f>IF(AN122=21,J122,0)</f>
        <v>0</v>
      </c>
      <c r="AN122" s="36">
        <v>21</v>
      </c>
      <c r="AO122" s="36">
        <f>G122*0</f>
        <v>0</v>
      </c>
      <c r="AP122" s="36">
        <f>G122*(1-0)</f>
        <v>0</v>
      </c>
      <c r="AQ122" s="37" t="s">
        <v>88</v>
      </c>
      <c r="AV122" s="36">
        <f>ROUND(AW122+AX122,2)</f>
        <v>0</v>
      </c>
      <c r="AW122" s="36">
        <f>ROUND(F122*AO122,2)</f>
        <v>0</v>
      </c>
      <c r="AX122" s="36">
        <f>ROUND(F122*AP122,2)</f>
        <v>0</v>
      </c>
      <c r="AY122" s="38" t="s">
        <v>270</v>
      </c>
      <c r="AZ122" s="38" t="s">
        <v>130</v>
      </c>
      <c r="BA122" s="10" t="s">
        <v>65</v>
      </c>
      <c r="BC122" s="36">
        <f>AW122+AX122</f>
        <v>0</v>
      </c>
      <c r="BD122" s="36">
        <f>G122/(100-BE122)*100</f>
        <v>0</v>
      </c>
      <c r="BE122" s="36">
        <v>0</v>
      </c>
      <c r="BF122" s="36">
        <f>122</f>
        <v>122</v>
      </c>
      <c r="BH122" s="33">
        <f>F122*AO122</f>
        <v>0</v>
      </c>
      <c r="BI122" s="33">
        <f>F122*AP122</f>
        <v>0</v>
      </c>
      <c r="BJ122" s="33">
        <f>F122*G122</f>
        <v>0</v>
      </c>
      <c r="BK122" s="37" t="s">
        <v>66</v>
      </c>
      <c r="BL122" s="36"/>
      <c r="BW122" s="36">
        <v>21</v>
      </c>
      <c r="BX122" s="32" t="s">
        <v>295</v>
      </c>
    </row>
    <row r="123" spans="1:76" ht="14.5" x14ac:dyDescent="0.35">
      <c r="A123" s="39"/>
      <c r="C123" s="40" t="s">
        <v>296</v>
      </c>
      <c r="D123" s="41" t="s">
        <v>53</v>
      </c>
      <c r="F123" s="42">
        <v>7.8E-2</v>
      </c>
      <c r="K123" s="43"/>
    </row>
    <row r="124" spans="1:76" ht="14.5" x14ac:dyDescent="0.35">
      <c r="A124" s="30" t="s">
        <v>297</v>
      </c>
      <c r="B124" s="31" t="s">
        <v>298</v>
      </c>
      <c r="C124" s="98" t="s">
        <v>299</v>
      </c>
      <c r="D124" s="99"/>
      <c r="E124" s="31" t="s">
        <v>142</v>
      </c>
      <c r="F124" s="33">
        <v>0.05</v>
      </c>
      <c r="G124" s="34">
        <v>0</v>
      </c>
      <c r="H124" s="33">
        <f>ROUND(F124*AO124,2)</f>
        <v>0</v>
      </c>
      <c r="I124" s="33">
        <f>ROUND(F124*AP124,2)</f>
        <v>0</v>
      </c>
      <c r="J124" s="33">
        <f>ROUND(F124*G124,2)</f>
        <v>0</v>
      </c>
      <c r="K124" s="35" t="s">
        <v>62</v>
      </c>
      <c r="Z124" s="36">
        <f>ROUND(IF(AQ124="5",BJ124,0),2)</f>
        <v>0</v>
      </c>
      <c r="AB124" s="36">
        <f>ROUND(IF(AQ124="1",BH124,0),2)</f>
        <v>0</v>
      </c>
      <c r="AC124" s="36">
        <f>ROUND(IF(AQ124="1",BI124,0),2)</f>
        <v>0</v>
      </c>
      <c r="AD124" s="36">
        <f>ROUND(IF(AQ124="7",BH124,0),2)</f>
        <v>0</v>
      </c>
      <c r="AE124" s="36">
        <f>ROUND(IF(AQ124="7",BI124,0),2)</f>
        <v>0</v>
      </c>
      <c r="AF124" s="36">
        <f>ROUND(IF(AQ124="2",BH124,0),2)</f>
        <v>0</v>
      </c>
      <c r="AG124" s="36">
        <f>ROUND(IF(AQ124="2",BI124,0),2)</f>
        <v>0</v>
      </c>
      <c r="AH124" s="36">
        <f>ROUND(IF(AQ124="0",BJ124,0),2)</f>
        <v>0</v>
      </c>
      <c r="AI124" s="10" t="s">
        <v>57</v>
      </c>
      <c r="AJ124" s="33">
        <f>IF(AN124=0,J124,0)</f>
        <v>0</v>
      </c>
      <c r="AK124" s="33">
        <f>IF(AN124=12,J124,0)</f>
        <v>0</v>
      </c>
      <c r="AL124" s="33">
        <f>IF(AN124=21,J124,0)</f>
        <v>0</v>
      </c>
      <c r="AN124" s="36">
        <v>21</v>
      </c>
      <c r="AO124" s="36">
        <f>G124*0</f>
        <v>0</v>
      </c>
      <c r="AP124" s="36">
        <f>G124*(1-0)</f>
        <v>0</v>
      </c>
      <c r="AQ124" s="37" t="s">
        <v>88</v>
      </c>
      <c r="AV124" s="36">
        <f>ROUND(AW124+AX124,2)</f>
        <v>0</v>
      </c>
      <c r="AW124" s="36">
        <f>ROUND(F124*AO124,2)</f>
        <v>0</v>
      </c>
      <c r="AX124" s="36">
        <f>ROUND(F124*AP124,2)</f>
        <v>0</v>
      </c>
      <c r="AY124" s="38" t="s">
        <v>270</v>
      </c>
      <c r="AZ124" s="38" t="s">
        <v>130</v>
      </c>
      <c r="BA124" s="10" t="s">
        <v>65</v>
      </c>
      <c r="BC124" s="36">
        <f>AW124+AX124</f>
        <v>0</v>
      </c>
      <c r="BD124" s="36">
        <f>G124/(100-BE124)*100</f>
        <v>0</v>
      </c>
      <c r="BE124" s="36">
        <v>0</v>
      </c>
      <c r="BF124" s="36">
        <f>124</f>
        <v>124</v>
      </c>
      <c r="BH124" s="33">
        <f>F124*AO124</f>
        <v>0</v>
      </c>
      <c r="BI124" s="33">
        <f>F124*AP124</f>
        <v>0</v>
      </c>
      <c r="BJ124" s="33">
        <f>F124*G124</f>
        <v>0</v>
      </c>
      <c r="BK124" s="37" t="s">
        <v>66</v>
      </c>
      <c r="BL124" s="36"/>
      <c r="BW124" s="36">
        <v>21</v>
      </c>
      <c r="BX124" s="32" t="s">
        <v>299</v>
      </c>
    </row>
    <row r="125" spans="1:76" ht="14.5" x14ac:dyDescent="0.35">
      <c r="A125" s="39"/>
      <c r="C125" s="40" t="s">
        <v>300</v>
      </c>
      <c r="D125" s="41" t="s">
        <v>53</v>
      </c>
      <c r="F125" s="42">
        <v>0.05</v>
      </c>
      <c r="K125" s="43"/>
    </row>
    <row r="126" spans="1:76" ht="14.5" x14ac:dyDescent="0.35">
      <c r="A126" s="25" t="s">
        <v>53</v>
      </c>
      <c r="B126" s="26" t="s">
        <v>301</v>
      </c>
      <c r="C126" s="105" t="s">
        <v>302</v>
      </c>
      <c r="D126" s="106"/>
      <c r="E126" s="27" t="s">
        <v>20</v>
      </c>
      <c r="F126" s="27" t="s">
        <v>20</v>
      </c>
      <c r="G126" s="28" t="s">
        <v>20</v>
      </c>
      <c r="H126" s="1">
        <f>ROUND(SUM(H127:H129),2)</f>
        <v>0</v>
      </c>
      <c r="I126" s="1">
        <f>ROUND(SUM(I127:I129),2)</f>
        <v>0</v>
      </c>
      <c r="J126" s="1">
        <f>ROUND(SUM(J127:J129),2)</f>
        <v>0</v>
      </c>
      <c r="K126" s="29" t="s">
        <v>53</v>
      </c>
      <c r="AI126" s="10" t="s">
        <v>57</v>
      </c>
      <c r="AS126" s="1">
        <f>SUM(AJ127:AJ129)</f>
        <v>0</v>
      </c>
      <c r="AT126" s="1">
        <f>SUM(AK127:AK129)</f>
        <v>0</v>
      </c>
      <c r="AU126" s="1">
        <f>SUM(AL127:AL129)</f>
        <v>0</v>
      </c>
    </row>
    <row r="127" spans="1:76" ht="14.5" x14ac:dyDescent="0.35">
      <c r="A127" s="30" t="s">
        <v>303</v>
      </c>
      <c r="B127" s="31" t="s">
        <v>304</v>
      </c>
      <c r="C127" s="98" t="s">
        <v>305</v>
      </c>
      <c r="D127" s="99"/>
      <c r="E127" s="31" t="s">
        <v>78</v>
      </c>
      <c r="F127" s="33">
        <v>11.557</v>
      </c>
      <c r="G127" s="34">
        <v>0</v>
      </c>
      <c r="H127" s="33">
        <f>ROUND(F127*AO127,2)</f>
        <v>0</v>
      </c>
      <c r="I127" s="33">
        <f>ROUND(F127*AP127,2)</f>
        <v>0</v>
      </c>
      <c r="J127" s="33">
        <f>ROUND(F127*G127,2)</f>
        <v>0</v>
      </c>
      <c r="K127" s="35" t="s">
        <v>62</v>
      </c>
      <c r="Z127" s="36">
        <f>ROUND(IF(AQ127="5",BJ127,0),2)</f>
        <v>0</v>
      </c>
      <c r="AB127" s="36">
        <f>ROUND(IF(AQ127="1",BH127,0),2)</f>
        <v>0</v>
      </c>
      <c r="AC127" s="36">
        <f>ROUND(IF(AQ127="1",BI127,0),2)</f>
        <v>0</v>
      </c>
      <c r="AD127" s="36">
        <f>ROUND(IF(AQ127="7",BH127,0),2)</f>
        <v>0</v>
      </c>
      <c r="AE127" s="36">
        <f>ROUND(IF(AQ127="7",BI127,0),2)</f>
        <v>0</v>
      </c>
      <c r="AF127" s="36">
        <f>ROUND(IF(AQ127="2",BH127,0),2)</f>
        <v>0</v>
      </c>
      <c r="AG127" s="36">
        <f>ROUND(IF(AQ127="2",BI127,0),2)</f>
        <v>0</v>
      </c>
      <c r="AH127" s="36">
        <f>ROUND(IF(AQ127="0",BJ127,0),2)</f>
        <v>0</v>
      </c>
      <c r="AI127" s="10" t="s">
        <v>57</v>
      </c>
      <c r="AJ127" s="33">
        <f>IF(AN127=0,J127,0)</f>
        <v>0</v>
      </c>
      <c r="AK127" s="33">
        <f>IF(AN127=12,J127,0)</f>
        <v>0</v>
      </c>
      <c r="AL127" s="33">
        <f>IF(AN127=21,J127,0)</f>
        <v>0</v>
      </c>
      <c r="AN127" s="36">
        <v>21</v>
      </c>
      <c r="AO127" s="36">
        <f>G127*0</f>
        <v>0</v>
      </c>
      <c r="AP127" s="36">
        <f>G127*(1-0)</f>
        <v>0</v>
      </c>
      <c r="AQ127" s="37" t="s">
        <v>102</v>
      </c>
      <c r="AV127" s="36">
        <f>ROUND(AW127+AX127,2)</f>
        <v>0</v>
      </c>
      <c r="AW127" s="36">
        <f>ROUND(F127*AO127,2)</f>
        <v>0</v>
      </c>
      <c r="AX127" s="36">
        <f>ROUND(F127*AP127,2)</f>
        <v>0</v>
      </c>
      <c r="AY127" s="38" t="s">
        <v>306</v>
      </c>
      <c r="AZ127" s="38" t="s">
        <v>307</v>
      </c>
      <c r="BA127" s="10" t="s">
        <v>65</v>
      </c>
      <c r="BC127" s="36">
        <f>AW127+AX127</f>
        <v>0</v>
      </c>
      <c r="BD127" s="36">
        <f>G127/(100-BE127)*100</f>
        <v>0</v>
      </c>
      <c r="BE127" s="36">
        <v>0</v>
      </c>
      <c r="BF127" s="36">
        <f>127</f>
        <v>127</v>
      </c>
      <c r="BH127" s="33">
        <f>F127*AO127</f>
        <v>0</v>
      </c>
      <c r="BI127" s="33">
        <f>F127*AP127</f>
        <v>0</v>
      </c>
      <c r="BJ127" s="33">
        <f>F127*G127</f>
        <v>0</v>
      </c>
      <c r="BK127" s="37" t="s">
        <v>66</v>
      </c>
      <c r="BL127" s="36">
        <v>713</v>
      </c>
      <c r="BW127" s="36">
        <v>21</v>
      </c>
      <c r="BX127" s="32" t="s">
        <v>305</v>
      </c>
    </row>
    <row r="128" spans="1:76" ht="14.5" x14ac:dyDescent="0.35">
      <c r="A128" s="39"/>
      <c r="C128" s="40" t="s">
        <v>308</v>
      </c>
      <c r="D128" s="41" t="s">
        <v>309</v>
      </c>
      <c r="F128" s="42">
        <v>11.557</v>
      </c>
      <c r="K128" s="43"/>
    </row>
    <row r="129" spans="1:76" ht="14.5" x14ac:dyDescent="0.35">
      <c r="A129" s="30" t="s">
        <v>310</v>
      </c>
      <c r="B129" s="31" t="s">
        <v>311</v>
      </c>
      <c r="C129" s="98" t="s">
        <v>312</v>
      </c>
      <c r="D129" s="99"/>
      <c r="E129" s="31" t="s">
        <v>142</v>
      </c>
      <c r="F129" s="33">
        <v>0.05</v>
      </c>
      <c r="G129" s="34">
        <v>0</v>
      </c>
      <c r="H129" s="33">
        <f>ROUND(F129*AO129,2)</f>
        <v>0</v>
      </c>
      <c r="I129" s="33">
        <f>ROUND(F129*AP129,2)</f>
        <v>0</v>
      </c>
      <c r="J129" s="33">
        <f>ROUND(F129*G129,2)</f>
        <v>0</v>
      </c>
      <c r="K129" s="35" t="s">
        <v>62</v>
      </c>
      <c r="Z129" s="36">
        <f>ROUND(IF(AQ129="5",BJ129,0),2)</f>
        <v>0</v>
      </c>
      <c r="AB129" s="36">
        <f>ROUND(IF(AQ129="1",BH129,0),2)</f>
        <v>0</v>
      </c>
      <c r="AC129" s="36">
        <f>ROUND(IF(AQ129="1",BI129,0),2)</f>
        <v>0</v>
      </c>
      <c r="AD129" s="36">
        <f>ROUND(IF(AQ129="7",BH129,0),2)</f>
        <v>0</v>
      </c>
      <c r="AE129" s="36">
        <f>ROUND(IF(AQ129="7",BI129,0),2)</f>
        <v>0</v>
      </c>
      <c r="AF129" s="36">
        <f>ROUND(IF(AQ129="2",BH129,0),2)</f>
        <v>0</v>
      </c>
      <c r="AG129" s="36">
        <f>ROUND(IF(AQ129="2",BI129,0),2)</f>
        <v>0</v>
      </c>
      <c r="AH129" s="36">
        <f>ROUND(IF(AQ129="0",BJ129,0),2)</f>
        <v>0</v>
      </c>
      <c r="AI129" s="10" t="s">
        <v>57</v>
      </c>
      <c r="AJ129" s="33">
        <f>IF(AN129=0,J129,0)</f>
        <v>0</v>
      </c>
      <c r="AK129" s="33">
        <f>IF(AN129=12,J129,0)</f>
        <v>0</v>
      </c>
      <c r="AL129" s="33">
        <f>IF(AN129=21,J129,0)</f>
        <v>0</v>
      </c>
      <c r="AN129" s="36">
        <v>21</v>
      </c>
      <c r="AO129" s="36">
        <f>G129*0</f>
        <v>0</v>
      </c>
      <c r="AP129" s="36">
        <f>G129*(1-0)</f>
        <v>0</v>
      </c>
      <c r="AQ129" s="37" t="s">
        <v>88</v>
      </c>
      <c r="AV129" s="36">
        <f>ROUND(AW129+AX129,2)</f>
        <v>0</v>
      </c>
      <c r="AW129" s="36">
        <f>ROUND(F129*AO129,2)</f>
        <v>0</v>
      </c>
      <c r="AX129" s="36">
        <f>ROUND(F129*AP129,2)</f>
        <v>0</v>
      </c>
      <c r="AY129" s="38" t="s">
        <v>306</v>
      </c>
      <c r="AZ129" s="38" t="s">
        <v>307</v>
      </c>
      <c r="BA129" s="10" t="s">
        <v>65</v>
      </c>
      <c r="BC129" s="36">
        <f>AW129+AX129</f>
        <v>0</v>
      </c>
      <c r="BD129" s="36">
        <f>G129/(100-BE129)*100</f>
        <v>0</v>
      </c>
      <c r="BE129" s="36">
        <v>0</v>
      </c>
      <c r="BF129" s="36">
        <f>129</f>
        <v>129</v>
      </c>
      <c r="BH129" s="33">
        <f>F129*AO129</f>
        <v>0</v>
      </c>
      <c r="BI129" s="33">
        <f>F129*AP129</f>
        <v>0</v>
      </c>
      <c r="BJ129" s="33">
        <f>F129*G129</f>
        <v>0</v>
      </c>
      <c r="BK129" s="37" t="s">
        <v>66</v>
      </c>
      <c r="BL129" s="36">
        <v>713</v>
      </c>
      <c r="BW129" s="36">
        <v>21</v>
      </c>
      <c r="BX129" s="32" t="s">
        <v>312</v>
      </c>
    </row>
    <row r="130" spans="1:76" ht="14.5" x14ac:dyDescent="0.35">
      <c r="A130" s="39"/>
      <c r="C130" s="40" t="s">
        <v>313</v>
      </c>
      <c r="D130" s="41" t="s">
        <v>53</v>
      </c>
      <c r="F130" s="42">
        <v>0.05</v>
      </c>
      <c r="K130" s="43"/>
    </row>
    <row r="131" spans="1:76" ht="14.5" x14ac:dyDescent="0.35">
      <c r="A131" s="25" t="s">
        <v>53</v>
      </c>
      <c r="B131" s="26" t="s">
        <v>314</v>
      </c>
      <c r="C131" s="105" t="s">
        <v>315</v>
      </c>
      <c r="D131" s="106"/>
      <c r="E131" s="27" t="s">
        <v>20</v>
      </c>
      <c r="F131" s="27" t="s">
        <v>20</v>
      </c>
      <c r="G131" s="28" t="s">
        <v>20</v>
      </c>
      <c r="H131" s="1">
        <f>ROUND(SUM(H132:H145),2)</f>
        <v>0</v>
      </c>
      <c r="I131" s="1">
        <f>ROUND(SUM(I132:I145),2)</f>
        <v>0</v>
      </c>
      <c r="J131" s="1">
        <f>ROUND(SUM(J132:J145),2)</f>
        <v>0</v>
      </c>
      <c r="K131" s="29" t="s">
        <v>53</v>
      </c>
      <c r="AI131" s="10" t="s">
        <v>57</v>
      </c>
      <c r="AS131" s="1">
        <f>SUM(AJ132:AJ145)</f>
        <v>0</v>
      </c>
      <c r="AT131" s="1">
        <f>SUM(AK132:AK145)</f>
        <v>0</v>
      </c>
      <c r="AU131" s="1">
        <f>SUM(AL132:AL145)</f>
        <v>0</v>
      </c>
    </row>
    <row r="132" spans="1:76" ht="14.5" x14ac:dyDescent="0.35">
      <c r="A132" s="30" t="s">
        <v>316</v>
      </c>
      <c r="B132" s="31" t="s">
        <v>317</v>
      </c>
      <c r="C132" s="98" t="s">
        <v>318</v>
      </c>
      <c r="D132" s="99"/>
      <c r="E132" s="31" t="s">
        <v>72</v>
      </c>
      <c r="F132" s="33">
        <v>17.135000000000002</v>
      </c>
      <c r="G132" s="34">
        <v>0</v>
      </c>
      <c r="H132" s="33">
        <f>ROUND(F132*AO132,2)</f>
        <v>0</v>
      </c>
      <c r="I132" s="33">
        <f>ROUND(F132*AP132,2)</f>
        <v>0</v>
      </c>
      <c r="J132" s="33">
        <f>ROUND(F132*G132,2)</f>
        <v>0</v>
      </c>
      <c r="K132" s="35" t="s">
        <v>62</v>
      </c>
      <c r="Z132" s="36">
        <f>ROUND(IF(AQ132="5",BJ132,0),2)</f>
        <v>0</v>
      </c>
      <c r="AB132" s="36">
        <f>ROUND(IF(AQ132="1",BH132,0),2)</f>
        <v>0</v>
      </c>
      <c r="AC132" s="36">
        <f>ROUND(IF(AQ132="1",BI132,0),2)</f>
        <v>0</v>
      </c>
      <c r="AD132" s="36">
        <f>ROUND(IF(AQ132="7",BH132,0),2)</f>
        <v>0</v>
      </c>
      <c r="AE132" s="36">
        <f>ROUND(IF(AQ132="7",BI132,0),2)</f>
        <v>0</v>
      </c>
      <c r="AF132" s="36">
        <f>ROUND(IF(AQ132="2",BH132,0),2)</f>
        <v>0</v>
      </c>
      <c r="AG132" s="36">
        <f>ROUND(IF(AQ132="2",BI132,0),2)</f>
        <v>0</v>
      </c>
      <c r="AH132" s="36">
        <f>ROUND(IF(AQ132="0",BJ132,0),2)</f>
        <v>0</v>
      </c>
      <c r="AI132" s="10" t="s">
        <v>57</v>
      </c>
      <c r="AJ132" s="33">
        <f>IF(AN132=0,J132,0)</f>
        <v>0</v>
      </c>
      <c r="AK132" s="33">
        <f>IF(AN132=12,J132,0)</f>
        <v>0</v>
      </c>
      <c r="AL132" s="33">
        <f>IF(AN132=21,J132,0)</f>
        <v>0</v>
      </c>
      <c r="AN132" s="36">
        <v>21</v>
      </c>
      <c r="AO132" s="36">
        <f>G132*0</f>
        <v>0</v>
      </c>
      <c r="AP132" s="36">
        <f>G132*(1-0)</f>
        <v>0</v>
      </c>
      <c r="AQ132" s="37" t="s">
        <v>102</v>
      </c>
      <c r="AV132" s="36">
        <f>ROUND(AW132+AX132,2)</f>
        <v>0</v>
      </c>
      <c r="AW132" s="36">
        <f>ROUND(F132*AO132,2)</f>
        <v>0</v>
      </c>
      <c r="AX132" s="36">
        <f>ROUND(F132*AP132,2)</f>
        <v>0</v>
      </c>
      <c r="AY132" s="38" t="s">
        <v>319</v>
      </c>
      <c r="AZ132" s="38" t="s">
        <v>320</v>
      </c>
      <c r="BA132" s="10" t="s">
        <v>65</v>
      </c>
      <c r="BC132" s="36">
        <f>AW132+AX132</f>
        <v>0</v>
      </c>
      <c r="BD132" s="36">
        <f>G132/(100-BE132)*100</f>
        <v>0</v>
      </c>
      <c r="BE132" s="36">
        <v>0</v>
      </c>
      <c r="BF132" s="36">
        <f>132</f>
        <v>132</v>
      </c>
      <c r="BH132" s="33">
        <f>F132*AO132</f>
        <v>0</v>
      </c>
      <c r="BI132" s="33">
        <f>F132*AP132</f>
        <v>0</v>
      </c>
      <c r="BJ132" s="33">
        <f>F132*G132</f>
        <v>0</v>
      </c>
      <c r="BK132" s="37" t="s">
        <v>66</v>
      </c>
      <c r="BL132" s="36">
        <v>764</v>
      </c>
      <c r="BW132" s="36">
        <v>21</v>
      </c>
      <c r="BX132" s="32" t="s">
        <v>318</v>
      </c>
    </row>
    <row r="133" spans="1:76" ht="14.5" x14ac:dyDescent="0.35">
      <c r="A133" s="39"/>
      <c r="C133" s="40" t="s">
        <v>321</v>
      </c>
      <c r="D133" s="41" t="s">
        <v>322</v>
      </c>
      <c r="F133" s="42">
        <v>17.135000000000002</v>
      </c>
      <c r="K133" s="43"/>
    </row>
    <row r="134" spans="1:76" ht="14.5" x14ac:dyDescent="0.35">
      <c r="A134" s="30" t="s">
        <v>323</v>
      </c>
      <c r="B134" s="31" t="s">
        <v>324</v>
      </c>
      <c r="C134" s="98" t="s">
        <v>325</v>
      </c>
      <c r="D134" s="99"/>
      <c r="E134" s="31" t="s">
        <v>72</v>
      </c>
      <c r="F134" s="33">
        <v>8.1649999999999991</v>
      </c>
      <c r="G134" s="34">
        <v>0</v>
      </c>
      <c r="H134" s="33">
        <f>ROUND(F134*AO134,2)</f>
        <v>0</v>
      </c>
      <c r="I134" s="33">
        <f>ROUND(F134*AP134,2)</f>
        <v>0</v>
      </c>
      <c r="J134" s="33">
        <f>ROUND(F134*G134,2)</f>
        <v>0</v>
      </c>
      <c r="K134" s="35" t="s">
        <v>62</v>
      </c>
      <c r="Z134" s="36">
        <f>ROUND(IF(AQ134="5",BJ134,0),2)</f>
        <v>0</v>
      </c>
      <c r="AB134" s="36">
        <f>ROUND(IF(AQ134="1",BH134,0),2)</f>
        <v>0</v>
      </c>
      <c r="AC134" s="36">
        <f>ROUND(IF(AQ134="1",BI134,0),2)</f>
        <v>0</v>
      </c>
      <c r="AD134" s="36">
        <f>ROUND(IF(AQ134="7",BH134,0),2)</f>
        <v>0</v>
      </c>
      <c r="AE134" s="36">
        <f>ROUND(IF(AQ134="7",BI134,0),2)</f>
        <v>0</v>
      </c>
      <c r="AF134" s="36">
        <f>ROUND(IF(AQ134="2",BH134,0),2)</f>
        <v>0</v>
      </c>
      <c r="AG134" s="36">
        <f>ROUND(IF(AQ134="2",BI134,0),2)</f>
        <v>0</v>
      </c>
      <c r="AH134" s="36">
        <f>ROUND(IF(AQ134="0",BJ134,0),2)</f>
        <v>0</v>
      </c>
      <c r="AI134" s="10" t="s">
        <v>57</v>
      </c>
      <c r="AJ134" s="33">
        <f>IF(AN134=0,J134,0)</f>
        <v>0</v>
      </c>
      <c r="AK134" s="33">
        <f>IF(AN134=12,J134,0)</f>
        <v>0</v>
      </c>
      <c r="AL134" s="33">
        <f>IF(AN134=21,J134,0)</f>
        <v>0</v>
      </c>
      <c r="AN134" s="36">
        <v>21</v>
      </c>
      <c r="AO134" s="36">
        <f>G134*0</f>
        <v>0</v>
      </c>
      <c r="AP134" s="36">
        <f>G134*(1-0)</f>
        <v>0</v>
      </c>
      <c r="AQ134" s="37" t="s">
        <v>102</v>
      </c>
      <c r="AV134" s="36">
        <f>ROUND(AW134+AX134,2)</f>
        <v>0</v>
      </c>
      <c r="AW134" s="36">
        <f>ROUND(F134*AO134,2)</f>
        <v>0</v>
      </c>
      <c r="AX134" s="36">
        <f>ROUND(F134*AP134,2)</f>
        <v>0</v>
      </c>
      <c r="AY134" s="38" t="s">
        <v>319</v>
      </c>
      <c r="AZ134" s="38" t="s">
        <v>320</v>
      </c>
      <c r="BA134" s="10" t="s">
        <v>65</v>
      </c>
      <c r="BC134" s="36">
        <f>AW134+AX134</f>
        <v>0</v>
      </c>
      <c r="BD134" s="36">
        <f>G134/(100-BE134)*100</f>
        <v>0</v>
      </c>
      <c r="BE134" s="36">
        <v>0</v>
      </c>
      <c r="BF134" s="36">
        <f>134</f>
        <v>134</v>
      </c>
      <c r="BH134" s="33">
        <f>F134*AO134</f>
        <v>0</v>
      </c>
      <c r="BI134" s="33">
        <f>F134*AP134</f>
        <v>0</v>
      </c>
      <c r="BJ134" s="33">
        <f>F134*G134</f>
        <v>0</v>
      </c>
      <c r="BK134" s="37" t="s">
        <v>66</v>
      </c>
      <c r="BL134" s="36">
        <v>764</v>
      </c>
      <c r="BW134" s="36">
        <v>21</v>
      </c>
      <c r="BX134" s="32" t="s">
        <v>325</v>
      </c>
    </row>
    <row r="135" spans="1:76" ht="14.5" x14ac:dyDescent="0.35">
      <c r="A135" s="39"/>
      <c r="C135" s="40" t="s">
        <v>326</v>
      </c>
      <c r="D135" s="41" t="s">
        <v>327</v>
      </c>
      <c r="F135" s="42">
        <v>8.1649999999999991</v>
      </c>
      <c r="K135" s="43"/>
    </row>
    <row r="136" spans="1:76" ht="14.5" x14ac:dyDescent="0.35">
      <c r="A136" s="30" t="s">
        <v>328</v>
      </c>
      <c r="B136" s="31" t="s">
        <v>329</v>
      </c>
      <c r="C136" s="98" t="s">
        <v>330</v>
      </c>
      <c r="D136" s="99"/>
      <c r="E136" s="31" t="s">
        <v>72</v>
      </c>
      <c r="F136" s="33">
        <v>8.1649999999999991</v>
      </c>
      <c r="G136" s="34">
        <v>0</v>
      </c>
      <c r="H136" s="33">
        <f>ROUND(F136*AO136,2)</f>
        <v>0</v>
      </c>
      <c r="I136" s="33">
        <f>ROUND(F136*AP136,2)</f>
        <v>0</v>
      </c>
      <c r="J136" s="33">
        <f>ROUND(F136*G136,2)</f>
        <v>0</v>
      </c>
      <c r="K136" s="35" t="s">
        <v>62</v>
      </c>
      <c r="Z136" s="36">
        <f>ROUND(IF(AQ136="5",BJ136,0),2)</f>
        <v>0</v>
      </c>
      <c r="AB136" s="36">
        <f>ROUND(IF(AQ136="1",BH136,0),2)</f>
        <v>0</v>
      </c>
      <c r="AC136" s="36">
        <f>ROUND(IF(AQ136="1",BI136,0),2)</f>
        <v>0</v>
      </c>
      <c r="AD136" s="36">
        <f>ROUND(IF(AQ136="7",BH136,0),2)</f>
        <v>0</v>
      </c>
      <c r="AE136" s="36">
        <f>ROUND(IF(AQ136="7",BI136,0),2)</f>
        <v>0</v>
      </c>
      <c r="AF136" s="36">
        <f>ROUND(IF(AQ136="2",BH136,0),2)</f>
        <v>0</v>
      </c>
      <c r="AG136" s="36">
        <f>ROUND(IF(AQ136="2",BI136,0),2)</f>
        <v>0</v>
      </c>
      <c r="AH136" s="36">
        <f>ROUND(IF(AQ136="0",BJ136,0),2)</f>
        <v>0</v>
      </c>
      <c r="AI136" s="10" t="s">
        <v>57</v>
      </c>
      <c r="AJ136" s="33">
        <f>IF(AN136=0,J136,0)</f>
        <v>0</v>
      </c>
      <c r="AK136" s="33">
        <f>IF(AN136=12,J136,0)</f>
        <v>0</v>
      </c>
      <c r="AL136" s="33">
        <f>IF(AN136=21,J136,0)</f>
        <v>0</v>
      </c>
      <c r="AN136" s="36">
        <v>21</v>
      </c>
      <c r="AO136" s="36">
        <f>G136*0</f>
        <v>0</v>
      </c>
      <c r="AP136" s="36">
        <f>G136*(1-0)</f>
        <v>0</v>
      </c>
      <c r="AQ136" s="37" t="s">
        <v>102</v>
      </c>
      <c r="AV136" s="36">
        <f>ROUND(AW136+AX136,2)</f>
        <v>0</v>
      </c>
      <c r="AW136" s="36">
        <f>ROUND(F136*AO136,2)</f>
        <v>0</v>
      </c>
      <c r="AX136" s="36">
        <f>ROUND(F136*AP136,2)</f>
        <v>0</v>
      </c>
      <c r="AY136" s="38" t="s">
        <v>319</v>
      </c>
      <c r="AZ136" s="38" t="s">
        <v>320</v>
      </c>
      <c r="BA136" s="10" t="s">
        <v>65</v>
      </c>
      <c r="BC136" s="36">
        <f>AW136+AX136</f>
        <v>0</v>
      </c>
      <c r="BD136" s="36">
        <f>G136/(100-BE136)*100</f>
        <v>0</v>
      </c>
      <c r="BE136" s="36">
        <v>0</v>
      </c>
      <c r="BF136" s="36">
        <f>136</f>
        <v>136</v>
      </c>
      <c r="BH136" s="33">
        <f>F136*AO136</f>
        <v>0</v>
      </c>
      <c r="BI136" s="33">
        <f>F136*AP136</f>
        <v>0</v>
      </c>
      <c r="BJ136" s="33">
        <f>F136*G136</f>
        <v>0</v>
      </c>
      <c r="BK136" s="37" t="s">
        <v>66</v>
      </c>
      <c r="BL136" s="36">
        <v>764</v>
      </c>
      <c r="BW136" s="36">
        <v>21</v>
      </c>
      <c r="BX136" s="32" t="s">
        <v>330</v>
      </c>
    </row>
    <row r="137" spans="1:76" ht="14.5" x14ac:dyDescent="0.35">
      <c r="A137" s="39"/>
      <c r="C137" s="40" t="s">
        <v>326</v>
      </c>
      <c r="D137" s="41" t="s">
        <v>198</v>
      </c>
      <c r="F137" s="42">
        <v>8.1649999999999991</v>
      </c>
      <c r="K137" s="43"/>
    </row>
    <row r="138" spans="1:76" ht="14.5" x14ac:dyDescent="0.35">
      <c r="A138" s="30" t="s">
        <v>331</v>
      </c>
      <c r="B138" s="31" t="s">
        <v>332</v>
      </c>
      <c r="C138" s="98" t="s">
        <v>333</v>
      </c>
      <c r="D138" s="99"/>
      <c r="E138" s="31" t="s">
        <v>72</v>
      </c>
      <c r="F138" s="33">
        <v>8.625</v>
      </c>
      <c r="G138" s="34">
        <v>0</v>
      </c>
      <c r="H138" s="33">
        <f>ROUND(F138*AO138,2)</f>
        <v>0</v>
      </c>
      <c r="I138" s="33">
        <f>ROUND(F138*AP138,2)</f>
        <v>0</v>
      </c>
      <c r="J138" s="33">
        <f>ROUND(F138*G138,2)</f>
        <v>0</v>
      </c>
      <c r="K138" s="35" t="s">
        <v>62</v>
      </c>
      <c r="Z138" s="36">
        <f>ROUND(IF(AQ138="5",BJ138,0),2)</f>
        <v>0</v>
      </c>
      <c r="AB138" s="36">
        <f>ROUND(IF(AQ138="1",BH138,0),2)</f>
        <v>0</v>
      </c>
      <c r="AC138" s="36">
        <f>ROUND(IF(AQ138="1",BI138,0),2)</f>
        <v>0</v>
      </c>
      <c r="AD138" s="36">
        <f>ROUND(IF(AQ138="7",BH138,0),2)</f>
        <v>0</v>
      </c>
      <c r="AE138" s="36">
        <f>ROUND(IF(AQ138="7",BI138,0),2)</f>
        <v>0</v>
      </c>
      <c r="AF138" s="36">
        <f>ROUND(IF(AQ138="2",BH138,0),2)</f>
        <v>0</v>
      </c>
      <c r="AG138" s="36">
        <f>ROUND(IF(AQ138="2",BI138,0),2)</f>
        <v>0</v>
      </c>
      <c r="AH138" s="36">
        <f>ROUND(IF(AQ138="0",BJ138,0),2)</f>
        <v>0</v>
      </c>
      <c r="AI138" s="10" t="s">
        <v>57</v>
      </c>
      <c r="AJ138" s="33">
        <f>IF(AN138=0,J138,0)</f>
        <v>0</v>
      </c>
      <c r="AK138" s="33">
        <f>IF(AN138=12,J138,0)</f>
        <v>0</v>
      </c>
      <c r="AL138" s="33">
        <f>IF(AN138=21,J138,0)</f>
        <v>0</v>
      </c>
      <c r="AN138" s="36">
        <v>21</v>
      </c>
      <c r="AO138" s="36">
        <f>G138*0</f>
        <v>0</v>
      </c>
      <c r="AP138" s="36">
        <f>G138*(1-0)</f>
        <v>0</v>
      </c>
      <c r="AQ138" s="37" t="s">
        <v>102</v>
      </c>
      <c r="AV138" s="36">
        <f>ROUND(AW138+AX138,2)</f>
        <v>0</v>
      </c>
      <c r="AW138" s="36">
        <f>ROUND(F138*AO138,2)</f>
        <v>0</v>
      </c>
      <c r="AX138" s="36">
        <f>ROUND(F138*AP138,2)</f>
        <v>0</v>
      </c>
      <c r="AY138" s="38" t="s">
        <v>319</v>
      </c>
      <c r="AZ138" s="38" t="s">
        <v>320</v>
      </c>
      <c r="BA138" s="10" t="s">
        <v>65</v>
      </c>
      <c r="BC138" s="36">
        <f>AW138+AX138</f>
        <v>0</v>
      </c>
      <c r="BD138" s="36">
        <f>G138/(100-BE138)*100</f>
        <v>0</v>
      </c>
      <c r="BE138" s="36">
        <v>0</v>
      </c>
      <c r="BF138" s="36">
        <f>138</f>
        <v>138</v>
      </c>
      <c r="BH138" s="33">
        <f>F138*AO138</f>
        <v>0</v>
      </c>
      <c r="BI138" s="33">
        <f>F138*AP138</f>
        <v>0</v>
      </c>
      <c r="BJ138" s="33">
        <f>F138*G138</f>
        <v>0</v>
      </c>
      <c r="BK138" s="37" t="s">
        <v>66</v>
      </c>
      <c r="BL138" s="36">
        <v>764</v>
      </c>
      <c r="BW138" s="36">
        <v>21</v>
      </c>
      <c r="BX138" s="32" t="s">
        <v>333</v>
      </c>
    </row>
    <row r="139" spans="1:76" ht="14.5" x14ac:dyDescent="0.35">
      <c r="A139" s="39"/>
      <c r="C139" s="40" t="s">
        <v>334</v>
      </c>
      <c r="D139" s="41" t="s">
        <v>335</v>
      </c>
      <c r="F139" s="42">
        <v>8.625</v>
      </c>
      <c r="K139" s="43"/>
    </row>
    <row r="140" spans="1:76" ht="14.5" x14ac:dyDescent="0.35">
      <c r="A140" s="30" t="s">
        <v>138</v>
      </c>
      <c r="B140" s="31" t="s">
        <v>336</v>
      </c>
      <c r="C140" s="98" t="s">
        <v>337</v>
      </c>
      <c r="D140" s="99"/>
      <c r="E140" s="31" t="s">
        <v>72</v>
      </c>
      <c r="F140" s="33">
        <v>39.1</v>
      </c>
      <c r="G140" s="34">
        <v>0</v>
      </c>
      <c r="H140" s="33">
        <f>ROUND(F140*AO140,2)</f>
        <v>0</v>
      </c>
      <c r="I140" s="33">
        <f>ROUND(F140*AP140,2)</f>
        <v>0</v>
      </c>
      <c r="J140" s="33">
        <f>ROUND(F140*G140,2)</f>
        <v>0</v>
      </c>
      <c r="K140" s="35" t="s">
        <v>62</v>
      </c>
      <c r="Z140" s="36">
        <f>ROUND(IF(AQ140="5",BJ140,0),2)</f>
        <v>0</v>
      </c>
      <c r="AB140" s="36">
        <f>ROUND(IF(AQ140="1",BH140,0),2)</f>
        <v>0</v>
      </c>
      <c r="AC140" s="36">
        <f>ROUND(IF(AQ140="1",BI140,0),2)</f>
        <v>0</v>
      </c>
      <c r="AD140" s="36">
        <f>ROUND(IF(AQ140="7",BH140,0),2)</f>
        <v>0</v>
      </c>
      <c r="AE140" s="36">
        <f>ROUND(IF(AQ140="7",BI140,0),2)</f>
        <v>0</v>
      </c>
      <c r="AF140" s="36">
        <f>ROUND(IF(AQ140="2",BH140,0),2)</f>
        <v>0</v>
      </c>
      <c r="AG140" s="36">
        <f>ROUND(IF(AQ140="2",BI140,0),2)</f>
        <v>0</v>
      </c>
      <c r="AH140" s="36">
        <f>ROUND(IF(AQ140="0",BJ140,0),2)</f>
        <v>0</v>
      </c>
      <c r="AI140" s="10" t="s">
        <v>57</v>
      </c>
      <c r="AJ140" s="33">
        <f>IF(AN140=0,J140,0)</f>
        <v>0</v>
      </c>
      <c r="AK140" s="33">
        <f>IF(AN140=12,J140,0)</f>
        <v>0</v>
      </c>
      <c r="AL140" s="33">
        <f>IF(AN140=21,J140,0)</f>
        <v>0</v>
      </c>
      <c r="AN140" s="36">
        <v>21</v>
      </c>
      <c r="AO140" s="36">
        <f>G140*0</f>
        <v>0</v>
      </c>
      <c r="AP140" s="36">
        <f>G140*(1-0)</f>
        <v>0</v>
      </c>
      <c r="AQ140" s="37" t="s">
        <v>102</v>
      </c>
      <c r="AV140" s="36">
        <f>ROUND(AW140+AX140,2)</f>
        <v>0</v>
      </c>
      <c r="AW140" s="36">
        <f>ROUND(F140*AO140,2)</f>
        <v>0</v>
      </c>
      <c r="AX140" s="36">
        <f>ROUND(F140*AP140,2)</f>
        <v>0</v>
      </c>
      <c r="AY140" s="38" t="s">
        <v>319</v>
      </c>
      <c r="AZ140" s="38" t="s">
        <v>320</v>
      </c>
      <c r="BA140" s="10" t="s">
        <v>65</v>
      </c>
      <c r="BC140" s="36">
        <f>AW140+AX140</f>
        <v>0</v>
      </c>
      <c r="BD140" s="36">
        <f>G140/(100-BE140)*100</f>
        <v>0</v>
      </c>
      <c r="BE140" s="36">
        <v>0</v>
      </c>
      <c r="BF140" s="36">
        <f>140</f>
        <v>140</v>
      </c>
      <c r="BH140" s="33">
        <f>F140*AO140</f>
        <v>0</v>
      </c>
      <c r="BI140" s="33">
        <f>F140*AP140</f>
        <v>0</v>
      </c>
      <c r="BJ140" s="33">
        <f>F140*G140</f>
        <v>0</v>
      </c>
      <c r="BK140" s="37" t="s">
        <v>66</v>
      </c>
      <c r="BL140" s="36">
        <v>764</v>
      </c>
      <c r="BW140" s="36">
        <v>21</v>
      </c>
      <c r="BX140" s="32" t="s">
        <v>337</v>
      </c>
    </row>
    <row r="141" spans="1:76" ht="14.5" x14ac:dyDescent="0.35">
      <c r="A141" s="39"/>
      <c r="C141" s="40" t="s">
        <v>338</v>
      </c>
      <c r="D141" s="41" t="s">
        <v>339</v>
      </c>
      <c r="F141" s="42">
        <v>39.1</v>
      </c>
      <c r="K141" s="43"/>
    </row>
    <row r="142" spans="1:76" ht="14.5" x14ac:dyDescent="0.35">
      <c r="A142" s="30" t="s">
        <v>340</v>
      </c>
      <c r="B142" s="31" t="s">
        <v>341</v>
      </c>
      <c r="C142" s="98" t="s">
        <v>342</v>
      </c>
      <c r="D142" s="99"/>
      <c r="E142" s="31" t="s">
        <v>72</v>
      </c>
      <c r="F142" s="33">
        <v>59.518000000000001</v>
      </c>
      <c r="G142" s="34">
        <v>0</v>
      </c>
      <c r="H142" s="33">
        <f>ROUND(F142*AO142,2)</f>
        <v>0</v>
      </c>
      <c r="I142" s="33">
        <f>ROUND(F142*AP142,2)</f>
        <v>0</v>
      </c>
      <c r="J142" s="33">
        <f>ROUND(F142*G142,2)</f>
        <v>0</v>
      </c>
      <c r="K142" s="35" t="s">
        <v>62</v>
      </c>
      <c r="Z142" s="36">
        <f>ROUND(IF(AQ142="5",BJ142,0),2)</f>
        <v>0</v>
      </c>
      <c r="AB142" s="36">
        <f>ROUND(IF(AQ142="1",BH142,0),2)</f>
        <v>0</v>
      </c>
      <c r="AC142" s="36">
        <f>ROUND(IF(AQ142="1",BI142,0),2)</f>
        <v>0</v>
      </c>
      <c r="AD142" s="36">
        <f>ROUND(IF(AQ142="7",BH142,0),2)</f>
        <v>0</v>
      </c>
      <c r="AE142" s="36">
        <f>ROUND(IF(AQ142="7",BI142,0),2)</f>
        <v>0</v>
      </c>
      <c r="AF142" s="36">
        <f>ROUND(IF(AQ142="2",BH142,0),2)</f>
        <v>0</v>
      </c>
      <c r="AG142" s="36">
        <f>ROUND(IF(AQ142="2",BI142,0),2)</f>
        <v>0</v>
      </c>
      <c r="AH142" s="36">
        <f>ROUND(IF(AQ142="0",BJ142,0),2)</f>
        <v>0</v>
      </c>
      <c r="AI142" s="10" t="s">
        <v>57</v>
      </c>
      <c r="AJ142" s="33">
        <f>IF(AN142=0,J142,0)</f>
        <v>0</v>
      </c>
      <c r="AK142" s="33">
        <f>IF(AN142=12,J142,0)</f>
        <v>0</v>
      </c>
      <c r="AL142" s="33">
        <f>IF(AN142=21,J142,0)</f>
        <v>0</v>
      </c>
      <c r="AN142" s="36">
        <v>21</v>
      </c>
      <c r="AO142" s="36">
        <f>G142*0</f>
        <v>0</v>
      </c>
      <c r="AP142" s="36">
        <f>G142*(1-0)</f>
        <v>0</v>
      </c>
      <c r="AQ142" s="37" t="s">
        <v>102</v>
      </c>
      <c r="AV142" s="36">
        <f>ROUND(AW142+AX142,2)</f>
        <v>0</v>
      </c>
      <c r="AW142" s="36">
        <f>ROUND(F142*AO142,2)</f>
        <v>0</v>
      </c>
      <c r="AX142" s="36">
        <f>ROUND(F142*AP142,2)</f>
        <v>0</v>
      </c>
      <c r="AY142" s="38" t="s">
        <v>319</v>
      </c>
      <c r="AZ142" s="38" t="s">
        <v>320</v>
      </c>
      <c r="BA142" s="10" t="s">
        <v>65</v>
      </c>
      <c r="BC142" s="36">
        <f>AW142+AX142</f>
        <v>0</v>
      </c>
      <c r="BD142" s="36">
        <f>G142/(100-BE142)*100</f>
        <v>0</v>
      </c>
      <c r="BE142" s="36">
        <v>0</v>
      </c>
      <c r="BF142" s="36">
        <f>142</f>
        <v>142</v>
      </c>
      <c r="BH142" s="33">
        <f>F142*AO142</f>
        <v>0</v>
      </c>
      <c r="BI142" s="33">
        <f>F142*AP142</f>
        <v>0</v>
      </c>
      <c r="BJ142" s="33">
        <f>F142*G142</f>
        <v>0</v>
      </c>
      <c r="BK142" s="37" t="s">
        <v>66</v>
      </c>
      <c r="BL142" s="36">
        <v>764</v>
      </c>
      <c r="BW142" s="36">
        <v>21</v>
      </c>
      <c r="BX142" s="32" t="s">
        <v>342</v>
      </c>
    </row>
    <row r="143" spans="1:76" ht="14.5" x14ac:dyDescent="0.35">
      <c r="A143" s="39"/>
      <c r="C143" s="40" t="s">
        <v>343</v>
      </c>
      <c r="D143" s="41" t="s">
        <v>344</v>
      </c>
      <c r="F143" s="42">
        <v>25.018000000000001</v>
      </c>
      <c r="K143" s="43"/>
    </row>
    <row r="144" spans="1:76" ht="14.5" x14ac:dyDescent="0.35">
      <c r="A144" s="39"/>
      <c r="C144" s="40" t="s">
        <v>345</v>
      </c>
      <c r="D144" s="41" t="s">
        <v>346</v>
      </c>
      <c r="F144" s="42">
        <v>34.5</v>
      </c>
      <c r="K144" s="43"/>
    </row>
    <row r="145" spans="1:76" ht="14.5" x14ac:dyDescent="0.35">
      <c r="A145" s="30" t="s">
        <v>347</v>
      </c>
      <c r="B145" s="31" t="s">
        <v>348</v>
      </c>
      <c r="C145" s="98" t="s">
        <v>349</v>
      </c>
      <c r="D145" s="99"/>
      <c r="E145" s="31" t="s">
        <v>142</v>
      </c>
      <c r="F145" s="33">
        <v>0.26400000000000001</v>
      </c>
      <c r="G145" s="34">
        <v>0</v>
      </c>
      <c r="H145" s="33">
        <f>ROUND(F145*AO145,2)</f>
        <v>0</v>
      </c>
      <c r="I145" s="33">
        <f>ROUND(F145*AP145,2)</f>
        <v>0</v>
      </c>
      <c r="J145" s="33">
        <f>ROUND(F145*G145,2)</f>
        <v>0</v>
      </c>
      <c r="K145" s="35" t="s">
        <v>62</v>
      </c>
      <c r="Z145" s="36">
        <f>ROUND(IF(AQ145="5",BJ145,0),2)</f>
        <v>0</v>
      </c>
      <c r="AB145" s="36">
        <f>ROUND(IF(AQ145="1",BH145,0),2)</f>
        <v>0</v>
      </c>
      <c r="AC145" s="36">
        <f>ROUND(IF(AQ145="1",BI145,0),2)</f>
        <v>0</v>
      </c>
      <c r="AD145" s="36">
        <f>ROUND(IF(AQ145="7",BH145,0),2)</f>
        <v>0</v>
      </c>
      <c r="AE145" s="36">
        <f>ROUND(IF(AQ145="7",BI145,0),2)</f>
        <v>0</v>
      </c>
      <c r="AF145" s="36">
        <f>ROUND(IF(AQ145="2",BH145,0),2)</f>
        <v>0</v>
      </c>
      <c r="AG145" s="36">
        <f>ROUND(IF(AQ145="2",BI145,0),2)</f>
        <v>0</v>
      </c>
      <c r="AH145" s="36">
        <f>ROUND(IF(AQ145="0",BJ145,0),2)</f>
        <v>0</v>
      </c>
      <c r="AI145" s="10" t="s">
        <v>57</v>
      </c>
      <c r="AJ145" s="33">
        <f>IF(AN145=0,J145,0)</f>
        <v>0</v>
      </c>
      <c r="AK145" s="33">
        <f>IF(AN145=12,J145,0)</f>
        <v>0</v>
      </c>
      <c r="AL145" s="33">
        <f>IF(AN145=21,J145,0)</f>
        <v>0</v>
      </c>
      <c r="AN145" s="36">
        <v>21</v>
      </c>
      <c r="AO145" s="36">
        <f>G145*0</f>
        <v>0</v>
      </c>
      <c r="AP145" s="36">
        <f>G145*(1-0)</f>
        <v>0</v>
      </c>
      <c r="AQ145" s="37" t="s">
        <v>88</v>
      </c>
      <c r="AV145" s="36">
        <f>ROUND(AW145+AX145,2)</f>
        <v>0</v>
      </c>
      <c r="AW145" s="36">
        <f>ROUND(F145*AO145,2)</f>
        <v>0</v>
      </c>
      <c r="AX145" s="36">
        <f>ROUND(F145*AP145,2)</f>
        <v>0</v>
      </c>
      <c r="AY145" s="38" t="s">
        <v>319</v>
      </c>
      <c r="AZ145" s="38" t="s">
        <v>320</v>
      </c>
      <c r="BA145" s="10" t="s">
        <v>65</v>
      </c>
      <c r="BC145" s="36">
        <f>AW145+AX145</f>
        <v>0</v>
      </c>
      <c r="BD145" s="36">
        <f>G145/(100-BE145)*100</f>
        <v>0</v>
      </c>
      <c r="BE145" s="36">
        <v>0</v>
      </c>
      <c r="BF145" s="36">
        <f>145</f>
        <v>145</v>
      </c>
      <c r="BH145" s="33">
        <f>F145*AO145</f>
        <v>0</v>
      </c>
      <c r="BI145" s="33">
        <f>F145*AP145</f>
        <v>0</v>
      </c>
      <c r="BJ145" s="33">
        <f>F145*G145</f>
        <v>0</v>
      </c>
      <c r="BK145" s="37" t="s">
        <v>66</v>
      </c>
      <c r="BL145" s="36">
        <v>764</v>
      </c>
      <c r="BW145" s="36">
        <v>21</v>
      </c>
      <c r="BX145" s="32" t="s">
        <v>349</v>
      </c>
    </row>
    <row r="146" spans="1:76" ht="14.5" x14ac:dyDescent="0.35">
      <c r="A146" s="39"/>
      <c r="C146" s="40" t="s">
        <v>350</v>
      </c>
      <c r="D146" s="41" t="s">
        <v>53</v>
      </c>
      <c r="F146" s="42">
        <v>0.26400000000000001</v>
      </c>
      <c r="K146" s="43"/>
    </row>
    <row r="147" spans="1:76" ht="14.5" x14ac:dyDescent="0.35">
      <c r="A147" s="25" t="s">
        <v>53</v>
      </c>
      <c r="B147" s="26" t="s">
        <v>351</v>
      </c>
      <c r="C147" s="105" t="s">
        <v>352</v>
      </c>
      <c r="D147" s="106"/>
      <c r="E147" s="27" t="s">
        <v>20</v>
      </c>
      <c r="F147" s="27" t="s">
        <v>20</v>
      </c>
      <c r="G147" s="28" t="s">
        <v>20</v>
      </c>
      <c r="H147" s="1">
        <f>ROUND(SUM(H148:H158),2)</f>
        <v>0</v>
      </c>
      <c r="I147" s="1">
        <f>ROUND(SUM(I148:I158),2)</f>
        <v>0</v>
      </c>
      <c r="J147" s="1">
        <f>ROUND(SUM(J148:J158),2)</f>
        <v>0</v>
      </c>
      <c r="K147" s="29" t="s">
        <v>53</v>
      </c>
      <c r="AI147" s="10" t="s">
        <v>57</v>
      </c>
      <c r="AS147" s="1">
        <f>SUM(AJ148:AJ158)</f>
        <v>0</v>
      </c>
      <c r="AT147" s="1">
        <f>SUM(AK148:AK158)</f>
        <v>0</v>
      </c>
      <c r="AU147" s="1">
        <f>SUM(AL148:AL158)</f>
        <v>0</v>
      </c>
    </row>
    <row r="148" spans="1:76" ht="14.5" x14ac:dyDescent="0.35">
      <c r="A148" s="30" t="s">
        <v>353</v>
      </c>
      <c r="B148" s="31" t="s">
        <v>354</v>
      </c>
      <c r="C148" s="98" t="s">
        <v>355</v>
      </c>
      <c r="D148" s="99"/>
      <c r="E148" s="31" t="s">
        <v>78</v>
      </c>
      <c r="F148" s="33">
        <v>20</v>
      </c>
      <c r="G148" s="34">
        <v>0</v>
      </c>
      <c r="H148" s="33">
        <f>ROUND(F148*AO148,2)</f>
        <v>0</v>
      </c>
      <c r="I148" s="33">
        <f>ROUND(F148*AP148,2)</f>
        <v>0</v>
      </c>
      <c r="J148" s="33">
        <f>ROUND(F148*G148,2)</f>
        <v>0</v>
      </c>
      <c r="K148" s="35" t="s">
        <v>62</v>
      </c>
      <c r="Z148" s="36">
        <f>ROUND(IF(AQ148="5",BJ148,0),2)</f>
        <v>0</v>
      </c>
      <c r="AB148" s="36">
        <f>ROUND(IF(AQ148="1",BH148,0),2)</f>
        <v>0</v>
      </c>
      <c r="AC148" s="36">
        <f>ROUND(IF(AQ148="1",BI148,0),2)</f>
        <v>0</v>
      </c>
      <c r="AD148" s="36">
        <f>ROUND(IF(AQ148="7",BH148,0),2)</f>
        <v>0</v>
      </c>
      <c r="AE148" s="36">
        <f>ROUND(IF(AQ148="7",BI148,0),2)</f>
        <v>0</v>
      </c>
      <c r="AF148" s="36">
        <f>ROUND(IF(AQ148="2",BH148,0),2)</f>
        <v>0</v>
      </c>
      <c r="AG148" s="36">
        <f>ROUND(IF(AQ148="2",BI148,0),2)</f>
        <v>0</v>
      </c>
      <c r="AH148" s="36">
        <f>ROUND(IF(AQ148="0",BJ148,0),2)</f>
        <v>0</v>
      </c>
      <c r="AI148" s="10" t="s">
        <v>57</v>
      </c>
      <c r="AJ148" s="33">
        <f>IF(AN148=0,J148,0)</f>
        <v>0</v>
      </c>
      <c r="AK148" s="33">
        <f>IF(AN148=12,J148,0)</f>
        <v>0</v>
      </c>
      <c r="AL148" s="33">
        <f>IF(AN148=21,J148,0)</f>
        <v>0</v>
      </c>
      <c r="AN148" s="36">
        <v>21</v>
      </c>
      <c r="AO148" s="36">
        <f>G148*0</f>
        <v>0</v>
      </c>
      <c r="AP148" s="36">
        <f>G148*(1-0)</f>
        <v>0</v>
      </c>
      <c r="AQ148" s="37" t="s">
        <v>102</v>
      </c>
      <c r="AV148" s="36">
        <f>ROUND(AW148+AX148,2)</f>
        <v>0</v>
      </c>
      <c r="AW148" s="36">
        <f>ROUND(F148*AO148,2)</f>
        <v>0</v>
      </c>
      <c r="AX148" s="36">
        <f>ROUND(F148*AP148,2)</f>
        <v>0</v>
      </c>
      <c r="AY148" s="38" t="s">
        <v>356</v>
      </c>
      <c r="AZ148" s="38" t="s">
        <v>357</v>
      </c>
      <c r="BA148" s="10" t="s">
        <v>65</v>
      </c>
      <c r="BC148" s="36">
        <f>AW148+AX148</f>
        <v>0</v>
      </c>
      <c r="BD148" s="36">
        <f>G148/(100-BE148)*100</f>
        <v>0</v>
      </c>
      <c r="BE148" s="36">
        <v>0</v>
      </c>
      <c r="BF148" s="36">
        <f>148</f>
        <v>148</v>
      </c>
      <c r="BH148" s="33">
        <f>F148*AO148</f>
        <v>0</v>
      </c>
      <c r="BI148" s="33">
        <f>F148*AP148</f>
        <v>0</v>
      </c>
      <c r="BJ148" s="33">
        <f>F148*G148</f>
        <v>0</v>
      </c>
      <c r="BK148" s="37" t="s">
        <v>66</v>
      </c>
      <c r="BL148" s="36">
        <v>784</v>
      </c>
      <c r="BW148" s="36">
        <v>21</v>
      </c>
      <c r="BX148" s="32" t="s">
        <v>355</v>
      </c>
    </row>
    <row r="149" spans="1:76" ht="14.5" x14ac:dyDescent="0.35">
      <c r="A149" s="39"/>
      <c r="C149" s="40" t="s">
        <v>181</v>
      </c>
      <c r="D149" s="41" t="s">
        <v>53</v>
      </c>
      <c r="F149" s="42">
        <v>20</v>
      </c>
      <c r="K149" s="43"/>
    </row>
    <row r="150" spans="1:76" ht="14.5" x14ac:dyDescent="0.35">
      <c r="A150" s="30" t="s">
        <v>358</v>
      </c>
      <c r="B150" s="31" t="s">
        <v>359</v>
      </c>
      <c r="C150" s="98" t="s">
        <v>360</v>
      </c>
      <c r="D150" s="99"/>
      <c r="E150" s="31" t="s">
        <v>78</v>
      </c>
      <c r="F150" s="33">
        <v>20</v>
      </c>
      <c r="G150" s="34">
        <v>0</v>
      </c>
      <c r="H150" s="33">
        <f>ROUND(F150*AO150,2)</f>
        <v>0</v>
      </c>
      <c r="I150" s="33">
        <f>ROUND(F150*AP150,2)</f>
        <v>0</v>
      </c>
      <c r="J150" s="33">
        <f>ROUND(F150*G150,2)</f>
        <v>0</v>
      </c>
      <c r="K150" s="35" t="s">
        <v>62</v>
      </c>
      <c r="Z150" s="36">
        <f>ROUND(IF(AQ150="5",BJ150,0),2)</f>
        <v>0</v>
      </c>
      <c r="AB150" s="36">
        <f>ROUND(IF(AQ150="1",BH150,0),2)</f>
        <v>0</v>
      </c>
      <c r="AC150" s="36">
        <f>ROUND(IF(AQ150="1",BI150,0),2)</f>
        <v>0</v>
      </c>
      <c r="AD150" s="36">
        <f>ROUND(IF(AQ150="7",BH150,0),2)</f>
        <v>0</v>
      </c>
      <c r="AE150" s="36">
        <f>ROUND(IF(AQ150="7",BI150,0),2)</f>
        <v>0</v>
      </c>
      <c r="AF150" s="36">
        <f>ROUND(IF(AQ150="2",BH150,0),2)</f>
        <v>0</v>
      </c>
      <c r="AG150" s="36">
        <f>ROUND(IF(AQ150="2",BI150,0),2)</f>
        <v>0</v>
      </c>
      <c r="AH150" s="36">
        <f>ROUND(IF(AQ150="0",BJ150,0),2)</f>
        <v>0</v>
      </c>
      <c r="AI150" s="10" t="s">
        <v>57</v>
      </c>
      <c r="AJ150" s="33">
        <f>IF(AN150=0,J150,0)</f>
        <v>0</v>
      </c>
      <c r="AK150" s="33">
        <f>IF(AN150=12,J150,0)</f>
        <v>0</v>
      </c>
      <c r="AL150" s="33">
        <f>IF(AN150=21,J150,0)</f>
        <v>0</v>
      </c>
      <c r="AN150" s="36">
        <v>21</v>
      </c>
      <c r="AO150" s="36">
        <f>G150*0.55915493</f>
        <v>0</v>
      </c>
      <c r="AP150" s="36">
        <f>G150*(1-0.55915493)</f>
        <v>0</v>
      </c>
      <c r="AQ150" s="37" t="s">
        <v>102</v>
      </c>
      <c r="AV150" s="36">
        <f>ROUND(AW150+AX150,2)</f>
        <v>0</v>
      </c>
      <c r="AW150" s="36">
        <f>ROUND(F150*AO150,2)</f>
        <v>0</v>
      </c>
      <c r="AX150" s="36">
        <f>ROUND(F150*AP150,2)</f>
        <v>0</v>
      </c>
      <c r="AY150" s="38" t="s">
        <v>356</v>
      </c>
      <c r="AZ150" s="38" t="s">
        <v>357</v>
      </c>
      <c r="BA150" s="10" t="s">
        <v>65</v>
      </c>
      <c r="BC150" s="36">
        <f>AW150+AX150</f>
        <v>0</v>
      </c>
      <c r="BD150" s="36">
        <f>G150/(100-BE150)*100</f>
        <v>0</v>
      </c>
      <c r="BE150" s="36">
        <v>0</v>
      </c>
      <c r="BF150" s="36">
        <f>150</f>
        <v>150</v>
      </c>
      <c r="BH150" s="33">
        <f>F150*AO150</f>
        <v>0</v>
      </c>
      <c r="BI150" s="33">
        <f>F150*AP150</f>
        <v>0</v>
      </c>
      <c r="BJ150" s="33">
        <f>F150*G150</f>
        <v>0</v>
      </c>
      <c r="BK150" s="37" t="s">
        <v>66</v>
      </c>
      <c r="BL150" s="36">
        <v>784</v>
      </c>
      <c r="BW150" s="36">
        <v>21</v>
      </c>
      <c r="BX150" s="32" t="s">
        <v>360</v>
      </c>
    </row>
    <row r="151" spans="1:76" ht="13.5" customHeight="1" x14ac:dyDescent="0.35">
      <c r="A151" s="39"/>
      <c r="C151" s="100" t="s">
        <v>361</v>
      </c>
      <c r="D151" s="101"/>
      <c r="E151" s="101"/>
      <c r="F151" s="101"/>
      <c r="G151" s="102"/>
      <c r="H151" s="101"/>
      <c r="I151" s="101"/>
      <c r="J151" s="101"/>
      <c r="K151" s="103"/>
    </row>
    <row r="152" spans="1:76" ht="14.5" x14ac:dyDescent="0.35">
      <c r="A152" s="39"/>
      <c r="C152" s="40" t="s">
        <v>181</v>
      </c>
      <c r="D152" s="41" t="s">
        <v>53</v>
      </c>
      <c r="F152" s="42">
        <v>20</v>
      </c>
      <c r="K152" s="43"/>
    </row>
    <row r="153" spans="1:76" ht="14.5" x14ac:dyDescent="0.35">
      <c r="A153" s="30" t="s">
        <v>362</v>
      </c>
      <c r="B153" s="31" t="s">
        <v>363</v>
      </c>
      <c r="C153" s="98" t="s">
        <v>364</v>
      </c>
      <c r="D153" s="99"/>
      <c r="E153" s="31" t="s">
        <v>78</v>
      </c>
      <c r="F153" s="33">
        <v>20</v>
      </c>
      <c r="G153" s="34">
        <v>0</v>
      </c>
      <c r="H153" s="33">
        <f>ROUND(F153*AO153,2)</f>
        <v>0</v>
      </c>
      <c r="I153" s="33">
        <f>ROUND(F153*AP153,2)</f>
        <v>0</v>
      </c>
      <c r="J153" s="33">
        <f>ROUND(F153*G153,2)</f>
        <v>0</v>
      </c>
      <c r="K153" s="35" t="s">
        <v>62</v>
      </c>
      <c r="Z153" s="36">
        <f>ROUND(IF(AQ153="5",BJ153,0),2)</f>
        <v>0</v>
      </c>
      <c r="AB153" s="36">
        <f>ROUND(IF(AQ153="1",BH153,0),2)</f>
        <v>0</v>
      </c>
      <c r="AC153" s="36">
        <f>ROUND(IF(AQ153="1",BI153,0),2)</f>
        <v>0</v>
      </c>
      <c r="AD153" s="36">
        <f>ROUND(IF(AQ153="7",BH153,0),2)</f>
        <v>0</v>
      </c>
      <c r="AE153" s="36">
        <f>ROUND(IF(AQ153="7",BI153,0),2)</f>
        <v>0</v>
      </c>
      <c r="AF153" s="36">
        <f>ROUND(IF(AQ153="2",BH153,0),2)</f>
        <v>0</v>
      </c>
      <c r="AG153" s="36">
        <f>ROUND(IF(AQ153="2",BI153,0),2)</f>
        <v>0</v>
      </c>
      <c r="AH153" s="36">
        <f>ROUND(IF(AQ153="0",BJ153,0),2)</f>
        <v>0</v>
      </c>
      <c r="AI153" s="10" t="s">
        <v>57</v>
      </c>
      <c r="AJ153" s="33">
        <f>IF(AN153=0,J153,0)</f>
        <v>0</v>
      </c>
      <c r="AK153" s="33">
        <f>IF(AN153=12,J153,0)</f>
        <v>0</v>
      </c>
      <c r="AL153" s="33">
        <f>IF(AN153=21,J153,0)</f>
        <v>0</v>
      </c>
      <c r="AN153" s="36">
        <v>21</v>
      </c>
      <c r="AO153" s="36">
        <f>G153*0.233421751</f>
        <v>0</v>
      </c>
      <c r="AP153" s="36">
        <f>G153*(1-0.233421751)</f>
        <v>0</v>
      </c>
      <c r="AQ153" s="37" t="s">
        <v>102</v>
      </c>
      <c r="AV153" s="36">
        <f>ROUND(AW153+AX153,2)</f>
        <v>0</v>
      </c>
      <c r="AW153" s="36">
        <f>ROUND(F153*AO153,2)</f>
        <v>0</v>
      </c>
      <c r="AX153" s="36">
        <f>ROUND(F153*AP153,2)</f>
        <v>0</v>
      </c>
      <c r="AY153" s="38" t="s">
        <v>356</v>
      </c>
      <c r="AZ153" s="38" t="s">
        <v>357</v>
      </c>
      <c r="BA153" s="10" t="s">
        <v>65</v>
      </c>
      <c r="BC153" s="36">
        <f>AW153+AX153</f>
        <v>0</v>
      </c>
      <c r="BD153" s="36">
        <f>G153/(100-BE153)*100</f>
        <v>0</v>
      </c>
      <c r="BE153" s="36">
        <v>0</v>
      </c>
      <c r="BF153" s="36">
        <f>153</f>
        <v>153</v>
      </c>
      <c r="BH153" s="33">
        <f>F153*AO153</f>
        <v>0</v>
      </c>
      <c r="BI153" s="33">
        <f>F153*AP153</f>
        <v>0</v>
      </c>
      <c r="BJ153" s="33">
        <f>F153*G153</f>
        <v>0</v>
      </c>
      <c r="BK153" s="37" t="s">
        <v>66</v>
      </c>
      <c r="BL153" s="36">
        <v>784</v>
      </c>
      <c r="BW153" s="36">
        <v>21</v>
      </c>
      <c r="BX153" s="32" t="s">
        <v>364</v>
      </c>
    </row>
    <row r="154" spans="1:76" ht="13.5" customHeight="1" x14ac:dyDescent="0.35">
      <c r="A154" s="39"/>
      <c r="C154" s="100" t="s">
        <v>365</v>
      </c>
      <c r="D154" s="101"/>
      <c r="E154" s="101"/>
      <c r="F154" s="101"/>
      <c r="G154" s="102"/>
      <c r="H154" s="101"/>
      <c r="I154" s="101"/>
      <c r="J154" s="101"/>
      <c r="K154" s="103"/>
    </row>
    <row r="155" spans="1:76" ht="14.5" x14ac:dyDescent="0.35">
      <c r="A155" s="39"/>
      <c r="C155" s="40" t="s">
        <v>181</v>
      </c>
      <c r="D155" s="41" t="s">
        <v>53</v>
      </c>
      <c r="F155" s="42">
        <v>20</v>
      </c>
      <c r="K155" s="43"/>
    </row>
    <row r="156" spans="1:76" ht="14.5" x14ac:dyDescent="0.35">
      <c r="A156" s="30" t="s">
        <v>366</v>
      </c>
      <c r="B156" s="31" t="s">
        <v>367</v>
      </c>
      <c r="C156" s="98" t="s">
        <v>368</v>
      </c>
      <c r="D156" s="99"/>
      <c r="E156" s="31" t="s">
        <v>78</v>
      </c>
      <c r="F156" s="33">
        <v>20</v>
      </c>
      <c r="G156" s="34">
        <v>0</v>
      </c>
      <c r="H156" s="33">
        <f>ROUND(F156*AO156,2)</f>
        <v>0</v>
      </c>
      <c r="I156" s="33">
        <f>ROUND(F156*AP156,2)</f>
        <v>0</v>
      </c>
      <c r="J156" s="33">
        <f>ROUND(F156*G156,2)</f>
        <v>0</v>
      </c>
      <c r="K156" s="35" t="s">
        <v>62</v>
      </c>
      <c r="Z156" s="36">
        <f>ROUND(IF(AQ156="5",BJ156,0),2)</f>
        <v>0</v>
      </c>
      <c r="AB156" s="36">
        <f>ROUND(IF(AQ156="1",BH156,0),2)</f>
        <v>0</v>
      </c>
      <c r="AC156" s="36">
        <f>ROUND(IF(AQ156="1",BI156,0),2)</f>
        <v>0</v>
      </c>
      <c r="AD156" s="36">
        <f>ROUND(IF(AQ156="7",BH156,0),2)</f>
        <v>0</v>
      </c>
      <c r="AE156" s="36">
        <f>ROUND(IF(AQ156="7",BI156,0),2)</f>
        <v>0</v>
      </c>
      <c r="AF156" s="36">
        <f>ROUND(IF(AQ156="2",BH156,0),2)</f>
        <v>0</v>
      </c>
      <c r="AG156" s="36">
        <f>ROUND(IF(AQ156="2",BI156,0),2)</f>
        <v>0</v>
      </c>
      <c r="AH156" s="36">
        <f>ROUND(IF(AQ156="0",BJ156,0),2)</f>
        <v>0</v>
      </c>
      <c r="AI156" s="10" t="s">
        <v>57</v>
      </c>
      <c r="AJ156" s="33">
        <f>IF(AN156=0,J156,0)</f>
        <v>0</v>
      </c>
      <c r="AK156" s="33">
        <f>IF(AN156=12,J156,0)</f>
        <v>0</v>
      </c>
      <c r="AL156" s="33">
        <f>IF(AN156=21,J156,0)</f>
        <v>0</v>
      </c>
      <c r="AN156" s="36">
        <v>21</v>
      </c>
      <c r="AO156" s="36">
        <f>G156*0.261269841</f>
        <v>0</v>
      </c>
      <c r="AP156" s="36">
        <f>G156*(1-0.261269841)</f>
        <v>0</v>
      </c>
      <c r="AQ156" s="37" t="s">
        <v>102</v>
      </c>
      <c r="AV156" s="36">
        <f>ROUND(AW156+AX156,2)</f>
        <v>0</v>
      </c>
      <c r="AW156" s="36">
        <f>ROUND(F156*AO156,2)</f>
        <v>0</v>
      </c>
      <c r="AX156" s="36">
        <f>ROUND(F156*AP156,2)</f>
        <v>0</v>
      </c>
      <c r="AY156" s="38" t="s">
        <v>356</v>
      </c>
      <c r="AZ156" s="38" t="s">
        <v>357</v>
      </c>
      <c r="BA156" s="10" t="s">
        <v>65</v>
      </c>
      <c r="BC156" s="36">
        <f>AW156+AX156</f>
        <v>0</v>
      </c>
      <c r="BD156" s="36">
        <f>G156/(100-BE156)*100</f>
        <v>0</v>
      </c>
      <c r="BE156" s="36">
        <v>0</v>
      </c>
      <c r="BF156" s="36">
        <f>156</f>
        <v>156</v>
      </c>
      <c r="BH156" s="33">
        <f>F156*AO156</f>
        <v>0</v>
      </c>
      <c r="BI156" s="33">
        <f>F156*AP156</f>
        <v>0</v>
      </c>
      <c r="BJ156" s="33">
        <f>F156*G156</f>
        <v>0</v>
      </c>
      <c r="BK156" s="37" t="s">
        <v>66</v>
      </c>
      <c r="BL156" s="36">
        <v>784</v>
      </c>
      <c r="BW156" s="36">
        <v>21</v>
      </c>
      <c r="BX156" s="32" t="s">
        <v>368</v>
      </c>
    </row>
    <row r="157" spans="1:76" ht="14.5" x14ac:dyDescent="0.35">
      <c r="A157" s="39"/>
      <c r="C157" s="40" t="s">
        <v>181</v>
      </c>
      <c r="D157" s="41" t="s">
        <v>53</v>
      </c>
      <c r="F157" s="42">
        <v>20</v>
      </c>
      <c r="K157" s="43"/>
    </row>
    <row r="158" spans="1:76" ht="14.5" x14ac:dyDescent="0.35">
      <c r="A158" s="30" t="s">
        <v>369</v>
      </c>
      <c r="B158" s="31" t="s">
        <v>370</v>
      </c>
      <c r="C158" s="98" t="s">
        <v>371</v>
      </c>
      <c r="D158" s="99"/>
      <c r="E158" s="31" t="s">
        <v>78</v>
      </c>
      <c r="F158" s="33">
        <v>20</v>
      </c>
      <c r="G158" s="34">
        <v>0</v>
      </c>
      <c r="H158" s="33">
        <f>ROUND(F158*AO158,2)</f>
        <v>0</v>
      </c>
      <c r="I158" s="33">
        <f>ROUND(F158*AP158,2)</f>
        <v>0</v>
      </c>
      <c r="J158" s="33">
        <f>ROUND(F158*G158,2)</f>
        <v>0</v>
      </c>
      <c r="K158" s="35" t="s">
        <v>62</v>
      </c>
      <c r="Z158" s="36">
        <f>ROUND(IF(AQ158="5",BJ158,0),2)</f>
        <v>0</v>
      </c>
      <c r="AB158" s="36">
        <f>ROUND(IF(AQ158="1",BH158,0),2)</f>
        <v>0</v>
      </c>
      <c r="AC158" s="36">
        <f>ROUND(IF(AQ158="1",BI158,0),2)</f>
        <v>0</v>
      </c>
      <c r="AD158" s="36">
        <f>ROUND(IF(AQ158="7",BH158,0),2)</f>
        <v>0</v>
      </c>
      <c r="AE158" s="36">
        <f>ROUND(IF(AQ158="7",BI158,0),2)</f>
        <v>0</v>
      </c>
      <c r="AF158" s="36">
        <f>ROUND(IF(AQ158="2",BH158,0),2)</f>
        <v>0</v>
      </c>
      <c r="AG158" s="36">
        <f>ROUND(IF(AQ158="2",BI158,0),2)</f>
        <v>0</v>
      </c>
      <c r="AH158" s="36">
        <f>ROUND(IF(AQ158="0",BJ158,0),2)</f>
        <v>0</v>
      </c>
      <c r="AI158" s="10" t="s">
        <v>57</v>
      </c>
      <c r="AJ158" s="33">
        <f>IF(AN158=0,J158,0)</f>
        <v>0</v>
      </c>
      <c r="AK158" s="33">
        <f>IF(AN158=12,J158,0)</f>
        <v>0</v>
      </c>
      <c r="AL158" s="33">
        <f>IF(AN158=21,J158,0)</f>
        <v>0</v>
      </c>
      <c r="AN158" s="36">
        <v>21</v>
      </c>
      <c r="AO158" s="36">
        <f>G158*0.139421338</f>
        <v>0</v>
      </c>
      <c r="AP158" s="36">
        <f>G158*(1-0.139421338)</f>
        <v>0</v>
      </c>
      <c r="AQ158" s="37" t="s">
        <v>102</v>
      </c>
      <c r="AV158" s="36">
        <f>ROUND(AW158+AX158,2)</f>
        <v>0</v>
      </c>
      <c r="AW158" s="36">
        <f>ROUND(F158*AO158,2)</f>
        <v>0</v>
      </c>
      <c r="AX158" s="36">
        <f>ROUND(F158*AP158,2)</f>
        <v>0</v>
      </c>
      <c r="AY158" s="38" t="s">
        <v>356</v>
      </c>
      <c r="AZ158" s="38" t="s">
        <v>357</v>
      </c>
      <c r="BA158" s="10" t="s">
        <v>65</v>
      </c>
      <c r="BC158" s="36">
        <f>AW158+AX158</f>
        <v>0</v>
      </c>
      <c r="BD158" s="36">
        <f>G158/(100-BE158)*100</f>
        <v>0</v>
      </c>
      <c r="BE158" s="36">
        <v>0</v>
      </c>
      <c r="BF158" s="36">
        <f>158</f>
        <v>158</v>
      </c>
      <c r="BH158" s="33">
        <f>F158*AO158</f>
        <v>0</v>
      </c>
      <c r="BI158" s="33">
        <f>F158*AP158</f>
        <v>0</v>
      </c>
      <c r="BJ158" s="33">
        <f>F158*G158</f>
        <v>0</v>
      </c>
      <c r="BK158" s="37" t="s">
        <v>66</v>
      </c>
      <c r="BL158" s="36">
        <v>784</v>
      </c>
      <c r="BW158" s="36">
        <v>21</v>
      </c>
      <c r="BX158" s="32" t="s">
        <v>371</v>
      </c>
    </row>
    <row r="159" spans="1:76" ht="14.5" x14ac:dyDescent="0.35">
      <c r="A159" s="39"/>
      <c r="C159" s="40" t="s">
        <v>181</v>
      </c>
      <c r="D159" s="41" t="s">
        <v>53</v>
      </c>
      <c r="F159" s="42">
        <v>20</v>
      </c>
      <c r="K159" s="43"/>
    </row>
    <row r="160" spans="1:76" ht="14.5" x14ac:dyDescent="0.35">
      <c r="A160" s="25" t="s">
        <v>53</v>
      </c>
      <c r="B160" s="26" t="s">
        <v>372</v>
      </c>
      <c r="C160" s="105" t="s">
        <v>373</v>
      </c>
      <c r="D160" s="106"/>
      <c r="E160" s="27" t="s">
        <v>20</v>
      </c>
      <c r="F160" s="27" t="s">
        <v>20</v>
      </c>
      <c r="G160" s="28" t="s">
        <v>20</v>
      </c>
      <c r="H160" s="1">
        <f>ROUND(SUM(H161:H170),2)</f>
        <v>0</v>
      </c>
      <c r="I160" s="1">
        <f>ROUND(SUM(I161:I170),2)</f>
        <v>0</v>
      </c>
      <c r="J160" s="1">
        <f>ROUND(SUM(J161:J170),2)</f>
        <v>0</v>
      </c>
      <c r="K160" s="29" t="s">
        <v>53</v>
      </c>
      <c r="AI160" s="10" t="s">
        <v>57</v>
      </c>
      <c r="AS160" s="1">
        <f>SUM(AJ161:AJ170)</f>
        <v>0</v>
      </c>
      <c r="AT160" s="1">
        <f>SUM(AK161:AK170)</f>
        <v>0</v>
      </c>
      <c r="AU160" s="1">
        <f>SUM(AL161:AL170)</f>
        <v>0</v>
      </c>
    </row>
    <row r="161" spans="1:76" ht="14.5" x14ac:dyDescent="0.35">
      <c r="A161" s="30" t="s">
        <v>374</v>
      </c>
      <c r="B161" s="31" t="s">
        <v>375</v>
      </c>
      <c r="C161" s="98" t="s">
        <v>376</v>
      </c>
      <c r="D161" s="99"/>
      <c r="E161" s="31" t="s">
        <v>377</v>
      </c>
      <c r="F161" s="33">
        <v>1</v>
      </c>
      <c r="G161" s="34">
        <v>0</v>
      </c>
      <c r="H161" s="33">
        <f>ROUND(F161*AO161,2)</f>
        <v>0</v>
      </c>
      <c r="I161" s="33">
        <f>ROUND(F161*AP161,2)</f>
        <v>0</v>
      </c>
      <c r="J161" s="33">
        <f>ROUND(F161*G161,2)</f>
        <v>0</v>
      </c>
      <c r="K161" s="35" t="s">
        <v>149</v>
      </c>
      <c r="Z161" s="36">
        <f>ROUND(IF(AQ161="5",BJ161,0),2)</f>
        <v>0</v>
      </c>
      <c r="AB161" s="36">
        <f>ROUND(IF(AQ161="1",BH161,0),2)</f>
        <v>0</v>
      </c>
      <c r="AC161" s="36">
        <f>ROUND(IF(AQ161="1",BI161,0),2)</f>
        <v>0</v>
      </c>
      <c r="AD161" s="36">
        <f>ROUND(IF(AQ161="7",BH161,0),2)</f>
        <v>0</v>
      </c>
      <c r="AE161" s="36">
        <f>ROUND(IF(AQ161="7",BI161,0),2)</f>
        <v>0</v>
      </c>
      <c r="AF161" s="36">
        <f>ROUND(IF(AQ161="2",BH161,0),2)</f>
        <v>0</v>
      </c>
      <c r="AG161" s="36">
        <f>ROUND(IF(AQ161="2",BI161,0),2)</f>
        <v>0</v>
      </c>
      <c r="AH161" s="36">
        <f>ROUND(IF(AQ161="0",BJ161,0),2)</f>
        <v>0</v>
      </c>
      <c r="AI161" s="10" t="s">
        <v>57</v>
      </c>
      <c r="AJ161" s="33">
        <f>IF(AN161=0,J161,0)</f>
        <v>0</v>
      </c>
      <c r="AK161" s="33">
        <f>IF(AN161=12,J161,0)</f>
        <v>0</v>
      </c>
      <c r="AL161" s="33">
        <f>IF(AN161=21,J161,0)</f>
        <v>0</v>
      </c>
      <c r="AN161" s="36">
        <v>21</v>
      </c>
      <c r="AO161" s="36">
        <f>G161*0</f>
        <v>0</v>
      </c>
      <c r="AP161" s="36">
        <f>G161*(1-0)</f>
        <v>0</v>
      </c>
      <c r="AQ161" s="37" t="s">
        <v>69</v>
      </c>
      <c r="AV161" s="36">
        <f>ROUND(AW161+AX161,2)</f>
        <v>0</v>
      </c>
      <c r="AW161" s="36">
        <f>ROUND(F161*AO161,2)</f>
        <v>0</v>
      </c>
      <c r="AX161" s="36">
        <f>ROUND(F161*AP161,2)</f>
        <v>0</v>
      </c>
      <c r="AY161" s="38" t="s">
        <v>378</v>
      </c>
      <c r="AZ161" s="38" t="s">
        <v>130</v>
      </c>
      <c r="BA161" s="10" t="s">
        <v>65</v>
      </c>
      <c r="BC161" s="36">
        <f>AW161+AX161</f>
        <v>0</v>
      </c>
      <c r="BD161" s="36">
        <f>G161/(100-BE161)*100</f>
        <v>0</v>
      </c>
      <c r="BE161" s="36">
        <v>0</v>
      </c>
      <c r="BF161" s="36">
        <f>161</f>
        <v>161</v>
      </c>
      <c r="BH161" s="33">
        <f>F161*AO161</f>
        <v>0</v>
      </c>
      <c r="BI161" s="33">
        <f>F161*AP161</f>
        <v>0</v>
      </c>
      <c r="BJ161" s="33">
        <f>F161*G161</f>
        <v>0</v>
      </c>
      <c r="BK161" s="37" t="s">
        <v>66</v>
      </c>
      <c r="BL161" s="36"/>
      <c r="BW161" s="36">
        <v>21</v>
      </c>
      <c r="BX161" s="32" t="s">
        <v>376</v>
      </c>
    </row>
    <row r="162" spans="1:76" ht="13.5" customHeight="1" x14ac:dyDescent="0.35">
      <c r="A162" s="39"/>
      <c r="C162" s="100" t="s">
        <v>151</v>
      </c>
      <c r="D162" s="101"/>
      <c r="E162" s="101"/>
      <c r="F162" s="101"/>
      <c r="G162" s="102"/>
      <c r="H162" s="101"/>
      <c r="I162" s="101"/>
      <c r="J162" s="101"/>
      <c r="K162" s="103"/>
    </row>
    <row r="163" spans="1:76" ht="14.5" x14ac:dyDescent="0.35">
      <c r="A163" s="39"/>
      <c r="C163" s="40" t="s">
        <v>58</v>
      </c>
      <c r="D163" s="41" t="s">
        <v>379</v>
      </c>
      <c r="F163" s="42">
        <v>1</v>
      </c>
      <c r="K163" s="43"/>
    </row>
    <row r="164" spans="1:76" ht="14.5" x14ac:dyDescent="0.35">
      <c r="A164" s="30" t="s">
        <v>380</v>
      </c>
      <c r="B164" s="31" t="s">
        <v>381</v>
      </c>
      <c r="C164" s="98" t="s">
        <v>382</v>
      </c>
      <c r="D164" s="99"/>
      <c r="E164" s="31" t="s">
        <v>377</v>
      </c>
      <c r="F164" s="33">
        <v>1</v>
      </c>
      <c r="G164" s="34">
        <v>0</v>
      </c>
      <c r="H164" s="33">
        <f>ROUND(F164*AO164,2)</f>
        <v>0</v>
      </c>
      <c r="I164" s="33">
        <f>ROUND(F164*AP164,2)</f>
        <v>0</v>
      </c>
      <c r="J164" s="33">
        <f>ROUND(F164*G164,2)</f>
        <v>0</v>
      </c>
      <c r="K164" s="35" t="s">
        <v>149</v>
      </c>
      <c r="Z164" s="36">
        <f>ROUND(IF(AQ164="5",BJ164,0),2)</f>
        <v>0</v>
      </c>
      <c r="AB164" s="36">
        <f>ROUND(IF(AQ164="1",BH164,0),2)</f>
        <v>0</v>
      </c>
      <c r="AC164" s="36">
        <f>ROUND(IF(AQ164="1",BI164,0),2)</f>
        <v>0</v>
      </c>
      <c r="AD164" s="36">
        <f>ROUND(IF(AQ164="7",BH164,0),2)</f>
        <v>0</v>
      </c>
      <c r="AE164" s="36">
        <f>ROUND(IF(AQ164="7",BI164,0),2)</f>
        <v>0</v>
      </c>
      <c r="AF164" s="36">
        <f>ROUND(IF(AQ164="2",BH164,0),2)</f>
        <v>0</v>
      </c>
      <c r="AG164" s="36">
        <f>ROUND(IF(AQ164="2",BI164,0),2)</f>
        <v>0</v>
      </c>
      <c r="AH164" s="36">
        <f>ROUND(IF(AQ164="0",BJ164,0),2)</f>
        <v>0</v>
      </c>
      <c r="AI164" s="10" t="s">
        <v>57</v>
      </c>
      <c r="AJ164" s="33">
        <f>IF(AN164=0,J164,0)</f>
        <v>0</v>
      </c>
      <c r="AK164" s="33">
        <f>IF(AN164=12,J164,0)</f>
        <v>0</v>
      </c>
      <c r="AL164" s="33">
        <f>IF(AN164=21,J164,0)</f>
        <v>0</v>
      </c>
      <c r="AN164" s="36">
        <v>21</v>
      </c>
      <c r="AO164" s="36">
        <f>G164*0</f>
        <v>0</v>
      </c>
      <c r="AP164" s="36">
        <f>G164*(1-0)</f>
        <v>0</v>
      </c>
      <c r="AQ164" s="37" t="s">
        <v>69</v>
      </c>
      <c r="AV164" s="36">
        <f>ROUND(AW164+AX164,2)</f>
        <v>0</v>
      </c>
      <c r="AW164" s="36">
        <f>ROUND(F164*AO164,2)</f>
        <v>0</v>
      </c>
      <c r="AX164" s="36">
        <f>ROUND(F164*AP164,2)</f>
        <v>0</v>
      </c>
      <c r="AY164" s="38" t="s">
        <v>378</v>
      </c>
      <c r="AZ164" s="38" t="s">
        <v>130</v>
      </c>
      <c r="BA164" s="10" t="s">
        <v>65</v>
      </c>
      <c r="BC164" s="36">
        <f>AW164+AX164</f>
        <v>0</v>
      </c>
      <c r="BD164" s="36">
        <f>G164/(100-BE164)*100</f>
        <v>0</v>
      </c>
      <c r="BE164" s="36">
        <v>0</v>
      </c>
      <c r="BF164" s="36">
        <f>164</f>
        <v>164</v>
      </c>
      <c r="BH164" s="33">
        <f>F164*AO164</f>
        <v>0</v>
      </c>
      <c r="BI164" s="33">
        <f>F164*AP164</f>
        <v>0</v>
      </c>
      <c r="BJ164" s="33">
        <f>F164*G164</f>
        <v>0</v>
      </c>
      <c r="BK164" s="37" t="s">
        <v>66</v>
      </c>
      <c r="BL164" s="36"/>
      <c r="BW164" s="36">
        <v>21</v>
      </c>
      <c r="BX164" s="32" t="s">
        <v>382</v>
      </c>
    </row>
    <row r="165" spans="1:76" ht="13.5" customHeight="1" x14ac:dyDescent="0.35">
      <c r="A165" s="39"/>
      <c r="C165" s="100" t="s">
        <v>156</v>
      </c>
      <c r="D165" s="101"/>
      <c r="E165" s="101"/>
      <c r="F165" s="101"/>
      <c r="G165" s="102"/>
      <c r="H165" s="101"/>
      <c r="I165" s="101"/>
      <c r="J165" s="101"/>
      <c r="K165" s="103"/>
    </row>
    <row r="166" spans="1:76" ht="14.5" x14ac:dyDescent="0.35">
      <c r="A166" s="39"/>
      <c r="C166" s="40" t="s">
        <v>58</v>
      </c>
      <c r="D166" s="41" t="s">
        <v>379</v>
      </c>
      <c r="F166" s="42">
        <v>1</v>
      </c>
      <c r="K166" s="43"/>
    </row>
    <row r="167" spans="1:76" ht="14.5" x14ac:dyDescent="0.35">
      <c r="A167" s="30" t="s">
        <v>383</v>
      </c>
      <c r="B167" s="31" t="s">
        <v>384</v>
      </c>
      <c r="C167" s="98" t="s">
        <v>385</v>
      </c>
      <c r="D167" s="99"/>
      <c r="E167" s="31" t="s">
        <v>377</v>
      </c>
      <c r="F167" s="33">
        <v>1</v>
      </c>
      <c r="G167" s="34">
        <v>0</v>
      </c>
      <c r="H167" s="33">
        <f>ROUND(F167*AO167,2)</f>
        <v>0</v>
      </c>
      <c r="I167" s="33">
        <f>ROUND(F167*AP167,2)</f>
        <v>0</v>
      </c>
      <c r="J167" s="33">
        <f>ROUND(F167*G167,2)</f>
        <v>0</v>
      </c>
      <c r="K167" s="35" t="s">
        <v>149</v>
      </c>
      <c r="Z167" s="36">
        <f>ROUND(IF(AQ167="5",BJ167,0),2)</f>
        <v>0</v>
      </c>
      <c r="AB167" s="36">
        <f>ROUND(IF(AQ167="1",BH167,0),2)</f>
        <v>0</v>
      </c>
      <c r="AC167" s="36">
        <f>ROUND(IF(AQ167="1",BI167,0),2)</f>
        <v>0</v>
      </c>
      <c r="AD167" s="36">
        <f>ROUND(IF(AQ167="7",BH167,0),2)</f>
        <v>0</v>
      </c>
      <c r="AE167" s="36">
        <f>ROUND(IF(AQ167="7",BI167,0),2)</f>
        <v>0</v>
      </c>
      <c r="AF167" s="36">
        <f>ROUND(IF(AQ167="2",BH167,0),2)</f>
        <v>0</v>
      </c>
      <c r="AG167" s="36">
        <f>ROUND(IF(AQ167="2",BI167,0),2)</f>
        <v>0</v>
      </c>
      <c r="AH167" s="36">
        <f>ROUND(IF(AQ167="0",BJ167,0),2)</f>
        <v>0</v>
      </c>
      <c r="AI167" s="10" t="s">
        <v>57</v>
      </c>
      <c r="AJ167" s="33">
        <f>IF(AN167=0,J167,0)</f>
        <v>0</v>
      </c>
      <c r="AK167" s="33">
        <f>IF(AN167=12,J167,0)</f>
        <v>0</v>
      </c>
      <c r="AL167" s="33">
        <f>IF(AN167=21,J167,0)</f>
        <v>0</v>
      </c>
      <c r="AN167" s="36">
        <v>21</v>
      </c>
      <c r="AO167" s="36">
        <f>G167*0</f>
        <v>0</v>
      </c>
      <c r="AP167" s="36">
        <f>G167*(1-0)</f>
        <v>0</v>
      </c>
      <c r="AQ167" s="37" t="s">
        <v>69</v>
      </c>
      <c r="AV167" s="36">
        <f>ROUND(AW167+AX167,2)</f>
        <v>0</v>
      </c>
      <c r="AW167" s="36">
        <f>ROUND(F167*AO167,2)</f>
        <v>0</v>
      </c>
      <c r="AX167" s="36">
        <f>ROUND(F167*AP167,2)</f>
        <v>0</v>
      </c>
      <c r="AY167" s="38" t="s">
        <v>378</v>
      </c>
      <c r="AZ167" s="38" t="s">
        <v>130</v>
      </c>
      <c r="BA167" s="10" t="s">
        <v>65</v>
      </c>
      <c r="BC167" s="36">
        <f>AW167+AX167</f>
        <v>0</v>
      </c>
      <c r="BD167" s="36">
        <f>G167/(100-BE167)*100</f>
        <v>0</v>
      </c>
      <c r="BE167" s="36">
        <v>0</v>
      </c>
      <c r="BF167" s="36">
        <f>167</f>
        <v>167</v>
      </c>
      <c r="BH167" s="33">
        <f>F167*AO167</f>
        <v>0</v>
      </c>
      <c r="BI167" s="33">
        <f>F167*AP167</f>
        <v>0</v>
      </c>
      <c r="BJ167" s="33">
        <f>F167*G167</f>
        <v>0</v>
      </c>
      <c r="BK167" s="37" t="s">
        <v>66</v>
      </c>
      <c r="BL167" s="36"/>
      <c r="BW167" s="36">
        <v>21</v>
      </c>
      <c r="BX167" s="32" t="s">
        <v>385</v>
      </c>
    </row>
    <row r="168" spans="1:76" ht="13.5" customHeight="1" x14ac:dyDescent="0.35">
      <c r="A168" s="39"/>
      <c r="C168" s="100" t="s">
        <v>386</v>
      </c>
      <c r="D168" s="101"/>
      <c r="E168" s="101"/>
      <c r="F168" s="101"/>
      <c r="G168" s="102"/>
      <c r="H168" s="101"/>
      <c r="I168" s="101"/>
      <c r="J168" s="101"/>
      <c r="K168" s="103"/>
    </row>
    <row r="169" spans="1:76" ht="14.5" x14ac:dyDescent="0.35">
      <c r="A169" s="39"/>
      <c r="C169" s="40" t="s">
        <v>58</v>
      </c>
      <c r="D169" s="41" t="s">
        <v>53</v>
      </c>
      <c r="F169" s="42">
        <v>1</v>
      </c>
      <c r="K169" s="43"/>
    </row>
    <row r="170" spans="1:76" ht="14.5" x14ac:dyDescent="0.35">
      <c r="A170" s="30" t="s">
        <v>100</v>
      </c>
      <c r="B170" s="31" t="s">
        <v>387</v>
      </c>
      <c r="C170" s="98" t="s">
        <v>388</v>
      </c>
      <c r="D170" s="99"/>
      <c r="E170" s="31" t="s">
        <v>377</v>
      </c>
      <c r="F170" s="33">
        <v>1</v>
      </c>
      <c r="G170" s="34">
        <v>0</v>
      </c>
      <c r="H170" s="33">
        <f>ROUND(F170*AO170,2)</f>
        <v>0</v>
      </c>
      <c r="I170" s="33">
        <f>ROUND(F170*AP170,2)</f>
        <v>0</v>
      </c>
      <c r="J170" s="33">
        <f>ROUND(F170*G170,2)</f>
        <v>0</v>
      </c>
      <c r="K170" s="35" t="s">
        <v>149</v>
      </c>
      <c r="Z170" s="36">
        <f>ROUND(IF(AQ170="5",BJ170,0),2)</f>
        <v>0</v>
      </c>
      <c r="AB170" s="36">
        <f>ROUND(IF(AQ170="1",BH170,0),2)</f>
        <v>0</v>
      </c>
      <c r="AC170" s="36">
        <f>ROUND(IF(AQ170="1",BI170,0),2)</f>
        <v>0</v>
      </c>
      <c r="AD170" s="36">
        <f>ROUND(IF(AQ170="7",BH170,0),2)</f>
        <v>0</v>
      </c>
      <c r="AE170" s="36">
        <f>ROUND(IF(AQ170="7",BI170,0),2)</f>
        <v>0</v>
      </c>
      <c r="AF170" s="36">
        <f>ROUND(IF(AQ170="2",BH170,0),2)</f>
        <v>0</v>
      </c>
      <c r="AG170" s="36">
        <f>ROUND(IF(AQ170="2",BI170,0),2)</f>
        <v>0</v>
      </c>
      <c r="AH170" s="36">
        <f>ROUND(IF(AQ170="0",BJ170,0),2)</f>
        <v>0</v>
      </c>
      <c r="AI170" s="10" t="s">
        <v>57</v>
      </c>
      <c r="AJ170" s="33">
        <f>IF(AN170=0,J170,0)</f>
        <v>0</v>
      </c>
      <c r="AK170" s="33">
        <f>IF(AN170=12,J170,0)</f>
        <v>0</v>
      </c>
      <c r="AL170" s="33">
        <f>IF(AN170=21,J170,0)</f>
        <v>0</v>
      </c>
      <c r="AN170" s="36">
        <v>21</v>
      </c>
      <c r="AO170" s="36">
        <f>G170*0</f>
        <v>0</v>
      </c>
      <c r="AP170" s="36">
        <f>G170*(1-0)</f>
        <v>0</v>
      </c>
      <c r="AQ170" s="37" t="s">
        <v>69</v>
      </c>
      <c r="AV170" s="36">
        <f>ROUND(AW170+AX170,2)</f>
        <v>0</v>
      </c>
      <c r="AW170" s="36">
        <f>ROUND(F170*AO170,2)</f>
        <v>0</v>
      </c>
      <c r="AX170" s="36">
        <f>ROUND(F170*AP170,2)</f>
        <v>0</v>
      </c>
      <c r="AY170" s="38" t="s">
        <v>378</v>
      </c>
      <c r="AZ170" s="38" t="s">
        <v>130</v>
      </c>
      <c r="BA170" s="10" t="s">
        <v>65</v>
      </c>
      <c r="BC170" s="36">
        <f>AW170+AX170</f>
        <v>0</v>
      </c>
      <c r="BD170" s="36">
        <f>G170/(100-BE170)*100</f>
        <v>0</v>
      </c>
      <c r="BE170" s="36">
        <v>0</v>
      </c>
      <c r="BF170" s="36">
        <f>170</f>
        <v>170</v>
      </c>
      <c r="BH170" s="33">
        <f>F170*AO170</f>
        <v>0</v>
      </c>
      <c r="BI170" s="33">
        <f>F170*AP170</f>
        <v>0</v>
      </c>
      <c r="BJ170" s="33">
        <f>F170*G170</f>
        <v>0</v>
      </c>
      <c r="BK170" s="37" t="s">
        <v>66</v>
      </c>
      <c r="BL170" s="36"/>
      <c r="BW170" s="36">
        <v>21</v>
      </c>
      <c r="BX170" s="32" t="s">
        <v>388</v>
      </c>
    </row>
    <row r="171" spans="1:76" ht="13.5" customHeight="1" x14ac:dyDescent="0.35">
      <c r="A171" s="39"/>
      <c r="C171" s="100" t="s">
        <v>389</v>
      </c>
      <c r="D171" s="101"/>
      <c r="E171" s="101"/>
      <c r="F171" s="101"/>
      <c r="G171" s="102"/>
      <c r="H171" s="101"/>
      <c r="I171" s="101"/>
      <c r="J171" s="101"/>
      <c r="K171" s="103"/>
    </row>
    <row r="172" spans="1:76" ht="14.5" x14ac:dyDescent="0.35">
      <c r="A172" s="39"/>
      <c r="C172" s="40" t="s">
        <v>58</v>
      </c>
      <c r="D172" s="41" t="s">
        <v>53</v>
      </c>
      <c r="F172" s="42">
        <v>1</v>
      </c>
      <c r="K172" s="43"/>
    </row>
    <row r="173" spans="1:76" ht="14.5" x14ac:dyDescent="0.35">
      <c r="A173" s="44" t="s">
        <v>53</v>
      </c>
      <c r="B173" s="45" t="s">
        <v>53</v>
      </c>
      <c r="C173" s="109" t="s">
        <v>390</v>
      </c>
      <c r="D173" s="110"/>
      <c r="E173" s="46" t="s">
        <v>20</v>
      </c>
      <c r="F173" s="46" t="s">
        <v>20</v>
      </c>
      <c r="G173" s="28" t="s">
        <v>20</v>
      </c>
      <c r="H173" s="47">
        <f>ROUND(SUM(H174,H177,H180,H187,H190,H201,H204,H208,H264,H279,H284,H302,H308,H325,H334,H344,H356),2)</f>
        <v>0</v>
      </c>
      <c r="I173" s="47">
        <f>ROUND(SUM(I174,I177,I180,I187,I190,I201,I204,I208,I264,I279,I284,I302,I308,I325,I334,I344,I356),2)</f>
        <v>0</v>
      </c>
      <c r="J173" s="47">
        <f>ROUND(SUM(J174,J177,J180,J187,J190,J201,J204,J208,J264,J279,J284,J302,J308,J325,J334,J344,J356),2)</f>
        <v>0</v>
      </c>
      <c r="K173" s="48" t="s">
        <v>53</v>
      </c>
    </row>
    <row r="174" spans="1:76" ht="14.5" x14ac:dyDescent="0.35">
      <c r="A174" s="25" t="s">
        <v>53</v>
      </c>
      <c r="B174" s="26" t="s">
        <v>139</v>
      </c>
      <c r="C174" s="105" t="s">
        <v>391</v>
      </c>
      <c r="D174" s="106"/>
      <c r="E174" s="27" t="s">
        <v>20</v>
      </c>
      <c r="F174" s="27" t="s">
        <v>20</v>
      </c>
      <c r="G174" s="28" t="s">
        <v>20</v>
      </c>
      <c r="H174" s="1">
        <f>ROUND(SUM(H175:H175),2)</f>
        <v>0</v>
      </c>
      <c r="I174" s="1">
        <f>ROUND(SUM(I175:I175),2)</f>
        <v>0</v>
      </c>
      <c r="J174" s="1">
        <f>ROUND(SUM(J175:J175),2)</f>
        <v>0</v>
      </c>
      <c r="K174" s="29" t="s">
        <v>53</v>
      </c>
      <c r="AI174" s="10" t="s">
        <v>392</v>
      </c>
      <c r="AS174" s="1">
        <f>SUM(AJ175:AJ175)</f>
        <v>0</v>
      </c>
      <c r="AT174" s="1">
        <f>SUM(AK175:AK175)</f>
        <v>0</v>
      </c>
      <c r="AU174" s="1">
        <f>SUM(AL175:AL175)</f>
        <v>0</v>
      </c>
    </row>
    <row r="175" spans="1:76" ht="14.5" x14ac:dyDescent="0.35">
      <c r="A175" s="30" t="s">
        <v>393</v>
      </c>
      <c r="B175" s="31" t="s">
        <v>394</v>
      </c>
      <c r="C175" s="98" t="s">
        <v>395</v>
      </c>
      <c r="D175" s="99"/>
      <c r="E175" s="31" t="s">
        <v>191</v>
      </c>
      <c r="F175" s="33">
        <v>2.95</v>
      </c>
      <c r="G175" s="34">
        <v>0</v>
      </c>
      <c r="H175" s="33">
        <f>ROUND(F175*AO175,2)</f>
        <v>0</v>
      </c>
      <c r="I175" s="33">
        <f>ROUND(F175*AP175,2)</f>
        <v>0</v>
      </c>
      <c r="J175" s="33">
        <f>ROUND(F175*G175,2)</f>
        <v>0</v>
      </c>
      <c r="K175" s="35" t="s">
        <v>62</v>
      </c>
      <c r="Z175" s="36">
        <f>ROUND(IF(AQ175="5",BJ175,0),2)</f>
        <v>0</v>
      </c>
      <c r="AB175" s="36">
        <f>ROUND(IF(AQ175="1",BH175,0),2)</f>
        <v>0</v>
      </c>
      <c r="AC175" s="36">
        <f>ROUND(IF(AQ175="1",BI175,0),2)</f>
        <v>0</v>
      </c>
      <c r="AD175" s="36">
        <f>ROUND(IF(AQ175="7",BH175,0),2)</f>
        <v>0</v>
      </c>
      <c r="AE175" s="36">
        <f>ROUND(IF(AQ175="7",BI175,0),2)</f>
        <v>0</v>
      </c>
      <c r="AF175" s="36">
        <f>ROUND(IF(AQ175="2",BH175,0),2)</f>
        <v>0</v>
      </c>
      <c r="AG175" s="36">
        <f>ROUND(IF(AQ175="2",BI175,0),2)</f>
        <v>0</v>
      </c>
      <c r="AH175" s="36">
        <f>ROUND(IF(AQ175="0",BJ175,0),2)</f>
        <v>0</v>
      </c>
      <c r="AI175" s="10" t="s">
        <v>392</v>
      </c>
      <c r="AJ175" s="33">
        <f>IF(AN175=0,J175,0)</f>
        <v>0</v>
      </c>
      <c r="AK175" s="33">
        <f>IF(AN175=12,J175,0)</f>
        <v>0</v>
      </c>
      <c r="AL175" s="33">
        <f>IF(AN175=21,J175,0)</f>
        <v>0</v>
      </c>
      <c r="AN175" s="36">
        <v>21</v>
      </c>
      <c r="AO175" s="36">
        <f>G175*0</f>
        <v>0</v>
      </c>
      <c r="AP175" s="36">
        <f>G175*(1-0)</f>
        <v>0</v>
      </c>
      <c r="AQ175" s="37" t="s">
        <v>58</v>
      </c>
      <c r="AV175" s="36">
        <f>ROUND(AW175+AX175,2)</f>
        <v>0</v>
      </c>
      <c r="AW175" s="36">
        <f>ROUND(F175*AO175,2)</f>
        <v>0</v>
      </c>
      <c r="AX175" s="36">
        <f>ROUND(F175*AP175,2)</f>
        <v>0</v>
      </c>
      <c r="AY175" s="38" t="s">
        <v>396</v>
      </c>
      <c r="AZ175" s="38" t="s">
        <v>397</v>
      </c>
      <c r="BA175" s="10" t="s">
        <v>398</v>
      </c>
      <c r="BC175" s="36">
        <f>AW175+AX175</f>
        <v>0</v>
      </c>
      <c r="BD175" s="36">
        <f>G175/(100-BE175)*100</f>
        <v>0</v>
      </c>
      <c r="BE175" s="36">
        <v>0</v>
      </c>
      <c r="BF175" s="36">
        <f>175</f>
        <v>175</v>
      </c>
      <c r="BH175" s="33">
        <f>F175*AO175</f>
        <v>0</v>
      </c>
      <c r="BI175" s="33">
        <f>F175*AP175</f>
        <v>0</v>
      </c>
      <c r="BJ175" s="33">
        <f>F175*G175</f>
        <v>0</v>
      </c>
      <c r="BK175" s="37" t="s">
        <v>66</v>
      </c>
      <c r="BL175" s="36">
        <v>12</v>
      </c>
      <c r="BW175" s="36">
        <v>21</v>
      </c>
      <c r="BX175" s="32" t="s">
        <v>395</v>
      </c>
    </row>
    <row r="176" spans="1:76" ht="14.5" x14ac:dyDescent="0.35">
      <c r="A176" s="39"/>
      <c r="C176" s="40" t="s">
        <v>399</v>
      </c>
      <c r="D176" s="41" t="s">
        <v>400</v>
      </c>
      <c r="F176" s="42">
        <v>2.95</v>
      </c>
      <c r="K176" s="43"/>
    </row>
    <row r="177" spans="1:76" ht="14.5" x14ac:dyDescent="0.35">
      <c r="A177" s="25" t="s">
        <v>53</v>
      </c>
      <c r="B177" s="26" t="s">
        <v>146</v>
      </c>
      <c r="C177" s="105" t="s">
        <v>401</v>
      </c>
      <c r="D177" s="106"/>
      <c r="E177" s="27" t="s">
        <v>20</v>
      </c>
      <c r="F177" s="27" t="s">
        <v>20</v>
      </c>
      <c r="G177" s="28" t="s">
        <v>20</v>
      </c>
      <c r="H177" s="1">
        <f>ROUND(SUM(H178:H178),2)</f>
        <v>0</v>
      </c>
      <c r="I177" s="1">
        <f>ROUND(SUM(I178:I178),2)</f>
        <v>0</v>
      </c>
      <c r="J177" s="1">
        <f>ROUND(SUM(J178:J178),2)</f>
        <v>0</v>
      </c>
      <c r="K177" s="29" t="s">
        <v>53</v>
      </c>
      <c r="AI177" s="10" t="s">
        <v>392</v>
      </c>
      <c r="AS177" s="1">
        <f>SUM(AJ178:AJ178)</f>
        <v>0</v>
      </c>
      <c r="AT177" s="1">
        <f>SUM(AK178:AK178)</f>
        <v>0</v>
      </c>
      <c r="AU177" s="1">
        <f>SUM(AL178:AL178)</f>
        <v>0</v>
      </c>
    </row>
    <row r="178" spans="1:76" ht="14.5" x14ac:dyDescent="0.35">
      <c r="A178" s="30" t="s">
        <v>402</v>
      </c>
      <c r="B178" s="31" t="s">
        <v>403</v>
      </c>
      <c r="C178" s="98" t="s">
        <v>404</v>
      </c>
      <c r="D178" s="99"/>
      <c r="E178" s="31" t="s">
        <v>191</v>
      </c>
      <c r="F178" s="33">
        <v>17.698</v>
      </c>
      <c r="G178" s="34">
        <v>0</v>
      </c>
      <c r="H178" s="33">
        <f>ROUND(F178*AO178,2)</f>
        <v>0</v>
      </c>
      <c r="I178" s="33">
        <f>ROUND(F178*AP178,2)</f>
        <v>0</v>
      </c>
      <c r="J178" s="33">
        <f>ROUND(F178*G178,2)</f>
        <v>0</v>
      </c>
      <c r="K178" s="35" t="s">
        <v>62</v>
      </c>
      <c r="Z178" s="36">
        <f>ROUND(IF(AQ178="5",BJ178,0),2)</f>
        <v>0</v>
      </c>
      <c r="AB178" s="36">
        <f>ROUND(IF(AQ178="1",BH178,0),2)</f>
        <v>0</v>
      </c>
      <c r="AC178" s="36">
        <f>ROUND(IF(AQ178="1",BI178,0),2)</f>
        <v>0</v>
      </c>
      <c r="AD178" s="36">
        <f>ROUND(IF(AQ178="7",BH178,0),2)</f>
        <v>0</v>
      </c>
      <c r="AE178" s="36">
        <f>ROUND(IF(AQ178="7",BI178,0),2)</f>
        <v>0</v>
      </c>
      <c r="AF178" s="36">
        <f>ROUND(IF(AQ178="2",BH178,0),2)</f>
        <v>0</v>
      </c>
      <c r="AG178" s="36">
        <f>ROUND(IF(AQ178="2",BI178,0),2)</f>
        <v>0</v>
      </c>
      <c r="AH178" s="36">
        <f>ROUND(IF(AQ178="0",BJ178,0),2)</f>
        <v>0</v>
      </c>
      <c r="AI178" s="10" t="s">
        <v>392</v>
      </c>
      <c r="AJ178" s="33">
        <f>IF(AN178=0,J178,0)</f>
        <v>0</v>
      </c>
      <c r="AK178" s="33">
        <f>IF(AN178=12,J178,0)</f>
        <v>0</v>
      </c>
      <c r="AL178" s="33">
        <f>IF(AN178=21,J178,0)</f>
        <v>0</v>
      </c>
      <c r="AN178" s="36">
        <v>21</v>
      </c>
      <c r="AO178" s="36">
        <f>G178*0</f>
        <v>0</v>
      </c>
      <c r="AP178" s="36">
        <f>G178*(1-0)</f>
        <v>0</v>
      </c>
      <c r="AQ178" s="37" t="s">
        <v>58</v>
      </c>
      <c r="AV178" s="36">
        <f>ROUND(AW178+AX178,2)</f>
        <v>0</v>
      </c>
      <c r="AW178" s="36">
        <f>ROUND(F178*AO178,2)</f>
        <v>0</v>
      </c>
      <c r="AX178" s="36">
        <f>ROUND(F178*AP178,2)</f>
        <v>0</v>
      </c>
      <c r="AY178" s="38" t="s">
        <v>405</v>
      </c>
      <c r="AZ178" s="38" t="s">
        <v>397</v>
      </c>
      <c r="BA178" s="10" t="s">
        <v>398</v>
      </c>
      <c r="BC178" s="36">
        <f>AW178+AX178</f>
        <v>0</v>
      </c>
      <c r="BD178" s="36">
        <f>G178/(100-BE178)*100</f>
        <v>0</v>
      </c>
      <c r="BE178" s="36">
        <v>0</v>
      </c>
      <c r="BF178" s="36">
        <f>178</f>
        <v>178</v>
      </c>
      <c r="BH178" s="33">
        <f>F178*AO178</f>
        <v>0</v>
      </c>
      <c r="BI178" s="33">
        <f>F178*AP178</f>
        <v>0</v>
      </c>
      <c r="BJ178" s="33">
        <f>F178*G178</f>
        <v>0</v>
      </c>
      <c r="BK178" s="37" t="s">
        <v>66</v>
      </c>
      <c r="BL178" s="36">
        <v>13</v>
      </c>
      <c r="BW178" s="36">
        <v>21</v>
      </c>
      <c r="BX178" s="32" t="s">
        <v>404</v>
      </c>
    </row>
    <row r="179" spans="1:76" ht="14.5" x14ac:dyDescent="0.35">
      <c r="A179" s="39"/>
      <c r="C179" s="40" t="s">
        <v>406</v>
      </c>
      <c r="D179" s="41" t="s">
        <v>53</v>
      </c>
      <c r="F179" s="42">
        <v>17.698</v>
      </c>
      <c r="K179" s="43"/>
    </row>
    <row r="180" spans="1:76" ht="14.5" x14ac:dyDescent="0.35">
      <c r="A180" s="25" t="s">
        <v>53</v>
      </c>
      <c r="B180" s="26" t="s">
        <v>160</v>
      </c>
      <c r="C180" s="105" t="s">
        <v>407</v>
      </c>
      <c r="D180" s="106"/>
      <c r="E180" s="27" t="s">
        <v>20</v>
      </c>
      <c r="F180" s="27" t="s">
        <v>20</v>
      </c>
      <c r="G180" s="28" t="s">
        <v>20</v>
      </c>
      <c r="H180" s="1">
        <f>ROUND(SUM(H181:H185),2)</f>
        <v>0</v>
      </c>
      <c r="I180" s="1">
        <f>ROUND(SUM(I181:I185),2)</f>
        <v>0</v>
      </c>
      <c r="J180" s="1">
        <f>ROUND(SUM(J181:J185),2)</f>
        <v>0</v>
      </c>
      <c r="K180" s="29" t="s">
        <v>53</v>
      </c>
      <c r="AI180" s="10" t="s">
        <v>392</v>
      </c>
      <c r="AS180" s="1">
        <f>SUM(AJ181:AJ185)</f>
        <v>0</v>
      </c>
      <c r="AT180" s="1">
        <f>SUM(AK181:AK185)</f>
        <v>0</v>
      </c>
      <c r="AU180" s="1">
        <f>SUM(AL181:AL185)</f>
        <v>0</v>
      </c>
    </row>
    <row r="181" spans="1:76" ht="14.5" x14ac:dyDescent="0.35">
      <c r="A181" s="30" t="s">
        <v>408</v>
      </c>
      <c r="B181" s="31" t="s">
        <v>409</v>
      </c>
      <c r="C181" s="98" t="s">
        <v>410</v>
      </c>
      <c r="D181" s="99"/>
      <c r="E181" s="31" t="s">
        <v>191</v>
      </c>
      <c r="F181" s="33">
        <v>8.4870000000000001</v>
      </c>
      <c r="G181" s="34">
        <v>0</v>
      </c>
      <c r="H181" s="33">
        <f>ROUND(F181*AO181,2)</f>
        <v>0</v>
      </c>
      <c r="I181" s="33">
        <f>ROUND(F181*AP181,2)</f>
        <v>0</v>
      </c>
      <c r="J181" s="33">
        <f>ROUND(F181*G181,2)</f>
        <v>0</v>
      </c>
      <c r="K181" s="35" t="s">
        <v>62</v>
      </c>
      <c r="Z181" s="36">
        <f>ROUND(IF(AQ181="5",BJ181,0),2)</f>
        <v>0</v>
      </c>
      <c r="AB181" s="36">
        <f>ROUND(IF(AQ181="1",BH181,0),2)</f>
        <v>0</v>
      </c>
      <c r="AC181" s="36">
        <f>ROUND(IF(AQ181="1",BI181,0),2)</f>
        <v>0</v>
      </c>
      <c r="AD181" s="36">
        <f>ROUND(IF(AQ181="7",BH181,0),2)</f>
        <v>0</v>
      </c>
      <c r="AE181" s="36">
        <f>ROUND(IF(AQ181="7",BI181,0),2)</f>
        <v>0</v>
      </c>
      <c r="AF181" s="36">
        <f>ROUND(IF(AQ181="2",BH181,0),2)</f>
        <v>0</v>
      </c>
      <c r="AG181" s="36">
        <f>ROUND(IF(AQ181="2",BI181,0),2)</f>
        <v>0</v>
      </c>
      <c r="AH181" s="36">
        <f>ROUND(IF(AQ181="0",BJ181,0),2)</f>
        <v>0</v>
      </c>
      <c r="AI181" s="10" t="s">
        <v>392</v>
      </c>
      <c r="AJ181" s="33">
        <f>IF(AN181=0,J181,0)</f>
        <v>0</v>
      </c>
      <c r="AK181" s="33">
        <f>IF(AN181=12,J181,0)</f>
        <v>0</v>
      </c>
      <c r="AL181" s="33">
        <f>IF(AN181=21,J181,0)</f>
        <v>0</v>
      </c>
      <c r="AN181" s="36">
        <v>21</v>
      </c>
      <c r="AO181" s="36">
        <f>G181*0</f>
        <v>0</v>
      </c>
      <c r="AP181" s="36">
        <f>G181*(1-0)</f>
        <v>0</v>
      </c>
      <c r="AQ181" s="37" t="s">
        <v>58</v>
      </c>
      <c r="AV181" s="36">
        <f>ROUND(AW181+AX181,2)</f>
        <v>0</v>
      </c>
      <c r="AW181" s="36">
        <f>ROUND(F181*AO181,2)</f>
        <v>0</v>
      </c>
      <c r="AX181" s="36">
        <f>ROUND(F181*AP181,2)</f>
        <v>0</v>
      </c>
      <c r="AY181" s="38" t="s">
        <v>411</v>
      </c>
      <c r="AZ181" s="38" t="s">
        <v>397</v>
      </c>
      <c r="BA181" s="10" t="s">
        <v>398</v>
      </c>
      <c r="BC181" s="36">
        <f>AW181+AX181</f>
        <v>0</v>
      </c>
      <c r="BD181" s="36">
        <f>G181/(100-BE181)*100</f>
        <v>0</v>
      </c>
      <c r="BE181" s="36">
        <v>0</v>
      </c>
      <c r="BF181" s="36">
        <f>181</f>
        <v>181</v>
      </c>
      <c r="BH181" s="33">
        <f>F181*AO181</f>
        <v>0</v>
      </c>
      <c r="BI181" s="33">
        <f>F181*AP181</f>
        <v>0</v>
      </c>
      <c r="BJ181" s="33">
        <f>F181*G181</f>
        <v>0</v>
      </c>
      <c r="BK181" s="37" t="s">
        <v>66</v>
      </c>
      <c r="BL181" s="36">
        <v>16</v>
      </c>
      <c r="BW181" s="36">
        <v>21</v>
      </c>
      <c r="BX181" s="32" t="s">
        <v>410</v>
      </c>
    </row>
    <row r="182" spans="1:76" ht="14.5" x14ac:dyDescent="0.35">
      <c r="A182" s="39"/>
      <c r="C182" s="40" t="s">
        <v>412</v>
      </c>
      <c r="D182" s="41" t="s">
        <v>413</v>
      </c>
      <c r="F182" s="42">
        <v>8.4870000000000001</v>
      </c>
      <c r="K182" s="43"/>
    </row>
    <row r="183" spans="1:76" ht="14.5" x14ac:dyDescent="0.35">
      <c r="A183" s="30" t="s">
        <v>414</v>
      </c>
      <c r="B183" s="31" t="s">
        <v>415</v>
      </c>
      <c r="C183" s="98" t="s">
        <v>416</v>
      </c>
      <c r="D183" s="99"/>
      <c r="E183" s="31" t="s">
        <v>191</v>
      </c>
      <c r="F183" s="33">
        <v>8.4870000000000001</v>
      </c>
      <c r="G183" s="34">
        <v>0</v>
      </c>
      <c r="H183" s="33">
        <f>ROUND(F183*AO183,2)</f>
        <v>0</v>
      </c>
      <c r="I183" s="33">
        <f>ROUND(F183*AP183,2)</f>
        <v>0</v>
      </c>
      <c r="J183" s="33">
        <f>ROUND(F183*G183,2)</f>
        <v>0</v>
      </c>
      <c r="K183" s="35" t="s">
        <v>62</v>
      </c>
      <c r="Z183" s="36">
        <f>ROUND(IF(AQ183="5",BJ183,0),2)</f>
        <v>0</v>
      </c>
      <c r="AB183" s="36">
        <f>ROUND(IF(AQ183="1",BH183,0),2)</f>
        <v>0</v>
      </c>
      <c r="AC183" s="36">
        <f>ROUND(IF(AQ183="1",BI183,0),2)</f>
        <v>0</v>
      </c>
      <c r="AD183" s="36">
        <f>ROUND(IF(AQ183="7",BH183,0),2)</f>
        <v>0</v>
      </c>
      <c r="AE183" s="36">
        <f>ROUND(IF(AQ183="7",BI183,0),2)</f>
        <v>0</v>
      </c>
      <c r="AF183" s="36">
        <f>ROUND(IF(AQ183="2",BH183,0),2)</f>
        <v>0</v>
      </c>
      <c r="AG183" s="36">
        <f>ROUND(IF(AQ183="2",BI183,0),2)</f>
        <v>0</v>
      </c>
      <c r="AH183" s="36">
        <f>ROUND(IF(AQ183="0",BJ183,0),2)</f>
        <v>0</v>
      </c>
      <c r="AI183" s="10" t="s">
        <v>392</v>
      </c>
      <c r="AJ183" s="33">
        <f>IF(AN183=0,J183,0)</f>
        <v>0</v>
      </c>
      <c r="AK183" s="33">
        <f>IF(AN183=12,J183,0)</f>
        <v>0</v>
      </c>
      <c r="AL183" s="33">
        <f>IF(AN183=21,J183,0)</f>
        <v>0</v>
      </c>
      <c r="AN183" s="36">
        <v>21</v>
      </c>
      <c r="AO183" s="36">
        <f>G183*0</f>
        <v>0</v>
      </c>
      <c r="AP183" s="36">
        <f>G183*(1-0)</f>
        <v>0</v>
      </c>
      <c r="AQ183" s="37" t="s">
        <v>58</v>
      </c>
      <c r="AV183" s="36">
        <f>ROUND(AW183+AX183,2)</f>
        <v>0</v>
      </c>
      <c r="AW183" s="36">
        <f>ROUND(F183*AO183,2)</f>
        <v>0</v>
      </c>
      <c r="AX183" s="36">
        <f>ROUND(F183*AP183,2)</f>
        <v>0</v>
      </c>
      <c r="AY183" s="38" t="s">
        <v>411</v>
      </c>
      <c r="AZ183" s="38" t="s">
        <v>397</v>
      </c>
      <c r="BA183" s="10" t="s">
        <v>398</v>
      </c>
      <c r="BC183" s="36">
        <f>AW183+AX183</f>
        <v>0</v>
      </c>
      <c r="BD183" s="36">
        <f>G183/(100-BE183)*100</f>
        <v>0</v>
      </c>
      <c r="BE183" s="36">
        <v>0</v>
      </c>
      <c r="BF183" s="36">
        <f>183</f>
        <v>183</v>
      </c>
      <c r="BH183" s="33">
        <f>F183*AO183</f>
        <v>0</v>
      </c>
      <c r="BI183" s="33">
        <f>F183*AP183</f>
        <v>0</v>
      </c>
      <c r="BJ183" s="33">
        <f>F183*G183</f>
        <v>0</v>
      </c>
      <c r="BK183" s="37" t="s">
        <v>66</v>
      </c>
      <c r="BL183" s="36">
        <v>16</v>
      </c>
      <c r="BW183" s="36">
        <v>21</v>
      </c>
      <c r="BX183" s="32" t="s">
        <v>416</v>
      </c>
    </row>
    <row r="184" spans="1:76" ht="14.5" x14ac:dyDescent="0.35">
      <c r="A184" s="39"/>
      <c r="C184" s="40" t="s">
        <v>417</v>
      </c>
      <c r="D184" s="41" t="s">
        <v>418</v>
      </c>
      <c r="F184" s="42">
        <v>8.4870000000000001</v>
      </c>
      <c r="K184" s="43"/>
    </row>
    <row r="185" spans="1:76" ht="14.5" x14ac:dyDescent="0.35">
      <c r="A185" s="30" t="s">
        <v>419</v>
      </c>
      <c r="B185" s="31" t="s">
        <v>420</v>
      </c>
      <c r="C185" s="98" t="s">
        <v>421</v>
      </c>
      <c r="D185" s="99"/>
      <c r="E185" s="31" t="s">
        <v>191</v>
      </c>
      <c r="F185" s="33">
        <v>19.664999999999999</v>
      </c>
      <c r="G185" s="34">
        <v>0</v>
      </c>
      <c r="H185" s="33">
        <f>ROUND(F185*AO185,2)</f>
        <v>0</v>
      </c>
      <c r="I185" s="33">
        <f>ROUND(F185*AP185,2)</f>
        <v>0</v>
      </c>
      <c r="J185" s="33">
        <f>ROUND(F185*G185,2)</f>
        <v>0</v>
      </c>
      <c r="K185" s="35" t="s">
        <v>62</v>
      </c>
      <c r="Z185" s="36">
        <f>ROUND(IF(AQ185="5",BJ185,0),2)</f>
        <v>0</v>
      </c>
      <c r="AB185" s="36">
        <f>ROUND(IF(AQ185="1",BH185,0),2)</f>
        <v>0</v>
      </c>
      <c r="AC185" s="36">
        <f>ROUND(IF(AQ185="1",BI185,0),2)</f>
        <v>0</v>
      </c>
      <c r="AD185" s="36">
        <f>ROUND(IF(AQ185="7",BH185,0),2)</f>
        <v>0</v>
      </c>
      <c r="AE185" s="36">
        <f>ROUND(IF(AQ185="7",BI185,0),2)</f>
        <v>0</v>
      </c>
      <c r="AF185" s="36">
        <f>ROUND(IF(AQ185="2",BH185,0),2)</f>
        <v>0</v>
      </c>
      <c r="AG185" s="36">
        <f>ROUND(IF(AQ185="2",BI185,0),2)</f>
        <v>0</v>
      </c>
      <c r="AH185" s="36">
        <f>ROUND(IF(AQ185="0",BJ185,0),2)</f>
        <v>0</v>
      </c>
      <c r="AI185" s="10" t="s">
        <v>392</v>
      </c>
      <c r="AJ185" s="33">
        <f>IF(AN185=0,J185,0)</f>
        <v>0</v>
      </c>
      <c r="AK185" s="33">
        <f>IF(AN185=12,J185,0)</f>
        <v>0</v>
      </c>
      <c r="AL185" s="33">
        <f>IF(AN185=21,J185,0)</f>
        <v>0</v>
      </c>
      <c r="AN185" s="36">
        <v>21</v>
      </c>
      <c r="AO185" s="36">
        <f>G185*0</f>
        <v>0</v>
      </c>
      <c r="AP185" s="36">
        <f>G185*(1-0)</f>
        <v>0</v>
      </c>
      <c r="AQ185" s="37" t="s">
        <v>58</v>
      </c>
      <c r="AV185" s="36">
        <f>ROUND(AW185+AX185,2)</f>
        <v>0</v>
      </c>
      <c r="AW185" s="36">
        <f>ROUND(F185*AO185,2)</f>
        <v>0</v>
      </c>
      <c r="AX185" s="36">
        <f>ROUND(F185*AP185,2)</f>
        <v>0</v>
      </c>
      <c r="AY185" s="38" t="s">
        <v>411</v>
      </c>
      <c r="AZ185" s="38" t="s">
        <v>397</v>
      </c>
      <c r="BA185" s="10" t="s">
        <v>398</v>
      </c>
      <c r="BC185" s="36">
        <f>AW185+AX185</f>
        <v>0</v>
      </c>
      <c r="BD185" s="36">
        <f>G185/(100-BE185)*100</f>
        <v>0</v>
      </c>
      <c r="BE185" s="36">
        <v>0</v>
      </c>
      <c r="BF185" s="36">
        <f>185</f>
        <v>185</v>
      </c>
      <c r="BH185" s="33">
        <f>F185*AO185</f>
        <v>0</v>
      </c>
      <c r="BI185" s="33">
        <f>F185*AP185</f>
        <v>0</v>
      </c>
      <c r="BJ185" s="33">
        <f>F185*G185</f>
        <v>0</v>
      </c>
      <c r="BK185" s="37" t="s">
        <v>66</v>
      </c>
      <c r="BL185" s="36">
        <v>16</v>
      </c>
      <c r="BW185" s="36">
        <v>21</v>
      </c>
      <c r="BX185" s="32" t="s">
        <v>421</v>
      </c>
    </row>
    <row r="186" spans="1:76" ht="14.5" x14ac:dyDescent="0.35">
      <c r="A186" s="39"/>
      <c r="C186" s="40" t="s">
        <v>422</v>
      </c>
      <c r="D186" s="41" t="s">
        <v>423</v>
      </c>
      <c r="F186" s="42">
        <v>19.664999999999999</v>
      </c>
      <c r="K186" s="43"/>
    </row>
    <row r="187" spans="1:76" ht="14.5" x14ac:dyDescent="0.35">
      <c r="A187" s="25" t="s">
        <v>53</v>
      </c>
      <c r="B187" s="26" t="s">
        <v>163</v>
      </c>
      <c r="C187" s="105" t="s">
        <v>424</v>
      </c>
      <c r="D187" s="106"/>
      <c r="E187" s="27" t="s">
        <v>20</v>
      </c>
      <c r="F187" s="27" t="s">
        <v>20</v>
      </c>
      <c r="G187" s="28" t="s">
        <v>20</v>
      </c>
      <c r="H187" s="1">
        <f>ROUND(SUM(H188:H188),2)</f>
        <v>0</v>
      </c>
      <c r="I187" s="1">
        <f>ROUND(SUM(I188:I188),2)</f>
        <v>0</v>
      </c>
      <c r="J187" s="1">
        <f>ROUND(SUM(J188:J188),2)</f>
        <v>0</v>
      </c>
      <c r="K187" s="29" t="s">
        <v>53</v>
      </c>
      <c r="AI187" s="10" t="s">
        <v>392</v>
      </c>
      <c r="AS187" s="1">
        <f>SUM(AJ188:AJ188)</f>
        <v>0</v>
      </c>
      <c r="AT187" s="1">
        <f>SUM(AK188:AK188)</f>
        <v>0</v>
      </c>
      <c r="AU187" s="1">
        <f>SUM(AL188:AL188)</f>
        <v>0</v>
      </c>
    </row>
    <row r="188" spans="1:76" ht="14.5" x14ac:dyDescent="0.35">
      <c r="A188" s="30" t="s">
        <v>425</v>
      </c>
      <c r="B188" s="31" t="s">
        <v>426</v>
      </c>
      <c r="C188" s="98" t="s">
        <v>427</v>
      </c>
      <c r="D188" s="99"/>
      <c r="E188" s="31" t="s">
        <v>191</v>
      </c>
      <c r="F188" s="33">
        <v>9.8320000000000007</v>
      </c>
      <c r="G188" s="34">
        <v>0</v>
      </c>
      <c r="H188" s="33">
        <f>ROUND(F188*AO188,2)</f>
        <v>0</v>
      </c>
      <c r="I188" s="33">
        <f>ROUND(F188*AP188,2)</f>
        <v>0</v>
      </c>
      <c r="J188" s="33">
        <f>ROUND(F188*G188,2)</f>
        <v>0</v>
      </c>
      <c r="K188" s="35" t="s">
        <v>62</v>
      </c>
      <c r="Z188" s="36">
        <f>ROUND(IF(AQ188="5",BJ188,0),2)</f>
        <v>0</v>
      </c>
      <c r="AB188" s="36">
        <f>ROUND(IF(AQ188="1",BH188,0),2)</f>
        <v>0</v>
      </c>
      <c r="AC188" s="36">
        <f>ROUND(IF(AQ188="1",BI188,0),2)</f>
        <v>0</v>
      </c>
      <c r="AD188" s="36">
        <f>ROUND(IF(AQ188="7",BH188,0),2)</f>
        <v>0</v>
      </c>
      <c r="AE188" s="36">
        <f>ROUND(IF(AQ188="7",BI188,0),2)</f>
        <v>0</v>
      </c>
      <c r="AF188" s="36">
        <f>ROUND(IF(AQ188="2",BH188,0),2)</f>
        <v>0</v>
      </c>
      <c r="AG188" s="36">
        <f>ROUND(IF(AQ188="2",BI188,0),2)</f>
        <v>0</v>
      </c>
      <c r="AH188" s="36">
        <f>ROUND(IF(AQ188="0",BJ188,0),2)</f>
        <v>0</v>
      </c>
      <c r="AI188" s="10" t="s">
        <v>392</v>
      </c>
      <c r="AJ188" s="33">
        <f>IF(AN188=0,J188,0)</f>
        <v>0</v>
      </c>
      <c r="AK188" s="33">
        <f>IF(AN188=12,J188,0)</f>
        <v>0</v>
      </c>
      <c r="AL188" s="33">
        <f>IF(AN188=21,J188,0)</f>
        <v>0</v>
      </c>
      <c r="AN188" s="36">
        <v>21</v>
      </c>
      <c r="AO188" s="36">
        <f>G188*0</f>
        <v>0</v>
      </c>
      <c r="AP188" s="36">
        <f>G188*(1-0)</f>
        <v>0</v>
      </c>
      <c r="AQ188" s="37" t="s">
        <v>58</v>
      </c>
      <c r="AV188" s="36">
        <f>ROUND(AW188+AX188,2)</f>
        <v>0</v>
      </c>
      <c r="AW188" s="36">
        <f>ROUND(F188*AO188,2)</f>
        <v>0</v>
      </c>
      <c r="AX188" s="36">
        <f>ROUND(F188*AP188,2)</f>
        <v>0</v>
      </c>
      <c r="AY188" s="38" t="s">
        <v>428</v>
      </c>
      <c r="AZ188" s="38" t="s">
        <v>397</v>
      </c>
      <c r="BA188" s="10" t="s">
        <v>398</v>
      </c>
      <c r="BC188" s="36">
        <f>AW188+AX188</f>
        <v>0</v>
      </c>
      <c r="BD188" s="36">
        <f>G188/(100-BE188)*100</f>
        <v>0</v>
      </c>
      <c r="BE188" s="36">
        <v>0</v>
      </c>
      <c r="BF188" s="36">
        <f>188</f>
        <v>188</v>
      </c>
      <c r="BH188" s="33">
        <f>F188*AO188</f>
        <v>0</v>
      </c>
      <c r="BI188" s="33">
        <f>F188*AP188</f>
        <v>0</v>
      </c>
      <c r="BJ188" s="33">
        <f>F188*G188</f>
        <v>0</v>
      </c>
      <c r="BK188" s="37" t="s">
        <v>66</v>
      </c>
      <c r="BL188" s="36">
        <v>17</v>
      </c>
      <c r="BW188" s="36">
        <v>21</v>
      </c>
      <c r="BX188" s="32" t="s">
        <v>427</v>
      </c>
    </row>
    <row r="189" spans="1:76" ht="14.5" x14ac:dyDescent="0.35">
      <c r="A189" s="39"/>
      <c r="C189" s="40" t="s">
        <v>429</v>
      </c>
      <c r="D189" s="41" t="s">
        <v>430</v>
      </c>
      <c r="F189" s="42">
        <v>9.8320000000000007</v>
      </c>
      <c r="K189" s="43"/>
    </row>
    <row r="190" spans="1:76" ht="14.5" x14ac:dyDescent="0.35">
      <c r="A190" s="25" t="s">
        <v>53</v>
      </c>
      <c r="B190" s="26" t="s">
        <v>167</v>
      </c>
      <c r="C190" s="105" t="s">
        <v>431</v>
      </c>
      <c r="D190" s="106"/>
      <c r="E190" s="27" t="s">
        <v>20</v>
      </c>
      <c r="F190" s="27" t="s">
        <v>20</v>
      </c>
      <c r="G190" s="28" t="s">
        <v>20</v>
      </c>
      <c r="H190" s="1">
        <f>ROUND(SUM(H191:H199),2)</f>
        <v>0</v>
      </c>
      <c r="I190" s="1">
        <f>ROUND(SUM(I191:I199),2)</f>
        <v>0</v>
      </c>
      <c r="J190" s="1">
        <f>ROUND(SUM(J191:J199),2)</f>
        <v>0</v>
      </c>
      <c r="K190" s="29" t="s">
        <v>53</v>
      </c>
      <c r="AI190" s="10" t="s">
        <v>392</v>
      </c>
      <c r="AS190" s="1">
        <f>SUM(AJ191:AJ199)</f>
        <v>0</v>
      </c>
      <c r="AT190" s="1">
        <f>SUM(AK191:AK199)</f>
        <v>0</v>
      </c>
      <c r="AU190" s="1">
        <f>SUM(AL191:AL199)</f>
        <v>0</v>
      </c>
    </row>
    <row r="191" spans="1:76" ht="14.5" x14ac:dyDescent="0.35">
      <c r="A191" s="30" t="s">
        <v>432</v>
      </c>
      <c r="B191" s="31" t="s">
        <v>433</v>
      </c>
      <c r="C191" s="98" t="s">
        <v>434</v>
      </c>
      <c r="D191" s="99"/>
      <c r="E191" s="31" t="s">
        <v>78</v>
      </c>
      <c r="F191" s="33">
        <v>19.664999999999999</v>
      </c>
      <c r="G191" s="34">
        <v>0</v>
      </c>
      <c r="H191" s="33">
        <f>ROUND(F191*AO191,2)</f>
        <v>0</v>
      </c>
      <c r="I191" s="33">
        <f>ROUND(F191*AP191,2)</f>
        <v>0</v>
      </c>
      <c r="J191" s="33">
        <f>ROUND(F191*G191,2)</f>
        <v>0</v>
      </c>
      <c r="K191" s="35" t="s">
        <v>62</v>
      </c>
      <c r="Z191" s="36">
        <f>ROUND(IF(AQ191="5",BJ191,0),2)</f>
        <v>0</v>
      </c>
      <c r="AB191" s="36">
        <f>ROUND(IF(AQ191="1",BH191,0),2)</f>
        <v>0</v>
      </c>
      <c r="AC191" s="36">
        <f>ROUND(IF(AQ191="1",BI191,0),2)</f>
        <v>0</v>
      </c>
      <c r="AD191" s="36">
        <f>ROUND(IF(AQ191="7",BH191,0),2)</f>
        <v>0</v>
      </c>
      <c r="AE191" s="36">
        <f>ROUND(IF(AQ191="7",BI191,0),2)</f>
        <v>0</v>
      </c>
      <c r="AF191" s="36">
        <f>ROUND(IF(AQ191="2",BH191,0),2)</f>
        <v>0</v>
      </c>
      <c r="AG191" s="36">
        <f>ROUND(IF(AQ191="2",BI191,0),2)</f>
        <v>0</v>
      </c>
      <c r="AH191" s="36">
        <f>ROUND(IF(AQ191="0",BJ191,0),2)</f>
        <v>0</v>
      </c>
      <c r="AI191" s="10" t="s">
        <v>392</v>
      </c>
      <c r="AJ191" s="33">
        <f>IF(AN191=0,J191,0)</f>
        <v>0</v>
      </c>
      <c r="AK191" s="33">
        <f>IF(AN191=12,J191,0)</f>
        <v>0</v>
      </c>
      <c r="AL191" s="33">
        <f>IF(AN191=21,J191,0)</f>
        <v>0</v>
      </c>
      <c r="AN191" s="36">
        <v>21</v>
      </c>
      <c r="AO191" s="36">
        <f>G191*0</f>
        <v>0</v>
      </c>
      <c r="AP191" s="36">
        <f>G191*(1-0)</f>
        <v>0</v>
      </c>
      <c r="AQ191" s="37" t="s">
        <v>58</v>
      </c>
      <c r="AV191" s="36">
        <f>ROUND(AW191+AX191,2)</f>
        <v>0</v>
      </c>
      <c r="AW191" s="36">
        <f>ROUND(F191*AO191,2)</f>
        <v>0</v>
      </c>
      <c r="AX191" s="36">
        <f>ROUND(F191*AP191,2)</f>
        <v>0</v>
      </c>
      <c r="AY191" s="38" t="s">
        <v>435</v>
      </c>
      <c r="AZ191" s="38" t="s">
        <v>397</v>
      </c>
      <c r="BA191" s="10" t="s">
        <v>398</v>
      </c>
      <c r="BC191" s="36">
        <f>AW191+AX191</f>
        <v>0</v>
      </c>
      <c r="BD191" s="36">
        <f>G191/(100-BE191)*100</f>
        <v>0</v>
      </c>
      <c r="BE191" s="36">
        <v>0</v>
      </c>
      <c r="BF191" s="36">
        <f>191</f>
        <v>191</v>
      </c>
      <c r="BH191" s="33">
        <f>F191*AO191</f>
        <v>0</v>
      </c>
      <c r="BI191" s="33">
        <f>F191*AP191</f>
        <v>0</v>
      </c>
      <c r="BJ191" s="33">
        <f>F191*G191</f>
        <v>0</v>
      </c>
      <c r="BK191" s="37" t="s">
        <v>66</v>
      </c>
      <c r="BL191" s="36">
        <v>18</v>
      </c>
      <c r="BW191" s="36">
        <v>21</v>
      </c>
      <c r="BX191" s="32" t="s">
        <v>434</v>
      </c>
    </row>
    <row r="192" spans="1:76" ht="14.5" x14ac:dyDescent="0.35">
      <c r="A192" s="39"/>
      <c r="C192" s="40" t="s">
        <v>436</v>
      </c>
      <c r="D192" s="41" t="s">
        <v>437</v>
      </c>
      <c r="F192" s="42">
        <v>19.664999999999999</v>
      </c>
      <c r="K192" s="43"/>
    </row>
    <row r="193" spans="1:76" ht="14.5" x14ac:dyDescent="0.35">
      <c r="A193" s="30" t="s">
        <v>438</v>
      </c>
      <c r="B193" s="31" t="s">
        <v>439</v>
      </c>
      <c r="C193" s="98" t="s">
        <v>440</v>
      </c>
      <c r="D193" s="99"/>
      <c r="E193" s="31" t="s">
        <v>78</v>
      </c>
      <c r="F193" s="33">
        <v>19.664999999999999</v>
      </c>
      <c r="G193" s="34">
        <v>0</v>
      </c>
      <c r="H193" s="33">
        <f>ROUND(F193*AO193,2)</f>
        <v>0</v>
      </c>
      <c r="I193" s="33">
        <f>ROUND(F193*AP193,2)</f>
        <v>0</v>
      </c>
      <c r="J193" s="33">
        <f>ROUND(F193*G193,2)</f>
        <v>0</v>
      </c>
      <c r="K193" s="35" t="s">
        <v>62</v>
      </c>
      <c r="Z193" s="36">
        <f>ROUND(IF(AQ193="5",BJ193,0),2)</f>
        <v>0</v>
      </c>
      <c r="AB193" s="36">
        <f>ROUND(IF(AQ193="1",BH193,0),2)</f>
        <v>0</v>
      </c>
      <c r="AC193" s="36">
        <f>ROUND(IF(AQ193="1",BI193,0),2)</f>
        <v>0</v>
      </c>
      <c r="AD193" s="36">
        <f>ROUND(IF(AQ193="7",BH193,0),2)</f>
        <v>0</v>
      </c>
      <c r="AE193" s="36">
        <f>ROUND(IF(AQ193="7",BI193,0),2)</f>
        <v>0</v>
      </c>
      <c r="AF193" s="36">
        <f>ROUND(IF(AQ193="2",BH193,0),2)</f>
        <v>0</v>
      </c>
      <c r="AG193" s="36">
        <f>ROUND(IF(AQ193="2",BI193,0),2)</f>
        <v>0</v>
      </c>
      <c r="AH193" s="36">
        <f>ROUND(IF(AQ193="0",BJ193,0),2)</f>
        <v>0</v>
      </c>
      <c r="AI193" s="10" t="s">
        <v>392</v>
      </c>
      <c r="AJ193" s="33">
        <f>IF(AN193=0,J193,0)</f>
        <v>0</v>
      </c>
      <c r="AK193" s="33">
        <f>IF(AN193=12,J193,0)</f>
        <v>0</v>
      </c>
      <c r="AL193" s="33">
        <f>IF(AN193=21,J193,0)</f>
        <v>0</v>
      </c>
      <c r="AN193" s="36">
        <v>21</v>
      </c>
      <c r="AO193" s="36">
        <f>G193*0</f>
        <v>0</v>
      </c>
      <c r="AP193" s="36">
        <f>G193*(1-0)</f>
        <v>0</v>
      </c>
      <c r="AQ193" s="37" t="s">
        <v>58</v>
      </c>
      <c r="AV193" s="36">
        <f>ROUND(AW193+AX193,2)</f>
        <v>0</v>
      </c>
      <c r="AW193" s="36">
        <f>ROUND(F193*AO193,2)</f>
        <v>0</v>
      </c>
      <c r="AX193" s="36">
        <f>ROUND(F193*AP193,2)</f>
        <v>0</v>
      </c>
      <c r="AY193" s="38" t="s">
        <v>435</v>
      </c>
      <c r="AZ193" s="38" t="s">
        <v>397</v>
      </c>
      <c r="BA193" s="10" t="s">
        <v>398</v>
      </c>
      <c r="BC193" s="36">
        <f>AW193+AX193</f>
        <v>0</v>
      </c>
      <c r="BD193" s="36">
        <f>G193/(100-BE193)*100</f>
        <v>0</v>
      </c>
      <c r="BE193" s="36">
        <v>0</v>
      </c>
      <c r="BF193" s="36">
        <f>193</f>
        <v>193</v>
      </c>
      <c r="BH193" s="33">
        <f>F193*AO193</f>
        <v>0</v>
      </c>
      <c r="BI193" s="33">
        <f>F193*AP193</f>
        <v>0</v>
      </c>
      <c r="BJ193" s="33">
        <f>F193*G193</f>
        <v>0</v>
      </c>
      <c r="BK193" s="37" t="s">
        <v>66</v>
      </c>
      <c r="BL193" s="36">
        <v>18</v>
      </c>
      <c r="BW193" s="36">
        <v>21</v>
      </c>
      <c r="BX193" s="32" t="s">
        <v>440</v>
      </c>
    </row>
    <row r="194" spans="1:76" ht="14.5" x14ac:dyDescent="0.35">
      <c r="A194" s="39"/>
      <c r="C194" s="40" t="s">
        <v>441</v>
      </c>
      <c r="D194" s="41" t="s">
        <v>53</v>
      </c>
      <c r="F194" s="42">
        <v>19.664999999999999</v>
      </c>
      <c r="K194" s="43"/>
    </row>
    <row r="195" spans="1:76" ht="14.5" x14ac:dyDescent="0.35">
      <c r="A195" s="30" t="s">
        <v>442</v>
      </c>
      <c r="B195" s="31" t="s">
        <v>443</v>
      </c>
      <c r="C195" s="98" t="s">
        <v>444</v>
      </c>
      <c r="D195" s="99"/>
      <c r="E195" s="31" t="s">
        <v>78</v>
      </c>
      <c r="F195" s="33">
        <v>19.664999999999999</v>
      </c>
      <c r="G195" s="34">
        <v>0</v>
      </c>
      <c r="H195" s="33">
        <f>ROUND(F195*AO195,2)</f>
        <v>0</v>
      </c>
      <c r="I195" s="33">
        <f>ROUND(F195*AP195,2)</f>
        <v>0</v>
      </c>
      <c r="J195" s="33">
        <f>ROUND(F195*G195,2)</f>
        <v>0</v>
      </c>
      <c r="K195" s="35" t="s">
        <v>62</v>
      </c>
      <c r="Z195" s="36">
        <f>ROUND(IF(AQ195="5",BJ195,0),2)</f>
        <v>0</v>
      </c>
      <c r="AB195" s="36">
        <f>ROUND(IF(AQ195="1",BH195,0),2)</f>
        <v>0</v>
      </c>
      <c r="AC195" s="36">
        <f>ROUND(IF(AQ195="1",BI195,0),2)</f>
        <v>0</v>
      </c>
      <c r="AD195" s="36">
        <f>ROUND(IF(AQ195="7",BH195,0),2)</f>
        <v>0</v>
      </c>
      <c r="AE195" s="36">
        <f>ROUND(IF(AQ195="7",BI195,0),2)</f>
        <v>0</v>
      </c>
      <c r="AF195" s="36">
        <f>ROUND(IF(AQ195="2",BH195,0),2)</f>
        <v>0</v>
      </c>
      <c r="AG195" s="36">
        <f>ROUND(IF(AQ195="2",BI195,0),2)</f>
        <v>0</v>
      </c>
      <c r="AH195" s="36">
        <f>ROUND(IF(AQ195="0",BJ195,0),2)</f>
        <v>0</v>
      </c>
      <c r="AI195" s="10" t="s">
        <v>392</v>
      </c>
      <c r="AJ195" s="33">
        <f>IF(AN195=0,J195,0)</f>
        <v>0</v>
      </c>
      <c r="AK195" s="33">
        <f>IF(AN195=12,J195,0)</f>
        <v>0</v>
      </c>
      <c r="AL195" s="33">
        <f>IF(AN195=21,J195,0)</f>
        <v>0</v>
      </c>
      <c r="AN195" s="36">
        <v>21</v>
      </c>
      <c r="AO195" s="36">
        <f>G195*0</f>
        <v>0</v>
      </c>
      <c r="AP195" s="36">
        <f>G195*(1-0)</f>
        <v>0</v>
      </c>
      <c r="AQ195" s="37" t="s">
        <v>58</v>
      </c>
      <c r="AV195" s="36">
        <f>ROUND(AW195+AX195,2)</f>
        <v>0</v>
      </c>
      <c r="AW195" s="36">
        <f>ROUND(F195*AO195,2)</f>
        <v>0</v>
      </c>
      <c r="AX195" s="36">
        <f>ROUND(F195*AP195,2)</f>
        <v>0</v>
      </c>
      <c r="AY195" s="38" t="s">
        <v>435</v>
      </c>
      <c r="AZ195" s="38" t="s">
        <v>397</v>
      </c>
      <c r="BA195" s="10" t="s">
        <v>398</v>
      </c>
      <c r="BC195" s="36">
        <f>AW195+AX195</f>
        <v>0</v>
      </c>
      <c r="BD195" s="36">
        <f>G195/(100-BE195)*100</f>
        <v>0</v>
      </c>
      <c r="BE195" s="36">
        <v>0</v>
      </c>
      <c r="BF195" s="36">
        <f>195</f>
        <v>195</v>
      </c>
      <c r="BH195" s="33">
        <f>F195*AO195</f>
        <v>0</v>
      </c>
      <c r="BI195" s="33">
        <f>F195*AP195</f>
        <v>0</v>
      </c>
      <c r="BJ195" s="33">
        <f>F195*G195</f>
        <v>0</v>
      </c>
      <c r="BK195" s="37" t="s">
        <v>66</v>
      </c>
      <c r="BL195" s="36">
        <v>18</v>
      </c>
      <c r="BW195" s="36">
        <v>21</v>
      </c>
      <c r="BX195" s="32" t="s">
        <v>444</v>
      </c>
    </row>
    <row r="196" spans="1:76" ht="14.5" x14ac:dyDescent="0.35">
      <c r="A196" s="39"/>
      <c r="C196" s="40" t="s">
        <v>441</v>
      </c>
      <c r="D196" s="41" t="s">
        <v>53</v>
      </c>
      <c r="F196" s="42">
        <v>19.664999999999999</v>
      </c>
      <c r="K196" s="43"/>
    </row>
    <row r="197" spans="1:76" ht="14.5" x14ac:dyDescent="0.35">
      <c r="A197" s="30" t="s">
        <v>445</v>
      </c>
      <c r="B197" s="31" t="s">
        <v>446</v>
      </c>
      <c r="C197" s="98" t="s">
        <v>447</v>
      </c>
      <c r="D197" s="99"/>
      <c r="E197" s="31" t="s">
        <v>78</v>
      </c>
      <c r="F197" s="33">
        <v>19.664999999999999</v>
      </c>
      <c r="G197" s="34">
        <v>0</v>
      </c>
      <c r="H197" s="33">
        <f>ROUND(F197*AO197,2)</f>
        <v>0</v>
      </c>
      <c r="I197" s="33">
        <f>ROUND(F197*AP197,2)</f>
        <v>0</v>
      </c>
      <c r="J197" s="33">
        <f>ROUND(F197*G197,2)</f>
        <v>0</v>
      </c>
      <c r="K197" s="35" t="s">
        <v>62</v>
      </c>
      <c r="Z197" s="36">
        <f>ROUND(IF(AQ197="5",BJ197,0),2)</f>
        <v>0</v>
      </c>
      <c r="AB197" s="36">
        <f>ROUND(IF(AQ197="1",BH197,0),2)</f>
        <v>0</v>
      </c>
      <c r="AC197" s="36">
        <f>ROUND(IF(AQ197="1",BI197,0),2)</f>
        <v>0</v>
      </c>
      <c r="AD197" s="36">
        <f>ROUND(IF(AQ197="7",BH197,0),2)</f>
        <v>0</v>
      </c>
      <c r="AE197" s="36">
        <f>ROUND(IF(AQ197="7",BI197,0),2)</f>
        <v>0</v>
      </c>
      <c r="AF197" s="36">
        <f>ROUND(IF(AQ197="2",BH197,0),2)</f>
        <v>0</v>
      </c>
      <c r="AG197" s="36">
        <f>ROUND(IF(AQ197="2",BI197,0),2)</f>
        <v>0</v>
      </c>
      <c r="AH197" s="36">
        <f>ROUND(IF(AQ197="0",BJ197,0),2)</f>
        <v>0</v>
      </c>
      <c r="AI197" s="10" t="s">
        <v>392</v>
      </c>
      <c r="AJ197" s="33">
        <f>IF(AN197=0,J197,0)</f>
        <v>0</v>
      </c>
      <c r="AK197" s="33">
        <f>IF(AN197=12,J197,0)</f>
        <v>0</v>
      </c>
      <c r="AL197" s="33">
        <f>IF(AN197=21,J197,0)</f>
        <v>0</v>
      </c>
      <c r="AN197" s="36">
        <v>21</v>
      </c>
      <c r="AO197" s="36">
        <f>G197*0.066863625</f>
        <v>0</v>
      </c>
      <c r="AP197" s="36">
        <f>G197*(1-0.066863625)</f>
        <v>0</v>
      </c>
      <c r="AQ197" s="37" t="s">
        <v>58</v>
      </c>
      <c r="AV197" s="36">
        <f>ROUND(AW197+AX197,2)</f>
        <v>0</v>
      </c>
      <c r="AW197" s="36">
        <f>ROUND(F197*AO197,2)</f>
        <v>0</v>
      </c>
      <c r="AX197" s="36">
        <f>ROUND(F197*AP197,2)</f>
        <v>0</v>
      </c>
      <c r="AY197" s="38" t="s">
        <v>435</v>
      </c>
      <c r="AZ197" s="38" t="s">
        <v>397</v>
      </c>
      <c r="BA197" s="10" t="s">
        <v>398</v>
      </c>
      <c r="BC197" s="36">
        <f>AW197+AX197</f>
        <v>0</v>
      </c>
      <c r="BD197" s="36">
        <f>G197/(100-BE197)*100</f>
        <v>0</v>
      </c>
      <c r="BE197" s="36">
        <v>0</v>
      </c>
      <c r="BF197" s="36">
        <f>197</f>
        <v>197</v>
      </c>
      <c r="BH197" s="33">
        <f>F197*AO197</f>
        <v>0</v>
      </c>
      <c r="BI197" s="33">
        <f>F197*AP197</f>
        <v>0</v>
      </c>
      <c r="BJ197" s="33">
        <f>F197*G197</f>
        <v>0</v>
      </c>
      <c r="BK197" s="37" t="s">
        <v>66</v>
      </c>
      <c r="BL197" s="36">
        <v>18</v>
      </c>
      <c r="BW197" s="36">
        <v>21</v>
      </c>
      <c r="BX197" s="32" t="s">
        <v>447</v>
      </c>
    </row>
    <row r="198" spans="1:76" ht="14.5" x14ac:dyDescent="0.35">
      <c r="A198" s="39"/>
      <c r="C198" s="40" t="s">
        <v>441</v>
      </c>
      <c r="D198" s="41" t="s">
        <v>53</v>
      </c>
      <c r="F198" s="42">
        <v>19.664999999999999</v>
      </c>
      <c r="K198" s="43"/>
    </row>
    <row r="199" spans="1:76" ht="14.5" x14ac:dyDescent="0.35">
      <c r="A199" s="49" t="s">
        <v>448</v>
      </c>
      <c r="B199" s="50" t="s">
        <v>449</v>
      </c>
      <c r="C199" s="107" t="s">
        <v>450</v>
      </c>
      <c r="D199" s="108"/>
      <c r="E199" s="50" t="s">
        <v>451</v>
      </c>
      <c r="F199" s="52">
        <v>0.57499999999999996</v>
      </c>
      <c r="G199" s="53">
        <v>0</v>
      </c>
      <c r="H199" s="52">
        <f>ROUND(F199*AO199,2)</f>
        <v>0</v>
      </c>
      <c r="I199" s="52">
        <f>ROUND(F199*AP199,2)</f>
        <v>0</v>
      </c>
      <c r="J199" s="52">
        <f>ROUND(F199*G199,2)</f>
        <v>0</v>
      </c>
      <c r="K199" s="54" t="s">
        <v>62</v>
      </c>
      <c r="Z199" s="36">
        <f>ROUND(IF(AQ199="5",BJ199,0),2)</f>
        <v>0</v>
      </c>
      <c r="AB199" s="36">
        <f>ROUND(IF(AQ199="1",BH199,0),2)</f>
        <v>0</v>
      </c>
      <c r="AC199" s="36">
        <f>ROUND(IF(AQ199="1",BI199,0),2)</f>
        <v>0</v>
      </c>
      <c r="AD199" s="36">
        <f>ROUND(IF(AQ199="7",BH199,0),2)</f>
        <v>0</v>
      </c>
      <c r="AE199" s="36">
        <f>ROUND(IF(AQ199="7",BI199,0),2)</f>
        <v>0</v>
      </c>
      <c r="AF199" s="36">
        <f>ROUND(IF(AQ199="2",BH199,0),2)</f>
        <v>0</v>
      </c>
      <c r="AG199" s="36">
        <f>ROUND(IF(AQ199="2",BI199,0),2)</f>
        <v>0</v>
      </c>
      <c r="AH199" s="36">
        <f>ROUND(IF(AQ199="0",BJ199,0),2)</f>
        <v>0</v>
      </c>
      <c r="AI199" s="10" t="s">
        <v>392</v>
      </c>
      <c r="AJ199" s="52">
        <f>IF(AN199=0,J199,0)</f>
        <v>0</v>
      </c>
      <c r="AK199" s="52">
        <f>IF(AN199=12,J199,0)</f>
        <v>0</v>
      </c>
      <c r="AL199" s="52">
        <f>IF(AN199=21,J199,0)</f>
        <v>0</v>
      </c>
      <c r="AN199" s="36">
        <v>21</v>
      </c>
      <c r="AO199" s="36">
        <f>G199*1</f>
        <v>0</v>
      </c>
      <c r="AP199" s="36">
        <f>G199*(1-1)</f>
        <v>0</v>
      </c>
      <c r="AQ199" s="55" t="s">
        <v>58</v>
      </c>
      <c r="AV199" s="36">
        <f>ROUND(AW199+AX199,2)</f>
        <v>0</v>
      </c>
      <c r="AW199" s="36">
        <f>ROUND(F199*AO199,2)</f>
        <v>0</v>
      </c>
      <c r="AX199" s="36">
        <f>ROUND(F199*AP199,2)</f>
        <v>0</v>
      </c>
      <c r="AY199" s="38" t="s">
        <v>435</v>
      </c>
      <c r="AZ199" s="38" t="s">
        <v>397</v>
      </c>
      <c r="BA199" s="10" t="s">
        <v>398</v>
      </c>
      <c r="BC199" s="36">
        <f>AW199+AX199</f>
        <v>0</v>
      </c>
      <c r="BD199" s="36">
        <f>G199/(100-BE199)*100</f>
        <v>0</v>
      </c>
      <c r="BE199" s="36">
        <v>0</v>
      </c>
      <c r="BF199" s="36">
        <f>199</f>
        <v>199</v>
      </c>
      <c r="BH199" s="52">
        <f>F199*AO199</f>
        <v>0</v>
      </c>
      <c r="BI199" s="52">
        <f>F199*AP199</f>
        <v>0</v>
      </c>
      <c r="BJ199" s="52">
        <f>F199*G199</f>
        <v>0</v>
      </c>
      <c r="BK199" s="55" t="s">
        <v>452</v>
      </c>
      <c r="BL199" s="36">
        <v>18</v>
      </c>
      <c r="BW199" s="36">
        <v>21</v>
      </c>
      <c r="BX199" s="51" t="s">
        <v>450</v>
      </c>
    </row>
    <row r="200" spans="1:76" ht="14.5" x14ac:dyDescent="0.35">
      <c r="A200" s="39"/>
      <c r="C200" s="40" t="s">
        <v>453</v>
      </c>
      <c r="D200" s="41" t="s">
        <v>53</v>
      </c>
      <c r="F200" s="42">
        <v>0.57499999999999996</v>
      </c>
      <c r="K200" s="43"/>
    </row>
    <row r="201" spans="1:76" ht="14.5" x14ac:dyDescent="0.35">
      <c r="A201" s="25" t="s">
        <v>53</v>
      </c>
      <c r="B201" s="26" t="s">
        <v>173</v>
      </c>
      <c r="C201" s="105" t="s">
        <v>454</v>
      </c>
      <c r="D201" s="106"/>
      <c r="E201" s="27" t="s">
        <v>20</v>
      </c>
      <c r="F201" s="27" t="s">
        <v>20</v>
      </c>
      <c r="G201" s="28" t="s">
        <v>20</v>
      </c>
      <c r="H201" s="1">
        <f>ROUND(SUM(H202:H202),2)</f>
        <v>0</v>
      </c>
      <c r="I201" s="1">
        <f>ROUND(SUM(I202:I202),2)</f>
        <v>0</v>
      </c>
      <c r="J201" s="1">
        <f>ROUND(SUM(J202:J202),2)</f>
        <v>0</v>
      </c>
      <c r="K201" s="29" t="s">
        <v>53</v>
      </c>
      <c r="AI201" s="10" t="s">
        <v>392</v>
      </c>
      <c r="AS201" s="1">
        <f>SUM(AJ202:AJ202)</f>
        <v>0</v>
      </c>
      <c r="AT201" s="1">
        <f>SUM(AK202:AK202)</f>
        <v>0</v>
      </c>
      <c r="AU201" s="1">
        <f>SUM(AL202:AL202)</f>
        <v>0</v>
      </c>
    </row>
    <row r="202" spans="1:76" ht="14.5" x14ac:dyDescent="0.35">
      <c r="A202" s="30" t="s">
        <v>455</v>
      </c>
      <c r="B202" s="31" t="s">
        <v>456</v>
      </c>
      <c r="C202" s="98" t="s">
        <v>457</v>
      </c>
      <c r="D202" s="99"/>
      <c r="E202" s="31" t="s">
        <v>142</v>
      </c>
      <c r="F202" s="33">
        <v>8.4870000000000001</v>
      </c>
      <c r="G202" s="34">
        <v>0</v>
      </c>
      <c r="H202" s="33">
        <f>ROUND(F202*AO202,2)</f>
        <v>0</v>
      </c>
      <c r="I202" s="33">
        <f>ROUND(F202*AP202,2)</f>
        <v>0</v>
      </c>
      <c r="J202" s="33">
        <f>ROUND(F202*G202,2)</f>
        <v>0</v>
      </c>
      <c r="K202" s="35" t="s">
        <v>62</v>
      </c>
      <c r="Z202" s="36">
        <f>ROUND(IF(AQ202="5",BJ202,0),2)</f>
        <v>0</v>
      </c>
      <c r="AB202" s="36">
        <f>ROUND(IF(AQ202="1",BH202,0),2)</f>
        <v>0</v>
      </c>
      <c r="AC202" s="36">
        <f>ROUND(IF(AQ202="1",BI202,0),2)</f>
        <v>0</v>
      </c>
      <c r="AD202" s="36">
        <f>ROUND(IF(AQ202="7",BH202,0),2)</f>
        <v>0</v>
      </c>
      <c r="AE202" s="36">
        <f>ROUND(IF(AQ202="7",BI202,0),2)</f>
        <v>0</v>
      </c>
      <c r="AF202" s="36">
        <f>ROUND(IF(AQ202="2",BH202,0),2)</f>
        <v>0</v>
      </c>
      <c r="AG202" s="36">
        <f>ROUND(IF(AQ202="2",BI202,0),2)</f>
        <v>0</v>
      </c>
      <c r="AH202" s="36">
        <f>ROUND(IF(AQ202="0",BJ202,0),2)</f>
        <v>0</v>
      </c>
      <c r="AI202" s="10" t="s">
        <v>392</v>
      </c>
      <c r="AJ202" s="33">
        <f>IF(AN202=0,J202,0)</f>
        <v>0</v>
      </c>
      <c r="AK202" s="33">
        <f>IF(AN202=12,J202,0)</f>
        <v>0</v>
      </c>
      <c r="AL202" s="33">
        <f>IF(AN202=21,J202,0)</f>
        <v>0</v>
      </c>
      <c r="AN202" s="36">
        <v>21</v>
      </c>
      <c r="AO202" s="36">
        <f>G202*0</f>
        <v>0</v>
      </c>
      <c r="AP202" s="36">
        <f>G202*(1-0)</f>
        <v>0</v>
      </c>
      <c r="AQ202" s="37" t="s">
        <v>58</v>
      </c>
      <c r="AV202" s="36">
        <f>ROUND(AW202+AX202,2)</f>
        <v>0</v>
      </c>
      <c r="AW202" s="36">
        <f>ROUND(F202*AO202,2)</f>
        <v>0</v>
      </c>
      <c r="AX202" s="36">
        <f>ROUND(F202*AP202,2)</f>
        <v>0</v>
      </c>
      <c r="AY202" s="38" t="s">
        <v>458</v>
      </c>
      <c r="AZ202" s="38" t="s">
        <v>397</v>
      </c>
      <c r="BA202" s="10" t="s">
        <v>398</v>
      </c>
      <c r="BC202" s="36">
        <f>AW202+AX202</f>
        <v>0</v>
      </c>
      <c r="BD202" s="36">
        <f>G202/(100-BE202)*100</f>
        <v>0</v>
      </c>
      <c r="BE202" s="36">
        <v>0</v>
      </c>
      <c r="BF202" s="36">
        <f>202</f>
        <v>202</v>
      </c>
      <c r="BH202" s="33">
        <f>F202*AO202</f>
        <v>0</v>
      </c>
      <c r="BI202" s="33">
        <f>F202*AP202</f>
        <v>0</v>
      </c>
      <c r="BJ202" s="33">
        <f>F202*G202</f>
        <v>0</v>
      </c>
      <c r="BK202" s="37" t="s">
        <v>66</v>
      </c>
      <c r="BL202" s="36">
        <v>19</v>
      </c>
      <c r="BW202" s="36">
        <v>21</v>
      </c>
      <c r="BX202" s="32" t="s">
        <v>457</v>
      </c>
    </row>
    <row r="203" spans="1:76" ht="14.5" x14ac:dyDescent="0.35">
      <c r="A203" s="39"/>
      <c r="C203" s="40" t="s">
        <v>417</v>
      </c>
      <c r="D203" s="41" t="s">
        <v>459</v>
      </c>
      <c r="F203" s="42">
        <v>8.4870000000000001</v>
      </c>
      <c r="K203" s="43"/>
    </row>
    <row r="204" spans="1:76" ht="14.5" x14ac:dyDescent="0.35">
      <c r="A204" s="25" t="s">
        <v>53</v>
      </c>
      <c r="B204" s="26" t="s">
        <v>383</v>
      </c>
      <c r="C204" s="105" t="s">
        <v>460</v>
      </c>
      <c r="D204" s="106"/>
      <c r="E204" s="27" t="s">
        <v>20</v>
      </c>
      <c r="F204" s="27" t="s">
        <v>20</v>
      </c>
      <c r="G204" s="28" t="s">
        <v>20</v>
      </c>
      <c r="H204" s="1">
        <f>ROUND(SUM(H205:H205),2)</f>
        <v>0</v>
      </c>
      <c r="I204" s="1">
        <f>ROUND(SUM(I205:I205),2)</f>
        <v>0</v>
      </c>
      <c r="J204" s="1">
        <f>ROUND(SUM(J205:J205),2)</f>
        <v>0</v>
      </c>
      <c r="K204" s="29" t="s">
        <v>53</v>
      </c>
      <c r="AI204" s="10" t="s">
        <v>392</v>
      </c>
      <c r="AS204" s="1">
        <f>SUM(AJ205:AJ205)</f>
        <v>0</v>
      </c>
      <c r="AT204" s="1">
        <f>SUM(AK205:AK205)</f>
        <v>0</v>
      </c>
      <c r="AU204" s="1">
        <f>SUM(AL205:AL205)</f>
        <v>0</v>
      </c>
    </row>
    <row r="205" spans="1:76" ht="14.5" x14ac:dyDescent="0.35">
      <c r="A205" s="30" t="s">
        <v>461</v>
      </c>
      <c r="B205" s="31" t="s">
        <v>462</v>
      </c>
      <c r="C205" s="98" t="s">
        <v>463</v>
      </c>
      <c r="D205" s="99"/>
      <c r="E205" s="31" t="s">
        <v>78</v>
      </c>
      <c r="F205" s="33">
        <v>327.28500000000003</v>
      </c>
      <c r="G205" s="34">
        <v>0</v>
      </c>
      <c r="H205" s="33">
        <f>ROUND(F205*AO205,2)</f>
        <v>0</v>
      </c>
      <c r="I205" s="33">
        <f>ROUND(F205*AP205,2)</f>
        <v>0</v>
      </c>
      <c r="J205" s="33">
        <f>ROUND(F205*G205,2)</f>
        <v>0</v>
      </c>
      <c r="K205" s="35" t="s">
        <v>62</v>
      </c>
      <c r="Z205" s="36">
        <f>ROUND(IF(AQ205="5",BJ205,0),2)</f>
        <v>0</v>
      </c>
      <c r="AB205" s="36">
        <f>ROUND(IF(AQ205="1",BH205,0),2)</f>
        <v>0</v>
      </c>
      <c r="AC205" s="36">
        <f>ROUND(IF(AQ205="1",BI205,0),2)</f>
        <v>0</v>
      </c>
      <c r="AD205" s="36">
        <f>ROUND(IF(AQ205="7",BH205,0),2)</f>
        <v>0</v>
      </c>
      <c r="AE205" s="36">
        <f>ROUND(IF(AQ205="7",BI205,0),2)</f>
        <v>0</v>
      </c>
      <c r="AF205" s="36">
        <f>ROUND(IF(AQ205="2",BH205,0),2)</f>
        <v>0</v>
      </c>
      <c r="AG205" s="36">
        <f>ROUND(IF(AQ205="2",BI205,0),2)</f>
        <v>0</v>
      </c>
      <c r="AH205" s="36">
        <f>ROUND(IF(AQ205="0",BJ205,0),2)</f>
        <v>0</v>
      </c>
      <c r="AI205" s="10" t="s">
        <v>392</v>
      </c>
      <c r="AJ205" s="33">
        <f>IF(AN205=0,J205,0)</f>
        <v>0</v>
      </c>
      <c r="AK205" s="33">
        <f>IF(AN205=12,J205,0)</f>
        <v>0</v>
      </c>
      <c r="AL205" s="33">
        <f>IF(AN205=21,J205,0)</f>
        <v>0</v>
      </c>
      <c r="AN205" s="36">
        <v>21</v>
      </c>
      <c r="AO205" s="36">
        <f>G205*0.623104647</f>
        <v>0</v>
      </c>
      <c r="AP205" s="36">
        <f>G205*(1-0.623104647)</f>
        <v>0</v>
      </c>
      <c r="AQ205" s="37" t="s">
        <v>58</v>
      </c>
      <c r="AV205" s="36">
        <f>ROUND(AW205+AX205,2)</f>
        <v>0</v>
      </c>
      <c r="AW205" s="36">
        <f>ROUND(F205*AO205,2)</f>
        <v>0</v>
      </c>
      <c r="AX205" s="36">
        <f>ROUND(F205*AP205,2)</f>
        <v>0</v>
      </c>
      <c r="AY205" s="38" t="s">
        <v>464</v>
      </c>
      <c r="AZ205" s="38" t="s">
        <v>465</v>
      </c>
      <c r="BA205" s="10" t="s">
        <v>398</v>
      </c>
      <c r="BC205" s="36">
        <f>AW205+AX205</f>
        <v>0</v>
      </c>
      <c r="BD205" s="36">
        <f>G205/(100-BE205)*100</f>
        <v>0</v>
      </c>
      <c r="BE205" s="36">
        <v>0</v>
      </c>
      <c r="BF205" s="36">
        <f>205</f>
        <v>205</v>
      </c>
      <c r="BH205" s="33">
        <f>F205*AO205</f>
        <v>0</v>
      </c>
      <c r="BI205" s="33">
        <f>F205*AP205</f>
        <v>0</v>
      </c>
      <c r="BJ205" s="33">
        <f>F205*G205</f>
        <v>0</v>
      </c>
      <c r="BK205" s="37" t="s">
        <v>66</v>
      </c>
      <c r="BL205" s="36">
        <v>60</v>
      </c>
      <c r="BW205" s="36">
        <v>21</v>
      </c>
      <c r="BX205" s="32" t="s">
        <v>463</v>
      </c>
    </row>
    <row r="206" spans="1:76" ht="13.5" customHeight="1" x14ac:dyDescent="0.35">
      <c r="A206" s="39"/>
      <c r="C206" s="100" t="s">
        <v>466</v>
      </c>
      <c r="D206" s="101"/>
      <c r="E206" s="101"/>
      <c r="F206" s="101"/>
      <c r="G206" s="102"/>
      <c r="H206" s="101"/>
      <c r="I206" s="101"/>
      <c r="J206" s="101"/>
      <c r="K206" s="103"/>
    </row>
    <row r="207" spans="1:76" ht="14.5" x14ac:dyDescent="0.35">
      <c r="A207" s="39"/>
      <c r="C207" s="40" t="s">
        <v>467</v>
      </c>
      <c r="D207" s="41" t="s">
        <v>468</v>
      </c>
      <c r="F207" s="42">
        <v>327.28500000000003</v>
      </c>
      <c r="K207" s="43"/>
    </row>
    <row r="208" spans="1:76" ht="14.5" x14ac:dyDescent="0.35">
      <c r="A208" s="25" t="s">
        <v>53</v>
      </c>
      <c r="B208" s="26" t="s">
        <v>393</v>
      </c>
      <c r="C208" s="105" t="s">
        <v>469</v>
      </c>
      <c r="D208" s="106"/>
      <c r="E208" s="27" t="s">
        <v>20</v>
      </c>
      <c r="F208" s="27" t="s">
        <v>20</v>
      </c>
      <c r="G208" s="28" t="s">
        <v>20</v>
      </c>
      <c r="H208" s="1">
        <f>ROUND(SUM(H209:H262),2)</f>
        <v>0</v>
      </c>
      <c r="I208" s="1">
        <f>ROUND(SUM(I209:I262),2)</f>
        <v>0</v>
      </c>
      <c r="J208" s="1">
        <f>ROUND(SUM(J209:J262),2)</f>
        <v>0</v>
      </c>
      <c r="K208" s="29" t="s">
        <v>53</v>
      </c>
      <c r="AI208" s="10" t="s">
        <v>392</v>
      </c>
      <c r="AS208" s="1">
        <f>SUM(AJ209:AJ262)</f>
        <v>0</v>
      </c>
      <c r="AT208" s="1">
        <f>SUM(AK209:AK262)</f>
        <v>0</v>
      </c>
      <c r="AU208" s="1">
        <f>SUM(AL209:AL262)</f>
        <v>0</v>
      </c>
    </row>
    <row r="209" spans="1:76" ht="14.5" x14ac:dyDescent="0.35">
      <c r="A209" s="30" t="s">
        <v>470</v>
      </c>
      <c r="B209" s="31" t="s">
        <v>471</v>
      </c>
      <c r="C209" s="98" t="s">
        <v>472</v>
      </c>
      <c r="D209" s="99"/>
      <c r="E209" s="31" t="s">
        <v>78</v>
      </c>
      <c r="F209" s="33">
        <v>60.25</v>
      </c>
      <c r="G209" s="34">
        <v>0</v>
      </c>
      <c r="H209" s="33">
        <f>ROUND(F209*AO209,2)</f>
        <v>0</v>
      </c>
      <c r="I209" s="33">
        <f>ROUND(F209*AP209,2)</f>
        <v>0</v>
      </c>
      <c r="J209" s="33">
        <f>ROUND(F209*G209,2)</f>
        <v>0</v>
      </c>
      <c r="K209" s="35" t="s">
        <v>62</v>
      </c>
      <c r="Z209" s="36">
        <f>ROUND(IF(AQ209="5",BJ209,0),2)</f>
        <v>0</v>
      </c>
      <c r="AB209" s="36">
        <f>ROUND(IF(AQ209="1",BH209,0),2)</f>
        <v>0</v>
      </c>
      <c r="AC209" s="36">
        <f>ROUND(IF(AQ209="1",BI209,0),2)</f>
        <v>0</v>
      </c>
      <c r="AD209" s="36">
        <f>ROUND(IF(AQ209="7",BH209,0),2)</f>
        <v>0</v>
      </c>
      <c r="AE209" s="36">
        <f>ROUND(IF(AQ209="7",BI209,0),2)</f>
        <v>0</v>
      </c>
      <c r="AF209" s="36">
        <f>ROUND(IF(AQ209="2",BH209,0),2)</f>
        <v>0</v>
      </c>
      <c r="AG209" s="36">
        <f>ROUND(IF(AQ209="2",BI209,0),2)</f>
        <v>0</v>
      </c>
      <c r="AH209" s="36">
        <f>ROUND(IF(AQ209="0",BJ209,0),2)</f>
        <v>0</v>
      </c>
      <c r="AI209" s="10" t="s">
        <v>392</v>
      </c>
      <c r="AJ209" s="33">
        <f>IF(AN209=0,J209,0)</f>
        <v>0</v>
      </c>
      <c r="AK209" s="33">
        <f>IF(AN209=12,J209,0)</f>
        <v>0</v>
      </c>
      <c r="AL209" s="33">
        <f>IF(AN209=21,J209,0)</f>
        <v>0</v>
      </c>
      <c r="AN209" s="36">
        <v>21</v>
      </c>
      <c r="AO209" s="36">
        <f>G209*0.268214936</f>
        <v>0</v>
      </c>
      <c r="AP209" s="36">
        <f>G209*(1-0.268214936)</f>
        <v>0</v>
      </c>
      <c r="AQ209" s="37" t="s">
        <v>58</v>
      </c>
      <c r="AV209" s="36">
        <f>ROUND(AW209+AX209,2)</f>
        <v>0</v>
      </c>
      <c r="AW209" s="36">
        <f>ROUND(F209*AO209,2)</f>
        <v>0</v>
      </c>
      <c r="AX209" s="36">
        <f>ROUND(F209*AP209,2)</f>
        <v>0</v>
      </c>
      <c r="AY209" s="38" t="s">
        <v>473</v>
      </c>
      <c r="AZ209" s="38" t="s">
        <v>465</v>
      </c>
      <c r="BA209" s="10" t="s">
        <v>398</v>
      </c>
      <c r="BC209" s="36">
        <f>AW209+AX209</f>
        <v>0</v>
      </c>
      <c r="BD209" s="36">
        <f>G209/(100-BE209)*100</f>
        <v>0</v>
      </c>
      <c r="BE209" s="36">
        <v>0</v>
      </c>
      <c r="BF209" s="36">
        <f>209</f>
        <v>209</v>
      </c>
      <c r="BH209" s="33">
        <f>F209*AO209</f>
        <v>0</v>
      </c>
      <c r="BI209" s="33">
        <f>F209*AP209</f>
        <v>0</v>
      </c>
      <c r="BJ209" s="33">
        <f>F209*G209</f>
        <v>0</v>
      </c>
      <c r="BK209" s="37" t="s">
        <v>66</v>
      </c>
      <c r="BL209" s="36">
        <v>62</v>
      </c>
      <c r="BW209" s="36">
        <v>21</v>
      </c>
      <c r="BX209" s="32" t="s">
        <v>472</v>
      </c>
    </row>
    <row r="210" spans="1:76" ht="14.5" x14ac:dyDescent="0.35">
      <c r="A210" s="39"/>
      <c r="C210" s="40" t="s">
        <v>474</v>
      </c>
      <c r="D210" s="41" t="s">
        <v>475</v>
      </c>
      <c r="F210" s="42">
        <v>34.776000000000003</v>
      </c>
      <c r="K210" s="43"/>
    </row>
    <row r="211" spans="1:76" ht="14.5" x14ac:dyDescent="0.35">
      <c r="A211" s="39"/>
      <c r="C211" s="40" t="s">
        <v>476</v>
      </c>
      <c r="D211" s="41" t="s">
        <v>477</v>
      </c>
      <c r="F211" s="42">
        <v>9.1080000000000005</v>
      </c>
      <c r="K211" s="43"/>
    </row>
    <row r="212" spans="1:76" ht="14.5" x14ac:dyDescent="0.35">
      <c r="A212" s="39"/>
      <c r="C212" s="40" t="s">
        <v>478</v>
      </c>
      <c r="D212" s="41" t="s">
        <v>117</v>
      </c>
      <c r="F212" s="42">
        <v>5.0890000000000004</v>
      </c>
      <c r="K212" s="43"/>
    </row>
    <row r="213" spans="1:76" ht="14.5" x14ac:dyDescent="0.35">
      <c r="A213" s="39"/>
      <c r="C213" s="40" t="s">
        <v>479</v>
      </c>
      <c r="D213" s="41" t="s">
        <v>480</v>
      </c>
      <c r="F213" s="42">
        <v>2.621</v>
      </c>
      <c r="K213" s="43"/>
    </row>
    <row r="214" spans="1:76" ht="14.5" x14ac:dyDescent="0.35">
      <c r="A214" s="39"/>
      <c r="C214" s="40" t="s">
        <v>481</v>
      </c>
      <c r="D214" s="41" t="s">
        <v>482</v>
      </c>
      <c r="F214" s="42">
        <v>2.6560000000000001</v>
      </c>
      <c r="K214" s="43"/>
    </row>
    <row r="215" spans="1:76" ht="14.5" x14ac:dyDescent="0.35">
      <c r="A215" s="39"/>
      <c r="C215" s="40" t="s">
        <v>95</v>
      </c>
      <c r="D215" s="41" t="s">
        <v>483</v>
      </c>
      <c r="F215" s="42">
        <v>6</v>
      </c>
      <c r="K215" s="43"/>
    </row>
    <row r="216" spans="1:76" ht="14.5" x14ac:dyDescent="0.35">
      <c r="A216" s="30" t="s">
        <v>484</v>
      </c>
      <c r="B216" s="31" t="s">
        <v>485</v>
      </c>
      <c r="C216" s="98" t="s">
        <v>486</v>
      </c>
      <c r="D216" s="99"/>
      <c r="E216" s="31" t="s">
        <v>78</v>
      </c>
      <c r="F216" s="33">
        <v>327.28500000000003</v>
      </c>
      <c r="G216" s="34">
        <v>0</v>
      </c>
      <c r="H216" s="33">
        <f>ROUND(F216*AO216,2)</f>
        <v>0</v>
      </c>
      <c r="I216" s="33">
        <f>ROUND(F216*AP216,2)</f>
        <v>0</v>
      </c>
      <c r="J216" s="33">
        <f>ROUND(F216*G216,2)</f>
        <v>0</v>
      </c>
      <c r="K216" s="35" t="s">
        <v>62</v>
      </c>
      <c r="Z216" s="36">
        <f>ROUND(IF(AQ216="5",BJ216,0),2)</f>
        <v>0</v>
      </c>
      <c r="AB216" s="36">
        <f>ROUND(IF(AQ216="1",BH216,0),2)</f>
        <v>0</v>
      </c>
      <c r="AC216" s="36">
        <f>ROUND(IF(AQ216="1",BI216,0),2)</f>
        <v>0</v>
      </c>
      <c r="AD216" s="36">
        <f>ROUND(IF(AQ216="7",BH216,0),2)</f>
        <v>0</v>
      </c>
      <c r="AE216" s="36">
        <f>ROUND(IF(AQ216="7",BI216,0),2)</f>
        <v>0</v>
      </c>
      <c r="AF216" s="36">
        <f>ROUND(IF(AQ216="2",BH216,0),2)</f>
        <v>0</v>
      </c>
      <c r="AG216" s="36">
        <f>ROUND(IF(AQ216="2",BI216,0),2)</f>
        <v>0</v>
      </c>
      <c r="AH216" s="36">
        <f>ROUND(IF(AQ216="0",BJ216,0),2)</f>
        <v>0</v>
      </c>
      <c r="AI216" s="10" t="s">
        <v>392</v>
      </c>
      <c r="AJ216" s="33">
        <f>IF(AN216=0,J216,0)</f>
        <v>0</v>
      </c>
      <c r="AK216" s="33">
        <f>IF(AN216=12,J216,0)</f>
        <v>0</v>
      </c>
      <c r="AL216" s="33">
        <f>IF(AN216=21,J216,0)</f>
        <v>0</v>
      </c>
      <c r="AN216" s="36">
        <v>21</v>
      </c>
      <c r="AO216" s="36">
        <f>G216*0.361029355</f>
        <v>0</v>
      </c>
      <c r="AP216" s="36">
        <f>G216*(1-0.361029355)</f>
        <v>0</v>
      </c>
      <c r="AQ216" s="37" t="s">
        <v>58</v>
      </c>
      <c r="AV216" s="36">
        <f>ROUND(AW216+AX216,2)</f>
        <v>0</v>
      </c>
      <c r="AW216" s="36">
        <f>ROUND(F216*AO216,2)</f>
        <v>0</v>
      </c>
      <c r="AX216" s="36">
        <f>ROUND(F216*AP216,2)</f>
        <v>0</v>
      </c>
      <c r="AY216" s="38" t="s">
        <v>473</v>
      </c>
      <c r="AZ216" s="38" t="s">
        <v>465</v>
      </c>
      <c r="BA216" s="10" t="s">
        <v>398</v>
      </c>
      <c r="BC216" s="36">
        <f>AW216+AX216</f>
        <v>0</v>
      </c>
      <c r="BD216" s="36">
        <f>G216/(100-BE216)*100</f>
        <v>0</v>
      </c>
      <c r="BE216" s="36">
        <v>0</v>
      </c>
      <c r="BF216" s="36">
        <f>216</f>
        <v>216</v>
      </c>
      <c r="BH216" s="33">
        <f>F216*AO216</f>
        <v>0</v>
      </c>
      <c r="BI216" s="33">
        <f>F216*AP216</f>
        <v>0</v>
      </c>
      <c r="BJ216" s="33">
        <f>F216*G216</f>
        <v>0</v>
      </c>
      <c r="BK216" s="37" t="s">
        <v>66</v>
      </c>
      <c r="BL216" s="36">
        <v>62</v>
      </c>
      <c r="BW216" s="36">
        <v>21</v>
      </c>
      <c r="BX216" s="32" t="s">
        <v>486</v>
      </c>
    </row>
    <row r="217" spans="1:76" ht="14.5" x14ac:dyDescent="0.35">
      <c r="A217" s="39"/>
      <c r="C217" s="40" t="s">
        <v>487</v>
      </c>
      <c r="D217" s="41" t="s">
        <v>488</v>
      </c>
      <c r="F217" s="42">
        <v>18.492000000000001</v>
      </c>
      <c r="K217" s="43"/>
    </row>
    <row r="218" spans="1:76" ht="14.5" x14ac:dyDescent="0.35">
      <c r="A218" s="39"/>
      <c r="C218" s="40" t="s">
        <v>489</v>
      </c>
      <c r="D218" s="41" t="s">
        <v>490</v>
      </c>
      <c r="F218" s="42">
        <v>269.67500000000001</v>
      </c>
      <c r="K218" s="43"/>
    </row>
    <row r="219" spans="1:76" ht="14.5" x14ac:dyDescent="0.35">
      <c r="A219" s="39"/>
      <c r="C219" s="40" t="s">
        <v>491</v>
      </c>
      <c r="D219" s="41" t="s">
        <v>492</v>
      </c>
      <c r="F219" s="42">
        <v>39.118000000000002</v>
      </c>
      <c r="K219" s="43"/>
    </row>
    <row r="220" spans="1:76" ht="14.5" x14ac:dyDescent="0.35">
      <c r="A220" s="30" t="s">
        <v>493</v>
      </c>
      <c r="B220" s="31" t="s">
        <v>494</v>
      </c>
      <c r="C220" s="98" t="s">
        <v>495</v>
      </c>
      <c r="D220" s="99"/>
      <c r="E220" s="31" t="s">
        <v>78</v>
      </c>
      <c r="F220" s="33">
        <v>268.56700000000001</v>
      </c>
      <c r="G220" s="34">
        <v>0</v>
      </c>
      <c r="H220" s="33">
        <f>ROUND(F220*AO220,2)</f>
        <v>0</v>
      </c>
      <c r="I220" s="33">
        <f>ROUND(F220*AP220,2)</f>
        <v>0</v>
      </c>
      <c r="J220" s="33">
        <f>ROUND(F220*G220,2)</f>
        <v>0</v>
      </c>
      <c r="K220" s="35" t="s">
        <v>62</v>
      </c>
      <c r="Z220" s="36">
        <f>ROUND(IF(AQ220="5",BJ220,0),2)</f>
        <v>0</v>
      </c>
      <c r="AB220" s="36">
        <f>ROUND(IF(AQ220="1",BH220,0),2)</f>
        <v>0</v>
      </c>
      <c r="AC220" s="36">
        <f>ROUND(IF(AQ220="1",BI220,0),2)</f>
        <v>0</v>
      </c>
      <c r="AD220" s="36">
        <f>ROUND(IF(AQ220="7",BH220,0),2)</f>
        <v>0</v>
      </c>
      <c r="AE220" s="36">
        <f>ROUND(IF(AQ220="7",BI220,0),2)</f>
        <v>0</v>
      </c>
      <c r="AF220" s="36">
        <f>ROUND(IF(AQ220="2",BH220,0),2)</f>
        <v>0</v>
      </c>
      <c r="AG220" s="36">
        <f>ROUND(IF(AQ220="2",BI220,0),2)</f>
        <v>0</v>
      </c>
      <c r="AH220" s="36">
        <f>ROUND(IF(AQ220="0",BJ220,0),2)</f>
        <v>0</v>
      </c>
      <c r="AI220" s="10" t="s">
        <v>392</v>
      </c>
      <c r="AJ220" s="33">
        <f>IF(AN220=0,J220,0)</f>
        <v>0</v>
      </c>
      <c r="AK220" s="33">
        <f>IF(AN220=12,J220,0)</f>
        <v>0</v>
      </c>
      <c r="AL220" s="33">
        <f>IF(AN220=21,J220,0)</f>
        <v>0</v>
      </c>
      <c r="AN220" s="36">
        <v>21</v>
      </c>
      <c r="AO220" s="36">
        <f>G220*0.067941405</f>
        <v>0</v>
      </c>
      <c r="AP220" s="36">
        <f>G220*(1-0.067941405)</f>
        <v>0</v>
      </c>
      <c r="AQ220" s="37" t="s">
        <v>58</v>
      </c>
      <c r="AV220" s="36">
        <f>ROUND(AW220+AX220,2)</f>
        <v>0</v>
      </c>
      <c r="AW220" s="36">
        <f>ROUND(F220*AO220,2)</f>
        <v>0</v>
      </c>
      <c r="AX220" s="36">
        <f>ROUND(F220*AP220,2)</f>
        <v>0</v>
      </c>
      <c r="AY220" s="38" t="s">
        <v>473</v>
      </c>
      <c r="AZ220" s="38" t="s">
        <v>465</v>
      </c>
      <c r="BA220" s="10" t="s">
        <v>398</v>
      </c>
      <c r="BC220" s="36">
        <f>AW220+AX220</f>
        <v>0</v>
      </c>
      <c r="BD220" s="36">
        <f>G220/(100-BE220)*100</f>
        <v>0</v>
      </c>
      <c r="BE220" s="36">
        <v>0</v>
      </c>
      <c r="BF220" s="36">
        <f>220</f>
        <v>220</v>
      </c>
      <c r="BH220" s="33">
        <f>F220*AO220</f>
        <v>0</v>
      </c>
      <c r="BI220" s="33">
        <f>F220*AP220</f>
        <v>0</v>
      </c>
      <c r="BJ220" s="33">
        <f>F220*G220</f>
        <v>0</v>
      </c>
      <c r="BK220" s="37" t="s">
        <v>66</v>
      </c>
      <c r="BL220" s="36">
        <v>62</v>
      </c>
      <c r="BW220" s="36">
        <v>21</v>
      </c>
      <c r="BX220" s="32" t="s">
        <v>495</v>
      </c>
    </row>
    <row r="221" spans="1:76" ht="14.5" x14ac:dyDescent="0.35">
      <c r="A221" s="39"/>
      <c r="C221" s="40" t="s">
        <v>496</v>
      </c>
      <c r="D221" s="41" t="s">
        <v>497</v>
      </c>
      <c r="F221" s="42">
        <v>283.15899999999999</v>
      </c>
      <c r="K221" s="43"/>
    </row>
    <row r="222" spans="1:76" ht="14.5" x14ac:dyDescent="0.35">
      <c r="A222" s="39"/>
      <c r="C222" s="40" t="s">
        <v>498</v>
      </c>
      <c r="D222" s="41" t="s">
        <v>499</v>
      </c>
      <c r="F222" s="42">
        <v>-47.173999999999999</v>
      </c>
      <c r="K222" s="43"/>
    </row>
    <row r="223" spans="1:76" ht="14.5" x14ac:dyDescent="0.35">
      <c r="A223" s="39"/>
      <c r="C223" s="40" t="s">
        <v>500</v>
      </c>
      <c r="D223" s="41" t="s">
        <v>53</v>
      </c>
      <c r="F223" s="42">
        <v>19.32</v>
      </c>
      <c r="K223" s="43"/>
    </row>
    <row r="224" spans="1:76" ht="14.5" x14ac:dyDescent="0.35">
      <c r="A224" s="39"/>
      <c r="C224" s="40" t="s">
        <v>501</v>
      </c>
      <c r="D224" s="41" t="s">
        <v>53</v>
      </c>
      <c r="F224" s="42">
        <v>9.1080000000000005</v>
      </c>
      <c r="K224" s="43"/>
    </row>
    <row r="225" spans="1:76" ht="14.5" x14ac:dyDescent="0.35">
      <c r="A225" s="39"/>
      <c r="C225" s="40" t="s">
        <v>111</v>
      </c>
      <c r="D225" s="41" t="s">
        <v>53</v>
      </c>
      <c r="F225" s="42">
        <v>1.702</v>
      </c>
      <c r="K225" s="43"/>
    </row>
    <row r="226" spans="1:76" ht="14.5" x14ac:dyDescent="0.35">
      <c r="A226" s="39"/>
      <c r="C226" s="40" t="s">
        <v>502</v>
      </c>
      <c r="D226" s="41" t="s">
        <v>53</v>
      </c>
      <c r="F226" s="42">
        <v>1.2330000000000001</v>
      </c>
      <c r="K226" s="43"/>
    </row>
    <row r="227" spans="1:76" ht="14.5" x14ac:dyDescent="0.35">
      <c r="A227" s="39"/>
      <c r="C227" s="40" t="s">
        <v>503</v>
      </c>
      <c r="D227" s="41" t="s">
        <v>53</v>
      </c>
      <c r="F227" s="42">
        <v>1.2190000000000001</v>
      </c>
      <c r="K227" s="43"/>
    </row>
    <row r="228" spans="1:76" ht="14.5" x14ac:dyDescent="0.35">
      <c r="A228" s="30" t="s">
        <v>504</v>
      </c>
      <c r="B228" s="31" t="s">
        <v>505</v>
      </c>
      <c r="C228" s="98" t="s">
        <v>506</v>
      </c>
      <c r="D228" s="99"/>
      <c r="E228" s="31" t="s">
        <v>78</v>
      </c>
      <c r="F228" s="33">
        <v>93.998000000000005</v>
      </c>
      <c r="G228" s="34">
        <v>0</v>
      </c>
      <c r="H228" s="33">
        <f>ROUND(F228*AO228,2)</f>
        <v>0</v>
      </c>
      <c r="I228" s="33">
        <f>ROUND(F228*AP228,2)</f>
        <v>0</v>
      </c>
      <c r="J228" s="33">
        <f>ROUND(F228*G228,2)</f>
        <v>0</v>
      </c>
      <c r="K228" s="35" t="s">
        <v>62</v>
      </c>
      <c r="Z228" s="36">
        <f>ROUND(IF(AQ228="5",BJ228,0),2)</f>
        <v>0</v>
      </c>
      <c r="AB228" s="36">
        <f>ROUND(IF(AQ228="1",BH228,0),2)</f>
        <v>0</v>
      </c>
      <c r="AC228" s="36">
        <f>ROUND(IF(AQ228="1",BI228,0),2)</f>
        <v>0</v>
      </c>
      <c r="AD228" s="36">
        <f>ROUND(IF(AQ228="7",BH228,0),2)</f>
        <v>0</v>
      </c>
      <c r="AE228" s="36">
        <f>ROUND(IF(AQ228="7",BI228,0),2)</f>
        <v>0</v>
      </c>
      <c r="AF228" s="36">
        <f>ROUND(IF(AQ228="2",BH228,0),2)</f>
        <v>0</v>
      </c>
      <c r="AG228" s="36">
        <f>ROUND(IF(AQ228="2",BI228,0),2)</f>
        <v>0</v>
      </c>
      <c r="AH228" s="36">
        <f>ROUND(IF(AQ228="0",BJ228,0),2)</f>
        <v>0</v>
      </c>
      <c r="AI228" s="10" t="s">
        <v>392</v>
      </c>
      <c r="AJ228" s="33">
        <f>IF(AN228=0,J228,0)</f>
        <v>0</v>
      </c>
      <c r="AK228" s="33">
        <f>IF(AN228=12,J228,0)</f>
        <v>0</v>
      </c>
      <c r="AL228" s="33">
        <f>IF(AN228=21,J228,0)</f>
        <v>0</v>
      </c>
      <c r="AN228" s="36">
        <v>21</v>
      </c>
      <c r="AO228" s="36">
        <f>G228*0.368026067</f>
        <v>0</v>
      </c>
      <c r="AP228" s="36">
        <f>G228*(1-0.368026067)</f>
        <v>0</v>
      </c>
      <c r="AQ228" s="37" t="s">
        <v>58</v>
      </c>
      <c r="AV228" s="36">
        <f>ROUND(AW228+AX228,2)</f>
        <v>0</v>
      </c>
      <c r="AW228" s="36">
        <f>ROUND(F228*AO228,2)</f>
        <v>0</v>
      </c>
      <c r="AX228" s="36">
        <f>ROUND(F228*AP228,2)</f>
        <v>0</v>
      </c>
      <c r="AY228" s="38" t="s">
        <v>473</v>
      </c>
      <c r="AZ228" s="38" t="s">
        <v>465</v>
      </c>
      <c r="BA228" s="10" t="s">
        <v>398</v>
      </c>
      <c r="BC228" s="36">
        <f>AW228+AX228</f>
        <v>0</v>
      </c>
      <c r="BD228" s="36">
        <f>G228/(100-BE228)*100</f>
        <v>0</v>
      </c>
      <c r="BE228" s="36">
        <v>0</v>
      </c>
      <c r="BF228" s="36">
        <f>228</f>
        <v>228</v>
      </c>
      <c r="BH228" s="33">
        <f>F228*AO228</f>
        <v>0</v>
      </c>
      <c r="BI228" s="33">
        <f>F228*AP228</f>
        <v>0</v>
      </c>
      <c r="BJ228" s="33">
        <f>F228*G228</f>
        <v>0</v>
      </c>
      <c r="BK228" s="37" t="s">
        <v>66</v>
      </c>
      <c r="BL228" s="36">
        <v>62</v>
      </c>
      <c r="BW228" s="36">
        <v>21</v>
      </c>
      <c r="BX228" s="32" t="s">
        <v>506</v>
      </c>
    </row>
    <row r="229" spans="1:76" ht="14.5" x14ac:dyDescent="0.35">
      <c r="A229" s="39"/>
      <c r="C229" s="40" t="s">
        <v>507</v>
      </c>
      <c r="D229" s="41" t="s">
        <v>508</v>
      </c>
      <c r="F229" s="42">
        <v>93.998000000000005</v>
      </c>
      <c r="K229" s="43"/>
    </row>
    <row r="230" spans="1:76" ht="14.5" x14ac:dyDescent="0.35">
      <c r="A230" s="30" t="s">
        <v>509</v>
      </c>
      <c r="B230" s="31" t="s">
        <v>510</v>
      </c>
      <c r="C230" s="98" t="s">
        <v>511</v>
      </c>
      <c r="D230" s="99"/>
      <c r="E230" s="31" t="s">
        <v>78</v>
      </c>
      <c r="F230" s="33">
        <v>268.57</v>
      </c>
      <c r="G230" s="34">
        <v>0</v>
      </c>
      <c r="H230" s="33">
        <f>ROUND(F230*AO230,2)</f>
        <v>0</v>
      </c>
      <c r="I230" s="33">
        <f>ROUND(F230*AP230,2)</f>
        <v>0</v>
      </c>
      <c r="J230" s="33">
        <f>ROUND(F230*G230,2)</f>
        <v>0</v>
      </c>
      <c r="K230" s="35" t="s">
        <v>62</v>
      </c>
      <c r="Z230" s="36">
        <f>ROUND(IF(AQ230="5",BJ230,0),2)</f>
        <v>0</v>
      </c>
      <c r="AB230" s="36">
        <f>ROUND(IF(AQ230="1",BH230,0),2)</f>
        <v>0</v>
      </c>
      <c r="AC230" s="36">
        <f>ROUND(IF(AQ230="1",BI230,0),2)</f>
        <v>0</v>
      </c>
      <c r="AD230" s="36">
        <f>ROUND(IF(AQ230="7",BH230,0),2)</f>
        <v>0</v>
      </c>
      <c r="AE230" s="36">
        <f>ROUND(IF(AQ230="7",BI230,0),2)</f>
        <v>0</v>
      </c>
      <c r="AF230" s="36">
        <f>ROUND(IF(AQ230="2",BH230,0),2)</f>
        <v>0</v>
      </c>
      <c r="AG230" s="36">
        <f>ROUND(IF(AQ230="2",BI230,0),2)</f>
        <v>0</v>
      </c>
      <c r="AH230" s="36">
        <f>ROUND(IF(AQ230="0",BJ230,0),2)</f>
        <v>0</v>
      </c>
      <c r="AI230" s="10" t="s">
        <v>392</v>
      </c>
      <c r="AJ230" s="33">
        <f>IF(AN230=0,J230,0)</f>
        <v>0</v>
      </c>
      <c r="AK230" s="33">
        <f>IF(AN230=12,J230,0)</f>
        <v>0</v>
      </c>
      <c r="AL230" s="33">
        <f>IF(AN230=21,J230,0)</f>
        <v>0</v>
      </c>
      <c r="AN230" s="36">
        <v>21</v>
      </c>
      <c r="AO230" s="36">
        <f>G230*0.5370068</f>
        <v>0</v>
      </c>
      <c r="AP230" s="36">
        <f>G230*(1-0.5370068)</f>
        <v>0</v>
      </c>
      <c r="AQ230" s="37" t="s">
        <v>58</v>
      </c>
      <c r="AV230" s="36">
        <f>ROUND(AW230+AX230,2)</f>
        <v>0</v>
      </c>
      <c r="AW230" s="36">
        <f>ROUND(F230*AO230,2)</f>
        <v>0</v>
      </c>
      <c r="AX230" s="36">
        <f>ROUND(F230*AP230,2)</f>
        <v>0</v>
      </c>
      <c r="AY230" s="38" t="s">
        <v>473</v>
      </c>
      <c r="AZ230" s="38" t="s">
        <v>465</v>
      </c>
      <c r="BA230" s="10" t="s">
        <v>398</v>
      </c>
      <c r="BC230" s="36">
        <f>AW230+AX230</f>
        <v>0</v>
      </c>
      <c r="BD230" s="36">
        <f>G230/(100-BE230)*100</f>
        <v>0</v>
      </c>
      <c r="BE230" s="36">
        <v>0</v>
      </c>
      <c r="BF230" s="36">
        <f>230</f>
        <v>230</v>
      </c>
      <c r="BH230" s="33">
        <f>F230*AO230</f>
        <v>0</v>
      </c>
      <c r="BI230" s="33">
        <f>F230*AP230</f>
        <v>0</v>
      </c>
      <c r="BJ230" s="33">
        <f>F230*G230</f>
        <v>0</v>
      </c>
      <c r="BK230" s="37" t="s">
        <v>66</v>
      </c>
      <c r="BL230" s="36">
        <v>62</v>
      </c>
      <c r="BW230" s="36">
        <v>21</v>
      </c>
      <c r="BX230" s="32" t="s">
        <v>511</v>
      </c>
    </row>
    <row r="231" spans="1:76" ht="14.5" x14ac:dyDescent="0.35">
      <c r="A231" s="39"/>
      <c r="C231" s="40" t="s">
        <v>512</v>
      </c>
      <c r="D231" s="41" t="s">
        <v>513</v>
      </c>
      <c r="F231" s="42">
        <v>268.57</v>
      </c>
      <c r="K231" s="43"/>
    </row>
    <row r="232" spans="1:76" ht="14.5" x14ac:dyDescent="0.35">
      <c r="A232" s="30" t="s">
        <v>514</v>
      </c>
      <c r="B232" s="31" t="s">
        <v>515</v>
      </c>
      <c r="C232" s="98" t="s">
        <v>516</v>
      </c>
      <c r="D232" s="99"/>
      <c r="E232" s="31" t="s">
        <v>72</v>
      </c>
      <c r="F232" s="33">
        <v>30</v>
      </c>
      <c r="G232" s="34">
        <v>0</v>
      </c>
      <c r="H232" s="33">
        <f>ROUND(F232*AO232,2)</f>
        <v>0</v>
      </c>
      <c r="I232" s="33">
        <f>ROUND(F232*AP232,2)</f>
        <v>0</v>
      </c>
      <c r="J232" s="33">
        <f>ROUND(F232*G232,2)</f>
        <v>0</v>
      </c>
      <c r="K232" s="35" t="s">
        <v>62</v>
      </c>
      <c r="Z232" s="36">
        <f>ROUND(IF(AQ232="5",BJ232,0),2)</f>
        <v>0</v>
      </c>
      <c r="AB232" s="36">
        <f>ROUND(IF(AQ232="1",BH232,0),2)</f>
        <v>0</v>
      </c>
      <c r="AC232" s="36">
        <f>ROUND(IF(AQ232="1",BI232,0),2)</f>
        <v>0</v>
      </c>
      <c r="AD232" s="36">
        <f>ROUND(IF(AQ232="7",BH232,0),2)</f>
        <v>0</v>
      </c>
      <c r="AE232" s="36">
        <f>ROUND(IF(AQ232="7",BI232,0),2)</f>
        <v>0</v>
      </c>
      <c r="AF232" s="36">
        <f>ROUND(IF(AQ232="2",BH232,0),2)</f>
        <v>0</v>
      </c>
      <c r="AG232" s="36">
        <f>ROUND(IF(AQ232="2",BI232,0),2)</f>
        <v>0</v>
      </c>
      <c r="AH232" s="36">
        <f>ROUND(IF(AQ232="0",BJ232,0),2)</f>
        <v>0</v>
      </c>
      <c r="AI232" s="10" t="s">
        <v>392</v>
      </c>
      <c r="AJ232" s="33">
        <f>IF(AN232=0,J232,0)</f>
        <v>0</v>
      </c>
      <c r="AK232" s="33">
        <f>IF(AN232=12,J232,0)</f>
        <v>0</v>
      </c>
      <c r="AL232" s="33">
        <f>IF(AN232=21,J232,0)</f>
        <v>0</v>
      </c>
      <c r="AN232" s="36">
        <v>21</v>
      </c>
      <c r="AO232" s="36">
        <f>G232*0.189463415</f>
        <v>0</v>
      </c>
      <c r="AP232" s="36">
        <f>G232*(1-0.189463415)</f>
        <v>0</v>
      </c>
      <c r="AQ232" s="37" t="s">
        <v>58</v>
      </c>
      <c r="AV232" s="36">
        <f>ROUND(AW232+AX232,2)</f>
        <v>0</v>
      </c>
      <c r="AW232" s="36">
        <f>ROUND(F232*AO232,2)</f>
        <v>0</v>
      </c>
      <c r="AX232" s="36">
        <f>ROUND(F232*AP232,2)</f>
        <v>0</v>
      </c>
      <c r="AY232" s="38" t="s">
        <v>473</v>
      </c>
      <c r="AZ232" s="38" t="s">
        <v>465</v>
      </c>
      <c r="BA232" s="10" t="s">
        <v>398</v>
      </c>
      <c r="BC232" s="36">
        <f>AW232+AX232</f>
        <v>0</v>
      </c>
      <c r="BD232" s="36">
        <f>G232/(100-BE232)*100</f>
        <v>0</v>
      </c>
      <c r="BE232" s="36">
        <v>0</v>
      </c>
      <c r="BF232" s="36">
        <f>232</f>
        <v>232</v>
      </c>
      <c r="BH232" s="33">
        <f>F232*AO232</f>
        <v>0</v>
      </c>
      <c r="BI232" s="33">
        <f>F232*AP232</f>
        <v>0</v>
      </c>
      <c r="BJ232" s="33">
        <f>F232*G232</f>
        <v>0</v>
      </c>
      <c r="BK232" s="37" t="s">
        <v>66</v>
      </c>
      <c r="BL232" s="36">
        <v>62</v>
      </c>
      <c r="BW232" s="36">
        <v>21</v>
      </c>
      <c r="BX232" s="32" t="s">
        <v>516</v>
      </c>
    </row>
    <row r="233" spans="1:76" ht="13.5" customHeight="1" x14ac:dyDescent="0.35">
      <c r="A233" s="39"/>
      <c r="C233" s="100" t="s">
        <v>517</v>
      </c>
      <c r="D233" s="101"/>
      <c r="E233" s="101"/>
      <c r="F233" s="101"/>
      <c r="G233" s="102"/>
      <c r="H233" s="101"/>
      <c r="I233" s="101"/>
      <c r="J233" s="101"/>
      <c r="K233" s="103"/>
    </row>
    <row r="234" spans="1:76" ht="14.5" x14ac:dyDescent="0.35">
      <c r="A234" s="39"/>
      <c r="C234" s="40" t="s">
        <v>238</v>
      </c>
      <c r="D234" s="41" t="s">
        <v>518</v>
      </c>
      <c r="F234" s="42">
        <v>30</v>
      </c>
      <c r="K234" s="43"/>
    </row>
    <row r="235" spans="1:76" ht="14.5" x14ac:dyDescent="0.35">
      <c r="A235" s="30" t="s">
        <v>519</v>
      </c>
      <c r="B235" s="31" t="s">
        <v>520</v>
      </c>
      <c r="C235" s="98" t="s">
        <v>521</v>
      </c>
      <c r="D235" s="99"/>
      <c r="E235" s="31" t="s">
        <v>78</v>
      </c>
      <c r="F235" s="33">
        <v>18.492000000000001</v>
      </c>
      <c r="G235" s="34">
        <v>0</v>
      </c>
      <c r="H235" s="33">
        <f>ROUND(F235*AO235,2)</f>
        <v>0</v>
      </c>
      <c r="I235" s="33">
        <f>ROUND(F235*AP235,2)</f>
        <v>0</v>
      </c>
      <c r="J235" s="33">
        <f>ROUND(F235*G235,2)</f>
        <v>0</v>
      </c>
      <c r="K235" s="35" t="s">
        <v>62</v>
      </c>
      <c r="Z235" s="36">
        <f>ROUND(IF(AQ235="5",BJ235,0),2)</f>
        <v>0</v>
      </c>
      <c r="AB235" s="36">
        <f>ROUND(IF(AQ235="1",BH235,0),2)</f>
        <v>0</v>
      </c>
      <c r="AC235" s="36">
        <f>ROUND(IF(AQ235="1",BI235,0),2)</f>
        <v>0</v>
      </c>
      <c r="AD235" s="36">
        <f>ROUND(IF(AQ235="7",BH235,0),2)</f>
        <v>0</v>
      </c>
      <c r="AE235" s="36">
        <f>ROUND(IF(AQ235="7",BI235,0),2)</f>
        <v>0</v>
      </c>
      <c r="AF235" s="36">
        <f>ROUND(IF(AQ235="2",BH235,0),2)</f>
        <v>0</v>
      </c>
      <c r="AG235" s="36">
        <f>ROUND(IF(AQ235="2",BI235,0),2)</f>
        <v>0</v>
      </c>
      <c r="AH235" s="36">
        <f>ROUND(IF(AQ235="0",BJ235,0),2)</f>
        <v>0</v>
      </c>
      <c r="AI235" s="10" t="s">
        <v>392</v>
      </c>
      <c r="AJ235" s="33">
        <f>IF(AN235=0,J235,0)</f>
        <v>0</v>
      </c>
      <c r="AK235" s="33">
        <f>IF(AN235=12,J235,0)</f>
        <v>0</v>
      </c>
      <c r="AL235" s="33">
        <f>IF(AN235=21,J235,0)</f>
        <v>0</v>
      </c>
      <c r="AN235" s="36">
        <v>21</v>
      </c>
      <c r="AO235" s="36">
        <f>G235*0.463666566</f>
        <v>0</v>
      </c>
      <c r="AP235" s="36">
        <f>G235*(1-0.463666566)</f>
        <v>0</v>
      </c>
      <c r="AQ235" s="37" t="s">
        <v>58</v>
      </c>
      <c r="AV235" s="36">
        <f>ROUND(AW235+AX235,2)</f>
        <v>0</v>
      </c>
      <c r="AW235" s="36">
        <f>ROUND(F235*AO235,2)</f>
        <v>0</v>
      </c>
      <c r="AX235" s="36">
        <f>ROUND(F235*AP235,2)</f>
        <v>0</v>
      </c>
      <c r="AY235" s="38" t="s">
        <v>473</v>
      </c>
      <c r="AZ235" s="38" t="s">
        <v>465</v>
      </c>
      <c r="BA235" s="10" t="s">
        <v>398</v>
      </c>
      <c r="BC235" s="36">
        <f>AW235+AX235</f>
        <v>0</v>
      </c>
      <c r="BD235" s="36">
        <f>G235/(100-BE235)*100</f>
        <v>0</v>
      </c>
      <c r="BE235" s="36">
        <v>0</v>
      </c>
      <c r="BF235" s="36">
        <f>235</f>
        <v>235</v>
      </c>
      <c r="BH235" s="33">
        <f>F235*AO235</f>
        <v>0</v>
      </c>
      <c r="BI235" s="33">
        <f>F235*AP235</f>
        <v>0</v>
      </c>
      <c r="BJ235" s="33">
        <f>F235*G235</f>
        <v>0</v>
      </c>
      <c r="BK235" s="37" t="s">
        <v>66</v>
      </c>
      <c r="BL235" s="36">
        <v>62</v>
      </c>
      <c r="BW235" s="36">
        <v>21</v>
      </c>
      <c r="BX235" s="32" t="s">
        <v>521</v>
      </c>
    </row>
    <row r="236" spans="1:76" ht="13.5" customHeight="1" x14ac:dyDescent="0.35">
      <c r="A236" s="39"/>
      <c r="C236" s="100" t="s">
        <v>522</v>
      </c>
      <c r="D236" s="101"/>
      <c r="E236" s="101"/>
      <c r="F236" s="101"/>
      <c r="G236" s="102"/>
      <c r="H236" s="101"/>
      <c r="I236" s="101"/>
      <c r="J236" s="101"/>
      <c r="K236" s="103"/>
    </row>
    <row r="237" spans="1:76" ht="14.5" x14ac:dyDescent="0.35">
      <c r="A237" s="39"/>
      <c r="C237" s="40" t="s">
        <v>523</v>
      </c>
      <c r="D237" s="41" t="s">
        <v>488</v>
      </c>
      <c r="F237" s="42">
        <v>18.492000000000001</v>
      </c>
      <c r="K237" s="43"/>
    </row>
    <row r="238" spans="1:76" ht="14.5" x14ac:dyDescent="0.35">
      <c r="A238" s="30" t="s">
        <v>524</v>
      </c>
      <c r="B238" s="31" t="s">
        <v>525</v>
      </c>
      <c r="C238" s="98" t="s">
        <v>526</v>
      </c>
      <c r="D238" s="99"/>
      <c r="E238" s="31" t="s">
        <v>78</v>
      </c>
      <c r="F238" s="33">
        <v>222.501</v>
      </c>
      <c r="G238" s="34">
        <v>0</v>
      </c>
      <c r="H238" s="33">
        <f>ROUND(F238*AO238,2)</f>
        <v>0</v>
      </c>
      <c r="I238" s="33">
        <f>ROUND(F238*AP238,2)</f>
        <v>0</v>
      </c>
      <c r="J238" s="33">
        <f>ROUND(F238*G238,2)</f>
        <v>0</v>
      </c>
      <c r="K238" s="35" t="s">
        <v>62</v>
      </c>
      <c r="Z238" s="36">
        <f>ROUND(IF(AQ238="5",BJ238,0),2)</f>
        <v>0</v>
      </c>
      <c r="AB238" s="36">
        <f>ROUND(IF(AQ238="1",BH238,0),2)</f>
        <v>0</v>
      </c>
      <c r="AC238" s="36">
        <f>ROUND(IF(AQ238="1",BI238,0),2)</f>
        <v>0</v>
      </c>
      <c r="AD238" s="36">
        <f>ROUND(IF(AQ238="7",BH238,0),2)</f>
        <v>0</v>
      </c>
      <c r="AE238" s="36">
        <f>ROUND(IF(AQ238="7",BI238,0),2)</f>
        <v>0</v>
      </c>
      <c r="AF238" s="36">
        <f>ROUND(IF(AQ238="2",BH238,0),2)</f>
        <v>0</v>
      </c>
      <c r="AG238" s="36">
        <f>ROUND(IF(AQ238="2",BI238,0),2)</f>
        <v>0</v>
      </c>
      <c r="AH238" s="36">
        <f>ROUND(IF(AQ238="0",BJ238,0),2)</f>
        <v>0</v>
      </c>
      <c r="AI238" s="10" t="s">
        <v>392</v>
      </c>
      <c r="AJ238" s="33">
        <f>IF(AN238=0,J238,0)</f>
        <v>0</v>
      </c>
      <c r="AK238" s="33">
        <f>IF(AN238=12,J238,0)</f>
        <v>0</v>
      </c>
      <c r="AL238" s="33">
        <f>IF(AN238=21,J238,0)</f>
        <v>0</v>
      </c>
      <c r="AN238" s="36">
        <v>21</v>
      </c>
      <c r="AO238" s="36">
        <f>G238*0.488314889</f>
        <v>0</v>
      </c>
      <c r="AP238" s="36">
        <f>G238*(1-0.488314889)</f>
        <v>0</v>
      </c>
      <c r="AQ238" s="37" t="s">
        <v>58</v>
      </c>
      <c r="AV238" s="36">
        <f>ROUND(AW238+AX238,2)</f>
        <v>0</v>
      </c>
      <c r="AW238" s="36">
        <f>ROUND(F238*AO238,2)</f>
        <v>0</v>
      </c>
      <c r="AX238" s="36">
        <f>ROUND(F238*AP238,2)</f>
        <v>0</v>
      </c>
      <c r="AY238" s="38" t="s">
        <v>473</v>
      </c>
      <c r="AZ238" s="38" t="s">
        <v>465</v>
      </c>
      <c r="BA238" s="10" t="s">
        <v>398</v>
      </c>
      <c r="BC238" s="36">
        <f>AW238+AX238</f>
        <v>0</v>
      </c>
      <c r="BD238" s="36">
        <f>G238/(100-BE238)*100</f>
        <v>0</v>
      </c>
      <c r="BE238" s="36">
        <v>0</v>
      </c>
      <c r="BF238" s="36">
        <f>238</f>
        <v>238</v>
      </c>
      <c r="BH238" s="33">
        <f>F238*AO238</f>
        <v>0</v>
      </c>
      <c r="BI238" s="33">
        <f>F238*AP238</f>
        <v>0</v>
      </c>
      <c r="BJ238" s="33">
        <f>F238*G238</f>
        <v>0</v>
      </c>
      <c r="BK238" s="37" t="s">
        <v>66</v>
      </c>
      <c r="BL238" s="36">
        <v>62</v>
      </c>
      <c r="BW238" s="36">
        <v>21</v>
      </c>
      <c r="BX238" s="32" t="s">
        <v>526</v>
      </c>
    </row>
    <row r="239" spans="1:76" ht="13.5" customHeight="1" x14ac:dyDescent="0.35">
      <c r="A239" s="39"/>
      <c r="C239" s="100" t="s">
        <v>522</v>
      </c>
      <c r="D239" s="101"/>
      <c r="E239" s="101"/>
      <c r="F239" s="101"/>
      <c r="G239" s="102"/>
      <c r="H239" s="101"/>
      <c r="I239" s="101"/>
      <c r="J239" s="101"/>
      <c r="K239" s="103"/>
    </row>
    <row r="240" spans="1:76" ht="14.5" x14ac:dyDescent="0.35">
      <c r="A240" s="39"/>
      <c r="C240" s="40" t="s">
        <v>527</v>
      </c>
      <c r="D240" s="41" t="s">
        <v>528</v>
      </c>
      <c r="F240" s="42">
        <v>269.67500000000001</v>
      </c>
      <c r="K240" s="43"/>
    </row>
    <row r="241" spans="1:76" ht="14.5" x14ac:dyDescent="0.35">
      <c r="A241" s="39"/>
      <c r="C241" s="40" t="s">
        <v>498</v>
      </c>
      <c r="D241" s="41" t="s">
        <v>499</v>
      </c>
      <c r="F241" s="42">
        <v>-47.173999999999999</v>
      </c>
      <c r="K241" s="43"/>
    </row>
    <row r="242" spans="1:76" ht="14.5" x14ac:dyDescent="0.35">
      <c r="A242" s="30" t="s">
        <v>529</v>
      </c>
      <c r="B242" s="31" t="s">
        <v>530</v>
      </c>
      <c r="C242" s="98" t="s">
        <v>531</v>
      </c>
      <c r="D242" s="99"/>
      <c r="E242" s="31" t="s">
        <v>78</v>
      </c>
      <c r="F242" s="33">
        <v>233.917</v>
      </c>
      <c r="G242" s="34">
        <v>0</v>
      </c>
      <c r="H242" s="33">
        <f>ROUND(F242*AO242,2)</f>
        <v>0</v>
      </c>
      <c r="I242" s="33">
        <f>ROUND(F242*AP242,2)</f>
        <v>0</v>
      </c>
      <c r="J242" s="33">
        <f>ROUND(F242*G242,2)</f>
        <v>0</v>
      </c>
      <c r="K242" s="35" t="s">
        <v>62</v>
      </c>
      <c r="Z242" s="36">
        <f>ROUND(IF(AQ242="5",BJ242,0),2)</f>
        <v>0</v>
      </c>
      <c r="AB242" s="36">
        <f>ROUND(IF(AQ242="1",BH242,0),2)</f>
        <v>0</v>
      </c>
      <c r="AC242" s="36">
        <f>ROUND(IF(AQ242="1",BI242,0),2)</f>
        <v>0</v>
      </c>
      <c r="AD242" s="36">
        <f>ROUND(IF(AQ242="7",BH242,0),2)</f>
        <v>0</v>
      </c>
      <c r="AE242" s="36">
        <f>ROUND(IF(AQ242="7",BI242,0),2)</f>
        <v>0</v>
      </c>
      <c r="AF242" s="36">
        <f>ROUND(IF(AQ242="2",BH242,0),2)</f>
        <v>0</v>
      </c>
      <c r="AG242" s="36">
        <f>ROUND(IF(AQ242="2",BI242,0),2)</f>
        <v>0</v>
      </c>
      <c r="AH242" s="36">
        <f>ROUND(IF(AQ242="0",BJ242,0),2)</f>
        <v>0</v>
      </c>
      <c r="AI242" s="10" t="s">
        <v>392</v>
      </c>
      <c r="AJ242" s="33">
        <f>IF(AN242=0,J242,0)</f>
        <v>0</v>
      </c>
      <c r="AK242" s="33">
        <f>IF(AN242=12,J242,0)</f>
        <v>0</v>
      </c>
      <c r="AL242" s="33">
        <f>IF(AN242=21,J242,0)</f>
        <v>0</v>
      </c>
      <c r="AN242" s="36">
        <v>21</v>
      </c>
      <c r="AO242" s="36">
        <f>G242*0.90229429</f>
        <v>0</v>
      </c>
      <c r="AP242" s="36">
        <f>G242*(1-0.90229429)</f>
        <v>0</v>
      </c>
      <c r="AQ242" s="37" t="s">
        <v>58</v>
      </c>
      <c r="AV242" s="36">
        <f>ROUND(AW242+AX242,2)</f>
        <v>0</v>
      </c>
      <c r="AW242" s="36">
        <f>ROUND(F242*AO242,2)</f>
        <v>0</v>
      </c>
      <c r="AX242" s="36">
        <f>ROUND(F242*AP242,2)</f>
        <v>0</v>
      </c>
      <c r="AY242" s="38" t="s">
        <v>473</v>
      </c>
      <c r="AZ242" s="38" t="s">
        <v>465</v>
      </c>
      <c r="BA242" s="10" t="s">
        <v>398</v>
      </c>
      <c r="BC242" s="36">
        <f>AW242+AX242</f>
        <v>0</v>
      </c>
      <c r="BD242" s="36">
        <f>G242/(100-BE242)*100</f>
        <v>0</v>
      </c>
      <c r="BE242" s="36">
        <v>0</v>
      </c>
      <c r="BF242" s="36">
        <f>242</f>
        <v>242</v>
      </c>
      <c r="BH242" s="33">
        <f>F242*AO242</f>
        <v>0</v>
      </c>
      <c r="BI242" s="33">
        <f>F242*AP242</f>
        <v>0</v>
      </c>
      <c r="BJ242" s="33">
        <f>F242*G242</f>
        <v>0</v>
      </c>
      <c r="BK242" s="37" t="s">
        <v>66</v>
      </c>
      <c r="BL242" s="36">
        <v>62</v>
      </c>
      <c r="BW242" s="36">
        <v>21</v>
      </c>
      <c r="BX242" s="32" t="s">
        <v>531</v>
      </c>
    </row>
    <row r="243" spans="1:76" ht="14.5" x14ac:dyDescent="0.35">
      <c r="A243" s="39"/>
      <c r="C243" s="40" t="s">
        <v>487</v>
      </c>
      <c r="D243" s="41" t="s">
        <v>488</v>
      </c>
      <c r="F243" s="42">
        <v>18.492000000000001</v>
      </c>
      <c r="K243" s="43"/>
    </row>
    <row r="244" spans="1:76" ht="14.5" x14ac:dyDescent="0.35">
      <c r="A244" s="39"/>
      <c r="C244" s="40" t="s">
        <v>532</v>
      </c>
      <c r="D244" s="41" t="s">
        <v>533</v>
      </c>
      <c r="F244" s="42">
        <v>215.42500000000001</v>
      </c>
      <c r="K244" s="43"/>
    </row>
    <row r="245" spans="1:76" ht="14.5" x14ac:dyDescent="0.35">
      <c r="A245" s="30" t="s">
        <v>534</v>
      </c>
      <c r="B245" s="31" t="s">
        <v>535</v>
      </c>
      <c r="C245" s="98" t="s">
        <v>536</v>
      </c>
      <c r="D245" s="99"/>
      <c r="E245" s="31" t="s">
        <v>78</v>
      </c>
      <c r="F245" s="33">
        <v>39.118000000000002</v>
      </c>
      <c r="G245" s="34">
        <v>0</v>
      </c>
      <c r="H245" s="33">
        <f>ROUND(F245*AO245,2)</f>
        <v>0</v>
      </c>
      <c r="I245" s="33">
        <f>ROUND(F245*AP245,2)</f>
        <v>0</v>
      </c>
      <c r="J245" s="33">
        <f>ROUND(F245*G245,2)</f>
        <v>0</v>
      </c>
      <c r="K245" s="35" t="s">
        <v>62</v>
      </c>
      <c r="Z245" s="36">
        <f>ROUND(IF(AQ245="5",BJ245,0),2)</f>
        <v>0</v>
      </c>
      <c r="AB245" s="36">
        <f>ROUND(IF(AQ245="1",BH245,0),2)</f>
        <v>0</v>
      </c>
      <c r="AC245" s="36">
        <f>ROUND(IF(AQ245="1",BI245,0),2)</f>
        <v>0</v>
      </c>
      <c r="AD245" s="36">
        <f>ROUND(IF(AQ245="7",BH245,0),2)</f>
        <v>0</v>
      </c>
      <c r="AE245" s="36">
        <f>ROUND(IF(AQ245="7",BI245,0),2)</f>
        <v>0</v>
      </c>
      <c r="AF245" s="36">
        <f>ROUND(IF(AQ245="2",BH245,0),2)</f>
        <v>0</v>
      </c>
      <c r="AG245" s="36">
        <f>ROUND(IF(AQ245="2",BI245,0),2)</f>
        <v>0</v>
      </c>
      <c r="AH245" s="36">
        <f>ROUND(IF(AQ245="0",BJ245,0),2)</f>
        <v>0</v>
      </c>
      <c r="AI245" s="10" t="s">
        <v>392</v>
      </c>
      <c r="AJ245" s="33">
        <f>IF(AN245=0,J245,0)</f>
        <v>0</v>
      </c>
      <c r="AK245" s="33">
        <f>IF(AN245=12,J245,0)</f>
        <v>0</v>
      </c>
      <c r="AL245" s="33">
        <f>IF(AN245=21,J245,0)</f>
        <v>0</v>
      </c>
      <c r="AN245" s="36">
        <v>21</v>
      </c>
      <c r="AO245" s="36">
        <f>G245*0.263662867</f>
        <v>0</v>
      </c>
      <c r="AP245" s="36">
        <f>G245*(1-0.263662867)</f>
        <v>0</v>
      </c>
      <c r="AQ245" s="37" t="s">
        <v>58</v>
      </c>
      <c r="AV245" s="36">
        <f>ROUND(AW245+AX245,2)</f>
        <v>0</v>
      </c>
      <c r="AW245" s="36">
        <f>ROUND(F245*AO245,2)</f>
        <v>0</v>
      </c>
      <c r="AX245" s="36">
        <f>ROUND(F245*AP245,2)</f>
        <v>0</v>
      </c>
      <c r="AY245" s="38" t="s">
        <v>473</v>
      </c>
      <c r="AZ245" s="38" t="s">
        <v>465</v>
      </c>
      <c r="BA245" s="10" t="s">
        <v>398</v>
      </c>
      <c r="BC245" s="36">
        <f>AW245+AX245</f>
        <v>0</v>
      </c>
      <c r="BD245" s="36">
        <f>G245/(100-BE245)*100</f>
        <v>0</v>
      </c>
      <c r="BE245" s="36">
        <v>0</v>
      </c>
      <c r="BF245" s="36">
        <f>245</f>
        <v>245</v>
      </c>
      <c r="BH245" s="33">
        <f>F245*AO245</f>
        <v>0</v>
      </c>
      <c r="BI245" s="33">
        <f>F245*AP245</f>
        <v>0</v>
      </c>
      <c r="BJ245" s="33">
        <f>F245*G245</f>
        <v>0</v>
      </c>
      <c r="BK245" s="37" t="s">
        <v>66</v>
      </c>
      <c r="BL245" s="36">
        <v>62</v>
      </c>
      <c r="BW245" s="36">
        <v>21</v>
      </c>
      <c r="BX245" s="32" t="s">
        <v>536</v>
      </c>
    </row>
    <row r="246" spans="1:76" ht="13.5" customHeight="1" x14ac:dyDescent="0.35">
      <c r="A246" s="39"/>
      <c r="C246" s="100" t="s">
        <v>522</v>
      </c>
      <c r="D246" s="101"/>
      <c r="E246" s="101"/>
      <c r="F246" s="101"/>
      <c r="G246" s="102"/>
      <c r="H246" s="101"/>
      <c r="I246" s="101"/>
      <c r="J246" s="101"/>
      <c r="K246" s="103"/>
    </row>
    <row r="247" spans="1:76" ht="14.5" x14ac:dyDescent="0.35">
      <c r="A247" s="39"/>
      <c r="C247" s="40" t="s">
        <v>537</v>
      </c>
      <c r="D247" s="41" t="s">
        <v>475</v>
      </c>
      <c r="F247" s="42">
        <v>24.73</v>
      </c>
      <c r="K247" s="43"/>
    </row>
    <row r="248" spans="1:76" ht="14.5" x14ac:dyDescent="0.35">
      <c r="A248" s="39"/>
      <c r="C248" s="40" t="s">
        <v>538</v>
      </c>
      <c r="D248" s="41" t="s">
        <v>477</v>
      </c>
      <c r="F248" s="42">
        <v>9.7149999999999999</v>
      </c>
      <c r="K248" s="43"/>
    </row>
    <row r="249" spans="1:76" ht="14.5" x14ac:dyDescent="0.35">
      <c r="A249" s="39"/>
      <c r="C249" s="40" t="s">
        <v>539</v>
      </c>
      <c r="D249" s="41" t="s">
        <v>117</v>
      </c>
      <c r="F249" s="42">
        <v>2.7229999999999999</v>
      </c>
      <c r="K249" s="43"/>
    </row>
    <row r="250" spans="1:76" ht="14.5" x14ac:dyDescent="0.35">
      <c r="A250" s="39"/>
      <c r="C250" s="40" t="s">
        <v>540</v>
      </c>
      <c r="D250" s="41" t="s">
        <v>541</v>
      </c>
      <c r="F250" s="42">
        <v>1.95</v>
      </c>
      <c r="K250" s="43"/>
    </row>
    <row r="251" spans="1:76" ht="14.5" x14ac:dyDescent="0.35">
      <c r="A251" s="30" t="s">
        <v>542</v>
      </c>
      <c r="B251" s="31" t="s">
        <v>543</v>
      </c>
      <c r="C251" s="98" t="s">
        <v>544</v>
      </c>
      <c r="D251" s="99"/>
      <c r="E251" s="31" t="s">
        <v>78</v>
      </c>
      <c r="F251" s="33">
        <v>11.04</v>
      </c>
      <c r="G251" s="34">
        <v>0</v>
      </c>
      <c r="H251" s="33">
        <f>ROUND(F251*AO251,2)</f>
        <v>0</v>
      </c>
      <c r="I251" s="33">
        <f>ROUND(F251*AP251,2)</f>
        <v>0</v>
      </c>
      <c r="J251" s="33">
        <f>ROUND(F251*G251,2)</f>
        <v>0</v>
      </c>
      <c r="K251" s="35" t="s">
        <v>62</v>
      </c>
      <c r="Z251" s="36">
        <f>ROUND(IF(AQ251="5",BJ251,0),2)</f>
        <v>0</v>
      </c>
      <c r="AB251" s="36">
        <f>ROUND(IF(AQ251="1",BH251,0),2)</f>
        <v>0</v>
      </c>
      <c r="AC251" s="36">
        <f>ROUND(IF(AQ251="1",BI251,0),2)</f>
        <v>0</v>
      </c>
      <c r="AD251" s="36">
        <f>ROUND(IF(AQ251="7",BH251,0),2)</f>
        <v>0</v>
      </c>
      <c r="AE251" s="36">
        <f>ROUND(IF(AQ251="7",BI251,0),2)</f>
        <v>0</v>
      </c>
      <c r="AF251" s="36">
        <f>ROUND(IF(AQ251="2",BH251,0),2)</f>
        <v>0</v>
      </c>
      <c r="AG251" s="36">
        <f>ROUND(IF(AQ251="2",BI251,0),2)</f>
        <v>0</v>
      </c>
      <c r="AH251" s="36">
        <f>ROUND(IF(AQ251="0",BJ251,0),2)</f>
        <v>0</v>
      </c>
      <c r="AI251" s="10" t="s">
        <v>392</v>
      </c>
      <c r="AJ251" s="33">
        <f>IF(AN251=0,J251,0)</f>
        <v>0</v>
      </c>
      <c r="AK251" s="33">
        <f>IF(AN251=12,J251,0)</f>
        <v>0</v>
      </c>
      <c r="AL251" s="33">
        <f>IF(AN251=21,J251,0)</f>
        <v>0</v>
      </c>
      <c r="AN251" s="36">
        <v>21</v>
      </c>
      <c r="AO251" s="36">
        <f>G251*0.356916046</f>
        <v>0</v>
      </c>
      <c r="AP251" s="36">
        <f>G251*(1-0.356916046)</f>
        <v>0</v>
      </c>
      <c r="AQ251" s="37" t="s">
        <v>58</v>
      </c>
      <c r="AV251" s="36">
        <f>ROUND(AW251+AX251,2)</f>
        <v>0</v>
      </c>
      <c r="AW251" s="36">
        <f>ROUND(F251*AO251,2)</f>
        <v>0</v>
      </c>
      <c r="AX251" s="36">
        <f>ROUND(F251*AP251,2)</f>
        <v>0</v>
      </c>
      <c r="AY251" s="38" t="s">
        <v>473</v>
      </c>
      <c r="AZ251" s="38" t="s">
        <v>465</v>
      </c>
      <c r="BA251" s="10" t="s">
        <v>398</v>
      </c>
      <c r="BC251" s="36">
        <f>AW251+AX251</f>
        <v>0</v>
      </c>
      <c r="BD251" s="36">
        <f>G251/(100-BE251)*100</f>
        <v>0</v>
      </c>
      <c r="BE251" s="36">
        <v>0</v>
      </c>
      <c r="BF251" s="36">
        <f>251</f>
        <v>251</v>
      </c>
      <c r="BH251" s="33">
        <f>F251*AO251</f>
        <v>0</v>
      </c>
      <c r="BI251" s="33">
        <f>F251*AP251</f>
        <v>0</v>
      </c>
      <c r="BJ251" s="33">
        <f>F251*G251</f>
        <v>0</v>
      </c>
      <c r="BK251" s="37" t="s">
        <v>66</v>
      </c>
      <c r="BL251" s="36">
        <v>62</v>
      </c>
      <c r="BW251" s="36">
        <v>21</v>
      </c>
      <c r="BX251" s="32" t="s">
        <v>544</v>
      </c>
    </row>
    <row r="252" spans="1:76" ht="14.5" x14ac:dyDescent="0.35">
      <c r="A252" s="39"/>
      <c r="C252" s="40" t="s">
        <v>545</v>
      </c>
      <c r="D252" s="41" t="s">
        <v>346</v>
      </c>
      <c r="F252" s="42">
        <v>11.04</v>
      </c>
      <c r="K252" s="43"/>
    </row>
    <row r="253" spans="1:76" ht="14.5" x14ac:dyDescent="0.35">
      <c r="A253" s="30" t="s">
        <v>546</v>
      </c>
      <c r="B253" s="31" t="s">
        <v>547</v>
      </c>
      <c r="C253" s="98" t="s">
        <v>548</v>
      </c>
      <c r="D253" s="99"/>
      <c r="E253" s="31" t="s">
        <v>72</v>
      </c>
      <c r="F253" s="33">
        <v>38.524999999999999</v>
      </c>
      <c r="G253" s="34">
        <v>0</v>
      </c>
      <c r="H253" s="33">
        <f>ROUND(F253*AO253,2)</f>
        <v>0</v>
      </c>
      <c r="I253" s="33">
        <f>ROUND(F253*AP253,2)</f>
        <v>0</v>
      </c>
      <c r="J253" s="33">
        <f>ROUND(F253*G253,2)</f>
        <v>0</v>
      </c>
      <c r="K253" s="35" t="s">
        <v>62</v>
      </c>
      <c r="Z253" s="36">
        <f>ROUND(IF(AQ253="5",BJ253,0),2)</f>
        <v>0</v>
      </c>
      <c r="AB253" s="36">
        <f>ROUND(IF(AQ253="1",BH253,0),2)</f>
        <v>0</v>
      </c>
      <c r="AC253" s="36">
        <f>ROUND(IF(AQ253="1",BI253,0),2)</f>
        <v>0</v>
      </c>
      <c r="AD253" s="36">
        <f>ROUND(IF(AQ253="7",BH253,0),2)</f>
        <v>0</v>
      </c>
      <c r="AE253" s="36">
        <f>ROUND(IF(AQ253="7",BI253,0),2)</f>
        <v>0</v>
      </c>
      <c r="AF253" s="36">
        <f>ROUND(IF(AQ253="2",BH253,0),2)</f>
        <v>0</v>
      </c>
      <c r="AG253" s="36">
        <f>ROUND(IF(AQ253="2",BI253,0),2)</f>
        <v>0</v>
      </c>
      <c r="AH253" s="36">
        <f>ROUND(IF(AQ253="0",BJ253,0),2)</f>
        <v>0</v>
      </c>
      <c r="AI253" s="10" t="s">
        <v>392</v>
      </c>
      <c r="AJ253" s="33">
        <f>IF(AN253=0,J253,0)</f>
        <v>0</v>
      </c>
      <c r="AK253" s="33">
        <f>IF(AN253=12,J253,0)</f>
        <v>0</v>
      </c>
      <c r="AL253" s="33">
        <f>IF(AN253=21,J253,0)</f>
        <v>0</v>
      </c>
      <c r="AN253" s="36">
        <v>21</v>
      </c>
      <c r="AO253" s="36">
        <f>G253*0.463883621</f>
        <v>0</v>
      </c>
      <c r="AP253" s="36">
        <f>G253*(1-0.463883621)</f>
        <v>0</v>
      </c>
      <c r="AQ253" s="37" t="s">
        <v>58</v>
      </c>
      <c r="AV253" s="36">
        <f>ROUND(AW253+AX253,2)</f>
        <v>0</v>
      </c>
      <c r="AW253" s="36">
        <f>ROUND(F253*AO253,2)</f>
        <v>0</v>
      </c>
      <c r="AX253" s="36">
        <f>ROUND(F253*AP253,2)</f>
        <v>0</v>
      </c>
      <c r="AY253" s="38" t="s">
        <v>473</v>
      </c>
      <c r="AZ253" s="38" t="s">
        <v>465</v>
      </c>
      <c r="BA253" s="10" t="s">
        <v>398</v>
      </c>
      <c r="BC253" s="36">
        <f>AW253+AX253</f>
        <v>0</v>
      </c>
      <c r="BD253" s="36">
        <f>G253/(100-BE253)*100</f>
        <v>0</v>
      </c>
      <c r="BE253" s="36">
        <v>0</v>
      </c>
      <c r="BF253" s="36">
        <f>253</f>
        <v>253</v>
      </c>
      <c r="BH253" s="33">
        <f>F253*AO253</f>
        <v>0</v>
      </c>
      <c r="BI253" s="33">
        <f>F253*AP253</f>
        <v>0</v>
      </c>
      <c r="BJ253" s="33">
        <f>F253*G253</f>
        <v>0</v>
      </c>
      <c r="BK253" s="37" t="s">
        <v>66</v>
      </c>
      <c r="BL253" s="36">
        <v>62</v>
      </c>
      <c r="BW253" s="36">
        <v>21</v>
      </c>
      <c r="BX253" s="32" t="s">
        <v>548</v>
      </c>
    </row>
    <row r="254" spans="1:76" ht="14.5" x14ac:dyDescent="0.35">
      <c r="A254" s="39"/>
      <c r="C254" s="40" t="s">
        <v>549</v>
      </c>
      <c r="D254" s="41" t="s">
        <v>53</v>
      </c>
      <c r="F254" s="42">
        <v>38.524999999999999</v>
      </c>
      <c r="K254" s="43"/>
    </row>
    <row r="255" spans="1:76" ht="14.5" x14ac:dyDescent="0.35">
      <c r="A255" s="30" t="s">
        <v>550</v>
      </c>
      <c r="B255" s="31" t="s">
        <v>551</v>
      </c>
      <c r="C255" s="98" t="s">
        <v>552</v>
      </c>
      <c r="D255" s="99"/>
      <c r="E255" s="31" t="s">
        <v>72</v>
      </c>
      <c r="F255" s="33">
        <v>38.524999999999999</v>
      </c>
      <c r="G255" s="34">
        <v>0</v>
      </c>
      <c r="H255" s="33">
        <f>ROUND(F255*AO255,2)</f>
        <v>0</v>
      </c>
      <c r="I255" s="33">
        <f>ROUND(F255*AP255,2)</f>
        <v>0</v>
      </c>
      <c r="J255" s="33">
        <f>ROUND(F255*G255,2)</f>
        <v>0</v>
      </c>
      <c r="K255" s="35" t="s">
        <v>62</v>
      </c>
      <c r="Z255" s="36">
        <f>ROUND(IF(AQ255="5",BJ255,0),2)</f>
        <v>0</v>
      </c>
      <c r="AB255" s="36">
        <f>ROUND(IF(AQ255="1",BH255,0),2)</f>
        <v>0</v>
      </c>
      <c r="AC255" s="36">
        <f>ROUND(IF(AQ255="1",BI255,0),2)</f>
        <v>0</v>
      </c>
      <c r="AD255" s="36">
        <f>ROUND(IF(AQ255="7",BH255,0),2)</f>
        <v>0</v>
      </c>
      <c r="AE255" s="36">
        <f>ROUND(IF(AQ255="7",BI255,0),2)</f>
        <v>0</v>
      </c>
      <c r="AF255" s="36">
        <f>ROUND(IF(AQ255="2",BH255,0),2)</f>
        <v>0</v>
      </c>
      <c r="AG255" s="36">
        <f>ROUND(IF(AQ255="2",BI255,0),2)</f>
        <v>0</v>
      </c>
      <c r="AH255" s="36">
        <f>ROUND(IF(AQ255="0",BJ255,0),2)</f>
        <v>0</v>
      </c>
      <c r="AI255" s="10" t="s">
        <v>392</v>
      </c>
      <c r="AJ255" s="33">
        <f>IF(AN255=0,J255,0)</f>
        <v>0</v>
      </c>
      <c r="AK255" s="33">
        <f>IF(AN255=12,J255,0)</f>
        <v>0</v>
      </c>
      <c r="AL255" s="33">
        <f>IF(AN255=21,J255,0)</f>
        <v>0</v>
      </c>
      <c r="AN255" s="36">
        <v>21</v>
      </c>
      <c r="AO255" s="36">
        <f>G255*0.628754141</f>
        <v>0</v>
      </c>
      <c r="AP255" s="36">
        <f>G255*(1-0.628754141)</f>
        <v>0</v>
      </c>
      <c r="AQ255" s="37" t="s">
        <v>58</v>
      </c>
      <c r="AV255" s="36">
        <f>ROUND(AW255+AX255,2)</f>
        <v>0</v>
      </c>
      <c r="AW255" s="36">
        <f>ROUND(F255*AO255,2)</f>
        <v>0</v>
      </c>
      <c r="AX255" s="36">
        <f>ROUND(F255*AP255,2)</f>
        <v>0</v>
      </c>
      <c r="AY255" s="38" t="s">
        <v>473</v>
      </c>
      <c r="AZ255" s="38" t="s">
        <v>465</v>
      </c>
      <c r="BA255" s="10" t="s">
        <v>398</v>
      </c>
      <c r="BC255" s="36">
        <f>AW255+AX255</f>
        <v>0</v>
      </c>
      <c r="BD255" s="36">
        <f>G255/(100-BE255)*100</f>
        <v>0</v>
      </c>
      <c r="BE255" s="36">
        <v>0</v>
      </c>
      <c r="BF255" s="36">
        <f>255</f>
        <v>255</v>
      </c>
      <c r="BH255" s="33">
        <f>F255*AO255</f>
        <v>0</v>
      </c>
      <c r="BI255" s="33">
        <f>F255*AP255</f>
        <v>0</v>
      </c>
      <c r="BJ255" s="33">
        <f>F255*G255</f>
        <v>0</v>
      </c>
      <c r="BK255" s="37" t="s">
        <v>66</v>
      </c>
      <c r="BL255" s="36">
        <v>62</v>
      </c>
      <c r="BW255" s="36">
        <v>21</v>
      </c>
      <c r="BX255" s="32" t="s">
        <v>552</v>
      </c>
    </row>
    <row r="256" spans="1:76" ht="13.5" customHeight="1" x14ac:dyDescent="0.35">
      <c r="A256" s="39"/>
      <c r="C256" s="100" t="s">
        <v>553</v>
      </c>
      <c r="D256" s="101"/>
      <c r="E256" s="101"/>
      <c r="F256" s="101"/>
      <c r="G256" s="102"/>
      <c r="H256" s="101"/>
      <c r="I256" s="101"/>
      <c r="J256" s="101"/>
      <c r="K256" s="103"/>
    </row>
    <row r="257" spans="1:76" ht="14.5" x14ac:dyDescent="0.35">
      <c r="A257" s="39"/>
      <c r="C257" s="40" t="s">
        <v>549</v>
      </c>
      <c r="D257" s="41" t="s">
        <v>53</v>
      </c>
      <c r="F257" s="42">
        <v>38.524999999999999</v>
      </c>
      <c r="K257" s="43"/>
    </row>
    <row r="258" spans="1:76" ht="14.5" x14ac:dyDescent="0.35">
      <c r="A258" s="30" t="s">
        <v>554</v>
      </c>
      <c r="B258" s="31" t="s">
        <v>555</v>
      </c>
      <c r="C258" s="98" t="s">
        <v>556</v>
      </c>
      <c r="D258" s="99"/>
      <c r="E258" s="31" t="s">
        <v>72</v>
      </c>
      <c r="F258" s="33">
        <v>18.399999999999999</v>
      </c>
      <c r="G258" s="34">
        <v>0</v>
      </c>
      <c r="H258" s="33">
        <f>ROUND(F258*AO258,2)</f>
        <v>0</v>
      </c>
      <c r="I258" s="33">
        <f>ROUND(F258*AP258,2)</f>
        <v>0</v>
      </c>
      <c r="J258" s="33">
        <f>ROUND(F258*G258,2)</f>
        <v>0</v>
      </c>
      <c r="K258" s="35" t="s">
        <v>62</v>
      </c>
      <c r="Z258" s="36">
        <f>ROUND(IF(AQ258="5",BJ258,0),2)</f>
        <v>0</v>
      </c>
      <c r="AB258" s="36">
        <f>ROUND(IF(AQ258="1",BH258,0),2)</f>
        <v>0</v>
      </c>
      <c r="AC258" s="36">
        <f>ROUND(IF(AQ258="1",BI258,0),2)</f>
        <v>0</v>
      </c>
      <c r="AD258" s="36">
        <f>ROUND(IF(AQ258="7",BH258,0),2)</f>
        <v>0</v>
      </c>
      <c r="AE258" s="36">
        <f>ROUND(IF(AQ258="7",BI258,0),2)</f>
        <v>0</v>
      </c>
      <c r="AF258" s="36">
        <f>ROUND(IF(AQ258="2",BH258,0),2)</f>
        <v>0</v>
      </c>
      <c r="AG258" s="36">
        <f>ROUND(IF(AQ258="2",BI258,0),2)</f>
        <v>0</v>
      </c>
      <c r="AH258" s="36">
        <f>ROUND(IF(AQ258="0",BJ258,0),2)</f>
        <v>0</v>
      </c>
      <c r="AI258" s="10" t="s">
        <v>392</v>
      </c>
      <c r="AJ258" s="33">
        <f>IF(AN258=0,J258,0)</f>
        <v>0</v>
      </c>
      <c r="AK258" s="33">
        <f>IF(AN258=12,J258,0)</f>
        <v>0</v>
      </c>
      <c r="AL258" s="33">
        <f>IF(AN258=21,J258,0)</f>
        <v>0</v>
      </c>
      <c r="AN258" s="36">
        <v>21</v>
      </c>
      <c r="AO258" s="36">
        <f>G258*0.630016022</f>
        <v>0</v>
      </c>
      <c r="AP258" s="36">
        <f>G258*(1-0.630016022)</f>
        <v>0</v>
      </c>
      <c r="AQ258" s="37" t="s">
        <v>58</v>
      </c>
      <c r="AV258" s="36">
        <f>ROUND(AW258+AX258,2)</f>
        <v>0</v>
      </c>
      <c r="AW258" s="36">
        <f>ROUND(F258*AO258,2)</f>
        <v>0</v>
      </c>
      <c r="AX258" s="36">
        <f>ROUND(F258*AP258,2)</f>
        <v>0</v>
      </c>
      <c r="AY258" s="38" t="s">
        <v>473</v>
      </c>
      <c r="AZ258" s="38" t="s">
        <v>465</v>
      </c>
      <c r="BA258" s="10" t="s">
        <v>398</v>
      </c>
      <c r="BC258" s="36">
        <f>AW258+AX258</f>
        <v>0</v>
      </c>
      <c r="BD258" s="36">
        <f>G258/(100-BE258)*100</f>
        <v>0</v>
      </c>
      <c r="BE258" s="36">
        <v>0</v>
      </c>
      <c r="BF258" s="36">
        <f>258</f>
        <v>258</v>
      </c>
      <c r="BH258" s="33">
        <f>F258*AO258</f>
        <v>0</v>
      </c>
      <c r="BI258" s="33">
        <f>F258*AP258</f>
        <v>0</v>
      </c>
      <c r="BJ258" s="33">
        <f>F258*G258</f>
        <v>0</v>
      </c>
      <c r="BK258" s="37" t="s">
        <v>66</v>
      </c>
      <c r="BL258" s="36">
        <v>62</v>
      </c>
      <c r="BW258" s="36">
        <v>21</v>
      </c>
      <c r="BX258" s="32" t="s">
        <v>556</v>
      </c>
    </row>
    <row r="259" spans="1:76" ht="14.5" x14ac:dyDescent="0.35">
      <c r="A259" s="39"/>
      <c r="C259" s="40" t="s">
        <v>557</v>
      </c>
      <c r="D259" s="41" t="s">
        <v>53</v>
      </c>
      <c r="F259" s="42">
        <v>18.399999999999999</v>
      </c>
      <c r="K259" s="43"/>
    </row>
    <row r="260" spans="1:76" ht="14.5" x14ac:dyDescent="0.35">
      <c r="A260" s="30" t="s">
        <v>558</v>
      </c>
      <c r="B260" s="31" t="s">
        <v>559</v>
      </c>
      <c r="C260" s="98" t="s">
        <v>560</v>
      </c>
      <c r="D260" s="99"/>
      <c r="E260" s="31" t="s">
        <v>72</v>
      </c>
      <c r="F260" s="33">
        <v>38.524999999999999</v>
      </c>
      <c r="G260" s="34">
        <v>0</v>
      </c>
      <c r="H260" s="33">
        <f>ROUND(F260*AO260,2)</f>
        <v>0</v>
      </c>
      <c r="I260" s="33">
        <f>ROUND(F260*AP260,2)</f>
        <v>0</v>
      </c>
      <c r="J260" s="33">
        <f>ROUND(F260*G260,2)</f>
        <v>0</v>
      </c>
      <c r="K260" s="35" t="s">
        <v>62</v>
      </c>
      <c r="Z260" s="36">
        <f>ROUND(IF(AQ260="5",BJ260,0),2)</f>
        <v>0</v>
      </c>
      <c r="AB260" s="36">
        <f>ROUND(IF(AQ260="1",BH260,0),2)</f>
        <v>0</v>
      </c>
      <c r="AC260" s="36">
        <f>ROUND(IF(AQ260="1",BI260,0),2)</f>
        <v>0</v>
      </c>
      <c r="AD260" s="36">
        <f>ROUND(IF(AQ260="7",BH260,0),2)</f>
        <v>0</v>
      </c>
      <c r="AE260" s="36">
        <f>ROUND(IF(AQ260="7",BI260,0),2)</f>
        <v>0</v>
      </c>
      <c r="AF260" s="36">
        <f>ROUND(IF(AQ260="2",BH260,0),2)</f>
        <v>0</v>
      </c>
      <c r="AG260" s="36">
        <f>ROUND(IF(AQ260="2",BI260,0),2)</f>
        <v>0</v>
      </c>
      <c r="AH260" s="36">
        <f>ROUND(IF(AQ260="0",BJ260,0),2)</f>
        <v>0</v>
      </c>
      <c r="AI260" s="10" t="s">
        <v>392</v>
      </c>
      <c r="AJ260" s="33">
        <f>IF(AN260=0,J260,0)</f>
        <v>0</v>
      </c>
      <c r="AK260" s="33">
        <f>IF(AN260=12,J260,0)</f>
        <v>0</v>
      </c>
      <c r="AL260" s="33">
        <f>IF(AN260=21,J260,0)</f>
        <v>0</v>
      </c>
      <c r="AN260" s="36">
        <v>21</v>
      </c>
      <c r="AO260" s="36">
        <f>G260*0.921320409</f>
        <v>0</v>
      </c>
      <c r="AP260" s="36">
        <f>G260*(1-0.921320409)</f>
        <v>0</v>
      </c>
      <c r="AQ260" s="37" t="s">
        <v>58</v>
      </c>
      <c r="AV260" s="36">
        <f>ROUND(AW260+AX260,2)</f>
        <v>0</v>
      </c>
      <c r="AW260" s="36">
        <f>ROUND(F260*AO260,2)</f>
        <v>0</v>
      </c>
      <c r="AX260" s="36">
        <f>ROUND(F260*AP260,2)</f>
        <v>0</v>
      </c>
      <c r="AY260" s="38" t="s">
        <v>473</v>
      </c>
      <c r="AZ260" s="38" t="s">
        <v>465</v>
      </c>
      <c r="BA260" s="10" t="s">
        <v>398</v>
      </c>
      <c r="BC260" s="36">
        <f>AW260+AX260</f>
        <v>0</v>
      </c>
      <c r="BD260" s="36">
        <f>G260/(100-BE260)*100</f>
        <v>0</v>
      </c>
      <c r="BE260" s="36">
        <v>0</v>
      </c>
      <c r="BF260" s="36">
        <f>260</f>
        <v>260</v>
      </c>
      <c r="BH260" s="33">
        <f>F260*AO260</f>
        <v>0</v>
      </c>
      <c r="BI260" s="33">
        <f>F260*AP260</f>
        <v>0</v>
      </c>
      <c r="BJ260" s="33">
        <f>F260*G260</f>
        <v>0</v>
      </c>
      <c r="BK260" s="37" t="s">
        <v>66</v>
      </c>
      <c r="BL260" s="36">
        <v>62</v>
      </c>
      <c r="BW260" s="36">
        <v>21</v>
      </c>
      <c r="BX260" s="32" t="s">
        <v>560</v>
      </c>
    </row>
    <row r="261" spans="1:76" ht="14.5" x14ac:dyDescent="0.35">
      <c r="A261" s="39"/>
      <c r="C261" s="40" t="s">
        <v>549</v>
      </c>
      <c r="D261" s="41" t="s">
        <v>53</v>
      </c>
      <c r="F261" s="42">
        <v>38.524999999999999</v>
      </c>
      <c r="K261" s="43"/>
    </row>
    <row r="262" spans="1:76" ht="14.5" x14ac:dyDescent="0.35">
      <c r="A262" s="30" t="s">
        <v>123</v>
      </c>
      <c r="B262" s="31" t="s">
        <v>561</v>
      </c>
      <c r="C262" s="98" t="s">
        <v>562</v>
      </c>
      <c r="D262" s="99"/>
      <c r="E262" s="31" t="s">
        <v>78</v>
      </c>
      <c r="F262" s="33">
        <v>11.557</v>
      </c>
      <c r="G262" s="34">
        <v>0</v>
      </c>
      <c r="H262" s="33">
        <f>ROUND(F262*AO262,2)</f>
        <v>0</v>
      </c>
      <c r="I262" s="33">
        <f>ROUND(F262*AP262,2)</f>
        <v>0</v>
      </c>
      <c r="J262" s="33">
        <f>ROUND(F262*G262,2)</f>
        <v>0</v>
      </c>
      <c r="K262" s="35" t="s">
        <v>62</v>
      </c>
      <c r="Z262" s="36">
        <f>ROUND(IF(AQ262="5",BJ262,0),2)</f>
        <v>0</v>
      </c>
      <c r="AB262" s="36">
        <f>ROUND(IF(AQ262="1",BH262,0),2)</f>
        <v>0</v>
      </c>
      <c r="AC262" s="36">
        <f>ROUND(IF(AQ262="1",BI262,0),2)</f>
        <v>0</v>
      </c>
      <c r="AD262" s="36">
        <f>ROUND(IF(AQ262="7",BH262,0),2)</f>
        <v>0</v>
      </c>
      <c r="AE262" s="36">
        <f>ROUND(IF(AQ262="7",BI262,0),2)</f>
        <v>0</v>
      </c>
      <c r="AF262" s="36">
        <f>ROUND(IF(AQ262="2",BH262,0),2)</f>
        <v>0</v>
      </c>
      <c r="AG262" s="36">
        <f>ROUND(IF(AQ262="2",BI262,0),2)</f>
        <v>0</v>
      </c>
      <c r="AH262" s="36">
        <f>ROUND(IF(AQ262="0",BJ262,0),2)</f>
        <v>0</v>
      </c>
      <c r="AI262" s="10" t="s">
        <v>392</v>
      </c>
      <c r="AJ262" s="33">
        <f>IF(AN262=0,J262,0)</f>
        <v>0</v>
      </c>
      <c r="AK262" s="33">
        <f>IF(AN262=12,J262,0)</f>
        <v>0</v>
      </c>
      <c r="AL262" s="33">
        <f>IF(AN262=21,J262,0)</f>
        <v>0</v>
      </c>
      <c r="AN262" s="36">
        <v>21</v>
      </c>
      <c r="AO262" s="36">
        <f>G262*0.62730436</f>
        <v>0</v>
      </c>
      <c r="AP262" s="36">
        <f>G262*(1-0.62730436)</f>
        <v>0</v>
      </c>
      <c r="AQ262" s="37" t="s">
        <v>58</v>
      </c>
      <c r="AV262" s="36">
        <f>ROUND(AW262+AX262,2)</f>
        <v>0</v>
      </c>
      <c r="AW262" s="36">
        <f>ROUND(F262*AO262,2)</f>
        <v>0</v>
      </c>
      <c r="AX262" s="36">
        <f>ROUND(F262*AP262,2)</f>
        <v>0</v>
      </c>
      <c r="AY262" s="38" t="s">
        <v>473</v>
      </c>
      <c r="AZ262" s="38" t="s">
        <v>465</v>
      </c>
      <c r="BA262" s="10" t="s">
        <v>398</v>
      </c>
      <c r="BC262" s="36">
        <f>AW262+AX262</f>
        <v>0</v>
      </c>
      <c r="BD262" s="36">
        <f>G262/(100-BE262)*100</f>
        <v>0</v>
      </c>
      <c r="BE262" s="36">
        <v>0</v>
      </c>
      <c r="BF262" s="36">
        <f>262</f>
        <v>262</v>
      </c>
      <c r="BH262" s="33">
        <f>F262*AO262</f>
        <v>0</v>
      </c>
      <c r="BI262" s="33">
        <f>F262*AP262</f>
        <v>0</v>
      </c>
      <c r="BJ262" s="33">
        <f>F262*G262</f>
        <v>0</v>
      </c>
      <c r="BK262" s="37" t="s">
        <v>66</v>
      </c>
      <c r="BL262" s="36">
        <v>62</v>
      </c>
      <c r="BW262" s="36">
        <v>21</v>
      </c>
      <c r="BX262" s="32" t="s">
        <v>562</v>
      </c>
    </row>
    <row r="263" spans="1:76" ht="14.5" x14ac:dyDescent="0.35">
      <c r="A263" s="39"/>
      <c r="C263" s="40" t="s">
        <v>563</v>
      </c>
      <c r="D263" s="41" t="s">
        <v>53</v>
      </c>
      <c r="F263" s="42">
        <v>11.557</v>
      </c>
      <c r="K263" s="43"/>
    </row>
    <row r="264" spans="1:76" ht="14.5" x14ac:dyDescent="0.35">
      <c r="A264" s="25" t="s">
        <v>53</v>
      </c>
      <c r="B264" s="26" t="s">
        <v>564</v>
      </c>
      <c r="C264" s="105" t="s">
        <v>565</v>
      </c>
      <c r="D264" s="106"/>
      <c r="E264" s="27" t="s">
        <v>20</v>
      </c>
      <c r="F264" s="27" t="s">
        <v>20</v>
      </c>
      <c r="G264" s="28" t="s">
        <v>20</v>
      </c>
      <c r="H264" s="1">
        <f>ROUND(SUM(H265:H277),2)</f>
        <v>0</v>
      </c>
      <c r="I264" s="1">
        <f>ROUND(SUM(I265:I277),2)</f>
        <v>0</v>
      </c>
      <c r="J264" s="1">
        <f>ROUND(SUM(J265:J277),2)</f>
        <v>0</v>
      </c>
      <c r="K264" s="29" t="s">
        <v>53</v>
      </c>
      <c r="AI264" s="10" t="s">
        <v>392</v>
      </c>
      <c r="AS264" s="1">
        <f>SUM(AJ265:AJ277)</f>
        <v>0</v>
      </c>
      <c r="AT264" s="1">
        <f>SUM(AK265:AK277)</f>
        <v>0</v>
      </c>
      <c r="AU264" s="1">
        <f>SUM(AL265:AL277)</f>
        <v>0</v>
      </c>
    </row>
    <row r="265" spans="1:76" ht="14.5" x14ac:dyDescent="0.35">
      <c r="A265" s="30" t="s">
        <v>566</v>
      </c>
      <c r="B265" s="31" t="s">
        <v>567</v>
      </c>
      <c r="C265" s="98" t="s">
        <v>568</v>
      </c>
      <c r="D265" s="99"/>
      <c r="E265" s="31" t="s">
        <v>78</v>
      </c>
      <c r="F265" s="33">
        <v>238</v>
      </c>
      <c r="G265" s="34">
        <v>0</v>
      </c>
      <c r="H265" s="33">
        <f>ROUND(F265*AO265,2)</f>
        <v>0</v>
      </c>
      <c r="I265" s="33">
        <f>ROUND(F265*AP265,2)</f>
        <v>0</v>
      </c>
      <c r="J265" s="33">
        <f>ROUND(F265*G265,2)</f>
        <v>0</v>
      </c>
      <c r="K265" s="35" t="s">
        <v>62</v>
      </c>
      <c r="Z265" s="36">
        <f>ROUND(IF(AQ265="5",BJ265,0),2)</f>
        <v>0</v>
      </c>
      <c r="AB265" s="36">
        <f>ROUND(IF(AQ265="1",BH265,0),2)</f>
        <v>0</v>
      </c>
      <c r="AC265" s="36">
        <f>ROUND(IF(AQ265="1",BI265,0),2)</f>
        <v>0</v>
      </c>
      <c r="AD265" s="36">
        <f>ROUND(IF(AQ265="7",BH265,0),2)</f>
        <v>0</v>
      </c>
      <c r="AE265" s="36">
        <f>ROUND(IF(AQ265="7",BI265,0),2)</f>
        <v>0</v>
      </c>
      <c r="AF265" s="36">
        <f>ROUND(IF(AQ265="2",BH265,0),2)</f>
        <v>0</v>
      </c>
      <c r="AG265" s="36">
        <f>ROUND(IF(AQ265="2",BI265,0),2)</f>
        <v>0</v>
      </c>
      <c r="AH265" s="36">
        <f>ROUND(IF(AQ265="0",BJ265,0),2)</f>
        <v>0</v>
      </c>
      <c r="AI265" s="10" t="s">
        <v>392</v>
      </c>
      <c r="AJ265" s="33">
        <f>IF(AN265=0,J265,0)</f>
        <v>0</v>
      </c>
      <c r="AK265" s="33">
        <f>IF(AN265=12,J265,0)</f>
        <v>0</v>
      </c>
      <c r="AL265" s="33">
        <f>IF(AN265=21,J265,0)</f>
        <v>0</v>
      </c>
      <c r="AN265" s="36">
        <v>21</v>
      </c>
      <c r="AO265" s="36">
        <f>G265*0.000381728</f>
        <v>0</v>
      </c>
      <c r="AP265" s="36">
        <f>G265*(1-0.000381728)</f>
        <v>0</v>
      </c>
      <c r="AQ265" s="37" t="s">
        <v>58</v>
      </c>
      <c r="AV265" s="36">
        <f>ROUND(AW265+AX265,2)</f>
        <v>0</v>
      </c>
      <c r="AW265" s="36">
        <f>ROUND(F265*AO265,2)</f>
        <v>0</v>
      </c>
      <c r="AX265" s="36">
        <f>ROUND(F265*AP265,2)</f>
        <v>0</v>
      </c>
      <c r="AY265" s="38" t="s">
        <v>569</v>
      </c>
      <c r="AZ265" s="38" t="s">
        <v>570</v>
      </c>
      <c r="BA265" s="10" t="s">
        <v>398</v>
      </c>
      <c r="BC265" s="36">
        <f>AW265+AX265</f>
        <v>0</v>
      </c>
      <c r="BD265" s="36">
        <f>G265/(100-BE265)*100</f>
        <v>0</v>
      </c>
      <c r="BE265" s="36">
        <v>0</v>
      </c>
      <c r="BF265" s="36">
        <f>265</f>
        <v>265</v>
      </c>
      <c r="BH265" s="33">
        <f>F265*AO265</f>
        <v>0</v>
      </c>
      <c r="BI265" s="33">
        <f>F265*AP265</f>
        <v>0</v>
      </c>
      <c r="BJ265" s="33">
        <f>F265*G265</f>
        <v>0</v>
      </c>
      <c r="BK265" s="37" t="s">
        <v>66</v>
      </c>
      <c r="BL265" s="36">
        <v>94</v>
      </c>
      <c r="BW265" s="36">
        <v>21</v>
      </c>
      <c r="BX265" s="32" t="s">
        <v>568</v>
      </c>
    </row>
    <row r="266" spans="1:76" ht="14.5" x14ac:dyDescent="0.35">
      <c r="A266" s="39"/>
      <c r="C266" s="40" t="s">
        <v>571</v>
      </c>
      <c r="D266" s="41" t="s">
        <v>490</v>
      </c>
      <c r="F266" s="42">
        <v>238</v>
      </c>
      <c r="K266" s="43"/>
    </row>
    <row r="267" spans="1:76" ht="14.5" x14ac:dyDescent="0.35">
      <c r="A267" s="30" t="s">
        <v>572</v>
      </c>
      <c r="B267" s="31" t="s">
        <v>573</v>
      </c>
      <c r="C267" s="98" t="s">
        <v>574</v>
      </c>
      <c r="D267" s="99"/>
      <c r="E267" s="31" t="s">
        <v>78</v>
      </c>
      <c r="F267" s="33">
        <v>2856</v>
      </c>
      <c r="G267" s="34">
        <v>0</v>
      </c>
      <c r="H267" s="33">
        <f>ROUND(F267*AO267,2)</f>
        <v>0</v>
      </c>
      <c r="I267" s="33">
        <f>ROUND(F267*AP267,2)</f>
        <v>0</v>
      </c>
      <c r="J267" s="33">
        <f>ROUND(F267*G267,2)</f>
        <v>0</v>
      </c>
      <c r="K267" s="35" t="s">
        <v>62</v>
      </c>
      <c r="Z267" s="36">
        <f>ROUND(IF(AQ267="5",BJ267,0),2)</f>
        <v>0</v>
      </c>
      <c r="AB267" s="36">
        <f>ROUND(IF(AQ267="1",BH267,0),2)</f>
        <v>0</v>
      </c>
      <c r="AC267" s="36">
        <f>ROUND(IF(AQ267="1",BI267,0),2)</f>
        <v>0</v>
      </c>
      <c r="AD267" s="36">
        <f>ROUND(IF(AQ267="7",BH267,0),2)</f>
        <v>0</v>
      </c>
      <c r="AE267" s="36">
        <f>ROUND(IF(AQ267="7",BI267,0),2)</f>
        <v>0</v>
      </c>
      <c r="AF267" s="36">
        <f>ROUND(IF(AQ267="2",BH267,0),2)</f>
        <v>0</v>
      </c>
      <c r="AG267" s="36">
        <f>ROUND(IF(AQ267="2",BI267,0),2)</f>
        <v>0</v>
      </c>
      <c r="AH267" s="36">
        <f>ROUND(IF(AQ267="0",BJ267,0),2)</f>
        <v>0</v>
      </c>
      <c r="AI267" s="10" t="s">
        <v>392</v>
      </c>
      <c r="AJ267" s="33">
        <f>IF(AN267=0,J267,0)</f>
        <v>0</v>
      </c>
      <c r="AK267" s="33">
        <f>IF(AN267=12,J267,0)</f>
        <v>0</v>
      </c>
      <c r="AL267" s="33">
        <f>IF(AN267=21,J267,0)</f>
        <v>0</v>
      </c>
      <c r="AN267" s="36">
        <v>21</v>
      </c>
      <c r="AO267" s="36">
        <f>G267*0.924649299</f>
        <v>0</v>
      </c>
      <c r="AP267" s="36">
        <f>G267*(1-0.924649299)</f>
        <v>0</v>
      </c>
      <c r="AQ267" s="37" t="s">
        <v>58</v>
      </c>
      <c r="AV267" s="36">
        <f>ROUND(AW267+AX267,2)</f>
        <v>0</v>
      </c>
      <c r="AW267" s="36">
        <f>ROUND(F267*AO267,2)</f>
        <v>0</v>
      </c>
      <c r="AX267" s="36">
        <f>ROUND(F267*AP267,2)</f>
        <v>0</v>
      </c>
      <c r="AY267" s="38" t="s">
        <v>569</v>
      </c>
      <c r="AZ267" s="38" t="s">
        <v>570</v>
      </c>
      <c r="BA267" s="10" t="s">
        <v>398</v>
      </c>
      <c r="BC267" s="36">
        <f>AW267+AX267</f>
        <v>0</v>
      </c>
      <c r="BD267" s="36">
        <f>G267/(100-BE267)*100</f>
        <v>0</v>
      </c>
      <c r="BE267" s="36">
        <v>0</v>
      </c>
      <c r="BF267" s="36">
        <f>267</f>
        <v>267</v>
      </c>
      <c r="BH267" s="33">
        <f>F267*AO267</f>
        <v>0</v>
      </c>
      <c r="BI267" s="33">
        <f>F267*AP267</f>
        <v>0</v>
      </c>
      <c r="BJ267" s="33">
        <f>F267*G267</f>
        <v>0</v>
      </c>
      <c r="BK267" s="37" t="s">
        <v>66</v>
      </c>
      <c r="BL267" s="36">
        <v>94</v>
      </c>
      <c r="BW267" s="36">
        <v>21</v>
      </c>
      <c r="BX267" s="32" t="s">
        <v>574</v>
      </c>
    </row>
    <row r="268" spans="1:76" ht="14.5" x14ac:dyDescent="0.35">
      <c r="A268" s="39"/>
      <c r="C268" s="40" t="s">
        <v>575</v>
      </c>
      <c r="D268" s="41" t="s">
        <v>576</v>
      </c>
      <c r="F268" s="42">
        <v>2856</v>
      </c>
      <c r="K268" s="43"/>
    </row>
    <row r="269" spans="1:76" ht="14.5" x14ac:dyDescent="0.35">
      <c r="A269" s="30" t="s">
        <v>577</v>
      </c>
      <c r="B269" s="31" t="s">
        <v>578</v>
      </c>
      <c r="C269" s="98" t="s">
        <v>579</v>
      </c>
      <c r="D269" s="99"/>
      <c r="E269" s="31" t="s">
        <v>78</v>
      </c>
      <c r="F269" s="33">
        <v>238</v>
      </c>
      <c r="G269" s="34">
        <v>0</v>
      </c>
      <c r="H269" s="33">
        <f>ROUND(F269*AO269,2)</f>
        <v>0</v>
      </c>
      <c r="I269" s="33">
        <f>ROUND(F269*AP269,2)</f>
        <v>0</v>
      </c>
      <c r="J269" s="33">
        <f>ROUND(F269*G269,2)</f>
        <v>0</v>
      </c>
      <c r="K269" s="35" t="s">
        <v>62</v>
      </c>
      <c r="Z269" s="36">
        <f>ROUND(IF(AQ269="5",BJ269,0),2)</f>
        <v>0</v>
      </c>
      <c r="AB269" s="36">
        <f>ROUND(IF(AQ269="1",BH269,0),2)</f>
        <v>0</v>
      </c>
      <c r="AC269" s="36">
        <f>ROUND(IF(AQ269="1",BI269,0),2)</f>
        <v>0</v>
      </c>
      <c r="AD269" s="36">
        <f>ROUND(IF(AQ269="7",BH269,0),2)</f>
        <v>0</v>
      </c>
      <c r="AE269" s="36">
        <f>ROUND(IF(AQ269="7",BI269,0),2)</f>
        <v>0</v>
      </c>
      <c r="AF269" s="36">
        <f>ROUND(IF(AQ269="2",BH269,0),2)</f>
        <v>0</v>
      </c>
      <c r="AG269" s="36">
        <f>ROUND(IF(AQ269="2",BI269,0),2)</f>
        <v>0</v>
      </c>
      <c r="AH269" s="36">
        <f>ROUND(IF(AQ269="0",BJ269,0),2)</f>
        <v>0</v>
      </c>
      <c r="AI269" s="10" t="s">
        <v>392</v>
      </c>
      <c r="AJ269" s="33">
        <f>IF(AN269=0,J269,0)</f>
        <v>0</v>
      </c>
      <c r="AK269" s="33">
        <f>IF(AN269=12,J269,0)</f>
        <v>0</v>
      </c>
      <c r="AL269" s="33">
        <f>IF(AN269=21,J269,0)</f>
        <v>0</v>
      </c>
      <c r="AN269" s="36">
        <v>21</v>
      </c>
      <c r="AO269" s="36">
        <f>G269*0</f>
        <v>0</v>
      </c>
      <c r="AP269" s="36">
        <f>G269*(1-0)</f>
        <v>0</v>
      </c>
      <c r="AQ269" s="37" t="s">
        <v>58</v>
      </c>
      <c r="AV269" s="36">
        <f>ROUND(AW269+AX269,2)</f>
        <v>0</v>
      </c>
      <c r="AW269" s="36">
        <f>ROUND(F269*AO269,2)</f>
        <v>0</v>
      </c>
      <c r="AX269" s="36">
        <f>ROUND(F269*AP269,2)</f>
        <v>0</v>
      </c>
      <c r="AY269" s="38" t="s">
        <v>569</v>
      </c>
      <c r="AZ269" s="38" t="s">
        <v>570</v>
      </c>
      <c r="BA269" s="10" t="s">
        <v>398</v>
      </c>
      <c r="BC269" s="36">
        <f>AW269+AX269</f>
        <v>0</v>
      </c>
      <c r="BD269" s="36">
        <f>G269/(100-BE269)*100</f>
        <v>0</v>
      </c>
      <c r="BE269" s="36">
        <v>0</v>
      </c>
      <c r="BF269" s="36">
        <f>269</f>
        <v>269</v>
      </c>
      <c r="BH269" s="33">
        <f>F269*AO269</f>
        <v>0</v>
      </c>
      <c r="BI269" s="33">
        <f>F269*AP269</f>
        <v>0</v>
      </c>
      <c r="BJ269" s="33">
        <f>F269*G269</f>
        <v>0</v>
      </c>
      <c r="BK269" s="37" t="s">
        <v>66</v>
      </c>
      <c r="BL269" s="36">
        <v>94</v>
      </c>
      <c r="BW269" s="36">
        <v>21</v>
      </c>
      <c r="BX269" s="32" t="s">
        <v>579</v>
      </c>
    </row>
    <row r="270" spans="1:76" ht="14.5" x14ac:dyDescent="0.35">
      <c r="A270" s="39"/>
      <c r="C270" s="40" t="s">
        <v>580</v>
      </c>
      <c r="D270" s="41" t="s">
        <v>53</v>
      </c>
      <c r="F270" s="42">
        <v>238</v>
      </c>
      <c r="K270" s="43"/>
    </row>
    <row r="271" spans="1:76" ht="14.5" x14ac:dyDescent="0.35">
      <c r="A271" s="30" t="s">
        <v>564</v>
      </c>
      <c r="B271" s="31" t="s">
        <v>581</v>
      </c>
      <c r="C271" s="98" t="s">
        <v>582</v>
      </c>
      <c r="D271" s="99"/>
      <c r="E271" s="31" t="s">
        <v>78</v>
      </c>
      <c r="F271" s="33">
        <v>238</v>
      </c>
      <c r="G271" s="34">
        <v>0</v>
      </c>
      <c r="H271" s="33">
        <f>ROUND(F271*AO271,2)</f>
        <v>0</v>
      </c>
      <c r="I271" s="33">
        <f>ROUND(F271*AP271,2)</f>
        <v>0</v>
      </c>
      <c r="J271" s="33">
        <f>ROUND(F271*G271,2)</f>
        <v>0</v>
      </c>
      <c r="K271" s="35" t="s">
        <v>62</v>
      </c>
      <c r="Z271" s="36">
        <f>ROUND(IF(AQ271="5",BJ271,0),2)</f>
        <v>0</v>
      </c>
      <c r="AB271" s="36">
        <f>ROUND(IF(AQ271="1",BH271,0),2)</f>
        <v>0</v>
      </c>
      <c r="AC271" s="36">
        <f>ROUND(IF(AQ271="1",BI271,0),2)</f>
        <v>0</v>
      </c>
      <c r="AD271" s="36">
        <f>ROUND(IF(AQ271="7",BH271,0),2)</f>
        <v>0</v>
      </c>
      <c r="AE271" s="36">
        <f>ROUND(IF(AQ271="7",BI271,0),2)</f>
        <v>0</v>
      </c>
      <c r="AF271" s="36">
        <f>ROUND(IF(AQ271="2",BH271,0),2)</f>
        <v>0</v>
      </c>
      <c r="AG271" s="36">
        <f>ROUND(IF(AQ271="2",BI271,0),2)</f>
        <v>0</v>
      </c>
      <c r="AH271" s="36">
        <f>ROUND(IF(AQ271="0",BJ271,0),2)</f>
        <v>0</v>
      </c>
      <c r="AI271" s="10" t="s">
        <v>392</v>
      </c>
      <c r="AJ271" s="33">
        <f>IF(AN271=0,J271,0)</f>
        <v>0</v>
      </c>
      <c r="AK271" s="33">
        <f>IF(AN271=12,J271,0)</f>
        <v>0</v>
      </c>
      <c r="AL271" s="33">
        <f>IF(AN271=21,J271,0)</f>
        <v>0</v>
      </c>
      <c r="AN271" s="36">
        <v>21</v>
      </c>
      <c r="AO271" s="36">
        <f>G271*0</f>
        <v>0</v>
      </c>
      <c r="AP271" s="36">
        <f>G271*(1-0)</f>
        <v>0</v>
      </c>
      <c r="AQ271" s="37" t="s">
        <v>58</v>
      </c>
      <c r="AV271" s="36">
        <f>ROUND(AW271+AX271,2)</f>
        <v>0</v>
      </c>
      <c r="AW271" s="36">
        <f>ROUND(F271*AO271,2)</f>
        <v>0</v>
      </c>
      <c r="AX271" s="36">
        <f>ROUND(F271*AP271,2)</f>
        <v>0</v>
      </c>
      <c r="AY271" s="38" t="s">
        <v>569</v>
      </c>
      <c r="AZ271" s="38" t="s">
        <v>570</v>
      </c>
      <c r="BA271" s="10" t="s">
        <v>398</v>
      </c>
      <c r="BC271" s="36">
        <f>AW271+AX271</f>
        <v>0</v>
      </c>
      <c r="BD271" s="36">
        <f>G271/(100-BE271)*100</f>
        <v>0</v>
      </c>
      <c r="BE271" s="36">
        <v>0</v>
      </c>
      <c r="BF271" s="36">
        <f>271</f>
        <v>271</v>
      </c>
      <c r="BH271" s="33">
        <f>F271*AO271</f>
        <v>0</v>
      </c>
      <c r="BI271" s="33">
        <f>F271*AP271</f>
        <v>0</v>
      </c>
      <c r="BJ271" s="33">
        <f>F271*G271</f>
        <v>0</v>
      </c>
      <c r="BK271" s="37" t="s">
        <v>66</v>
      </c>
      <c r="BL271" s="36">
        <v>94</v>
      </c>
      <c r="BW271" s="36">
        <v>21</v>
      </c>
      <c r="BX271" s="32" t="s">
        <v>582</v>
      </c>
    </row>
    <row r="272" spans="1:76" ht="14.5" x14ac:dyDescent="0.35">
      <c r="A272" s="39"/>
      <c r="C272" s="40" t="s">
        <v>571</v>
      </c>
      <c r="D272" s="41" t="s">
        <v>53</v>
      </c>
      <c r="F272" s="42">
        <v>238</v>
      </c>
      <c r="K272" s="43"/>
    </row>
    <row r="273" spans="1:76" ht="14.5" x14ac:dyDescent="0.35">
      <c r="A273" s="30" t="s">
        <v>132</v>
      </c>
      <c r="B273" s="31" t="s">
        <v>583</v>
      </c>
      <c r="C273" s="98" t="s">
        <v>584</v>
      </c>
      <c r="D273" s="99"/>
      <c r="E273" s="31" t="s">
        <v>78</v>
      </c>
      <c r="F273" s="33">
        <v>2856</v>
      </c>
      <c r="G273" s="34">
        <v>0</v>
      </c>
      <c r="H273" s="33">
        <f>ROUND(F273*AO273,2)</f>
        <v>0</v>
      </c>
      <c r="I273" s="33">
        <f>ROUND(F273*AP273,2)</f>
        <v>0</v>
      </c>
      <c r="J273" s="33">
        <f>ROUND(F273*G273,2)</f>
        <v>0</v>
      </c>
      <c r="K273" s="35" t="s">
        <v>62</v>
      </c>
      <c r="Z273" s="36">
        <f>ROUND(IF(AQ273="5",BJ273,0),2)</f>
        <v>0</v>
      </c>
      <c r="AB273" s="36">
        <f>ROUND(IF(AQ273="1",BH273,0),2)</f>
        <v>0</v>
      </c>
      <c r="AC273" s="36">
        <f>ROUND(IF(AQ273="1",BI273,0),2)</f>
        <v>0</v>
      </c>
      <c r="AD273" s="36">
        <f>ROUND(IF(AQ273="7",BH273,0),2)</f>
        <v>0</v>
      </c>
      <c r="AE273" s="36">
        <f>ROUND(IF(AQ273="7",BI273,0),2)</f>
        <v>0</v>
      </c>
      <c r="AF273" s="36">
        <f>ROUND(IF(AQ273="2",BH273,0),2)</f>
        <v>0</v>
      </c>
      <c r="AG273" s="36">
        <f>ROUND(IF(AQ273="2",BI273,0),2)</f>
        <v>0</v>
      </c>
      <c r="AH273" s="36">
        <f>ROUND(IF(AQ273="0",BJ273,0),2)</f>
        <v>0</v>
      </c>
      <c r="AI273" s="10" t="s">
        <v>392</v>
      </c>
      <c r="AJ273" s="33">
        <f>IF(AN273=0,J273,0)</f>
        <v>0</v>
      </c>
      <c r="AK273" s="33">
        <f>IF(AN273=12,J273,0)</f>
        <v>0</v>
      </c>
      <c r="AL273" s="33">
        <f>IF(AN273=21,J273,0)</f>
        <v>0</v>
      </c>
      <c r="AN273" s="36">
        <v>21</v>
      </c>
      <c r="AO273" s="36">
        <f>G273*1</f>
        <v>0</v>
      </c>
      <c r="AP273" s="36">
        <f>G273*(1-1)</f>
        <v>0</v>
      </c>
      <c r="AQ273" s="37" t="s">
        <v>58</v>
      </c>
      <c r="AV273" s="36">
        <f>ROUND(AW273+AX273,2)</f>
        <v>0</v>
      </c>
      <c r="AW273" s="36">
        <f>ROUND(F273*AO273,2)</f>
        <v>0</v>
      </c>
      <c r="AX273" s="36">
        <f>ROUND(F273*AP273,2)</f>
        <v>0</v>
      </c>
      <c r="AY273" s="38" t="s">
        <v>569</v>
      </c>
      <c r="AZ273" s="38" t="s">
        <v>570</v>
      </c>
      <c r="BA273" s="10" t="s">
        <v>398</v>
      </c>
      <c r="BC273" s="36">
        <f>AW273+AX273</f>
        <v>0</v>
      </c>
      <c r="BD273" s="36">
        <f>G273/(100-BE273)*100</f>
        <v>0</v>
      </c>
      <c r="BE273" s="36">
        <v>0</v>
      </c>
      <c r="BF273" s="36">
        <f>273</f>
        <v>273</v>
      </c>
      <c r="BH273" s="33">
        <f>F273*AO273</f>
        <v>0</v>
      </c>
      <c r="BI273" s="33">
        <f>F273*AP273</f>
        <v>0</v>
      </c>
      <c r="BJ273" s="33">
        <f>F273*G273</f>
        <v>0</v>
      </c>
      <c r="BK273" s="37" t="s">
        <v>66</v>
      </c>
      <c r="BL273" s="36">
        <v>94</v>
      </c>
      <c r="BW273" s="36">
        <v>21</v>
      </c>
      <c r="BX273" s="32" t="s">
        <v>584</v>
      </c>
    </row>
    <row r="274" spans="1:76" ht="14.5" x14ac:dyDescent="0.35">
      <c r="A274" s="39"/>
      <c r="C274" s="40" t="s">
        <v>575</v>
      </c>
      <c r="D274" s="41" t="s">
        <v>576</v>
      </c>
      <c r="F274" s="42">
        <v>2856</v>
      </c>
      <c r="K274" s="43"/>
    </row>
    <row r="275" spans="1:76" ht="14.5" x14ac:dyDescent="0.35">
      <c r="A275" s="30" t="s">
        <v>171</v>
      </c>
      <c r="B275" s="31" t="s">
        <v>585</v>
      </c>
      <c r="C275" s="98" t="s">
        <v>586</v>
      </c>
      <c r="D275" s="99"/>
      <c r="E275" s="31" t="s">
        <v>78</v>
      </c>
      <c r="F275" s="33">
        <v>238</v>
      </c>
      <c r="G275" s="34">
        <v>0</v>
      </c>
      <c r="H275" s="33">
        <f>ROUND(F275*AO275,2)</f>
        <v>0</v>
      </c>
      <c r="I275" s="33">
        <f>ROUND(F275*AP275,2)</f>
        <v>0</v>
      </c>
      <c r="J275" s="33">
        <f>ROUND(F275*G275,2)</f>
        <v>0</v>
      </c>
      <c r="K275" s="35" t="s">
        <v>62</v>
      </c>
      <c r="Z275" s="36">
        <f>ROUND(IF(AQ275="5",BJ275,0),2)</f>
        <v>0</v>
      </c>
      <c r="AB275" s="36">
        <f>ROUND(IF(AQ275="1",BH275,0),2)</f>
        <v>0</v>
      </c>
      <c r="AC275" s="36">
        <f>ROUND(IF(AQ275="1",BI275,0),2)</f>
        <v>0</v>
      </c>
      <c r="AD275" s="36">
        <f>ROUND(IF(AQ275="7",BH275,0),2)</f>
        <v>0</v>
      </c>
      <c r="AE275" s="36">
        <f>ROUND(IF(AQ275="7",BI275,0),2)</f>
        <v>0</v>
      </c>
      <c r="AF275" s="36">
        <f>ROUND(IF(AQ275="2",BH275,0),2)</f>
        <v>0</v>
      </c>
      <c r="AG275" s="36">
        <f>ROUND(IF(AQ275="2",BI275,0),2)</f>
        <v>0</v>
      </c>
      <c r="AH275" s="36">
        <f>ROUND(IF(AQ275="0",BJ275,0),2)</f>
        <v>0</v>
      </c>
      <c r="AI275" s="10" t="s">
        <v>392</v>
      </c>
      <c r="AJ275" s="33">
        <f>IF(AN275=0,J275,0)</f>
        <v>0</v>
      </c>
      <c r="AK275" s="33">
        <f>IF(AN275=12,J275,0)</f>
        <v>0</v>
      </c>
      <c r="AL275" s="33">
        <f>IF(AN275=21,J275,0)</f>
        <v>0</v>
      </c>
      <c r="AN275" s="36">
        <v>21</v>
      </c>
      <c r="AO275" s="36">
        <f>G275*0</f>
        <v>0</v>
      </c>
      <c r="AP275" s="36">
        <f>G275*(1-0)</f>
        <v>0</v>
      </c>
      <c r="AQ275" s="37" t="s">
        <v>58</v>
      </c>
      <c r="AV275" s="36">
        <f>ROUND(AW275+AX275,2)</f>
        <v>0</v>
      </c>
      <c r="AW275" s="36">
        <f>ROUND(F275*AO275,2)</f>
        <v>0</v>
      </c>
      <c r="AX275" s="36">
        <f>ROUND(F275*AP275,2)</f>
        <v>0</v>
      </c>
      <c r="AY275" s="38" t="s">
        <v>569</v>
      </c>
      <c r="AZ275" s="38" t="s">
        <v>570</v>
      </c>
      <c r="BA275" s="10" t="s">
        <v>398</v>
      </c>
      <c r="BC275" s="36">
        <f>AW275+AX275</f>
        <v>0</v>
      </c>
      <c r="BD275" s="36">
        <f>G275/(100-BE275)*100</f>
        <v>0</v>
      </c>
      <c r="BE275" s="36">
        <v>0</v>
      </c>
      <c r="BF275" s="36">
        <f>275</f>
        <v>275</v>
      </c>
      <c r="BH275" s="33">
        <f>F275*AO275</f>
        <v>0</v>
      </c>
      <c r="BI275" s="33">
        <f>F275*AP275</f>
        <v>0</v>
      </c>
      <c r="BJ275" s="33">
        <f>F275*G275</f>
        <v>0</v>
      </c>
      <c r="BK275" s="37" t="s">
        <v>66</v>
      </c>
      <c r="BL275" s="36">
        <v>94</v>
      </c>
      <c r="BW275" s="36">
        <v>21</v>
      </c>
      <c r="BX275" s="32" t="s">
        <v>586</v>
      </c>
    </row>
    <row r="276" spans="1:76" ht="14.5" x14ac:dyDescent="0.35">
      <c r="A276" s="39"/>
      <c r="C276" s="40" t="s">
        <v>580</v>
      </c>
      <c r="D276" s="41" t="s">
        <v>53</v>
      </c>
      <c r="F276" s="42">
        <v>238</v>
      </c>
      <c r="K276" s="43"/>
    </row>
    <row r="277" spans="1:76" ht="14.5" x14ac:dyDescent="0.35">
      <c r="A277" s="30" t="s">
        <v>240</v>
      </c>
      <c r="B277" s="31" t="s">
        <v>587</v>
      </c>
      <c r="C277" s="98" t="s">
        <v>588</v>
      </c>
      <c r="D277" s="99"/>
      <c r="E277" s="31" t="s">
        <v>78</v>
      </c>
      <c r="F277" s="33">
        <v>6</v>
      </c>
      <c r="G277" s="34">
        <v>0</v>
      </c>
      <c r="H277" s="33">
        <f>ROUND(F277*AO277,2)</f>
        <v>0</v>
      </c>
      <c r="I277" s="33">
        <f>ROUND(F277*AP277,2)</f>
        <v>0</v>
      </c>
      <c r="J277" s="33">
        <f>ROUND(F277*G277,2)</f>
        <v>0</v>
      </c>
      <c r="K277" s="35" t="s">
        <v>62</v>
      </c>
      <c r="Z277" s="36">
        <f>ROUND(IF(AQ277="5",BJ277,0),2)</f>
        <v>0</v>
      </c>
      <c r="AB277" s="36">
        <f>ROUND(IF(AQ277="1",BH277,0),2)</f>
        <v>0</v>
      </c>
      <c r="AC277" s="36">
        <f>ROUND(IF(AQ277="1",BI277,0),2)</f>
        <v>0</v>
      </c>
      <c r="AD277" s="36">
        <f>ROUND(IF(AQ277="7",BH277,0),2)</f>
        <v>0</v>
      </c>
      <c r="AE277" s="36">
        <f>ROUND(IF(AQ277="7",BI277,0),2)</f>
        <v>0</v>
      </c>
      <c r="AF277" s="36">
        <f>ROUND(IF(AQ277="2",BH277,0),2)</f>
        <v>0</v>
      </c>
      <c r="AG277" s="36">
        <f>ROUND(IF(AQ277="2",BI277,0),2)</f>
        <v>0</v>
      </c>
      <c r="AH277" s="36">
        <f>ROUND(IF(AQ277="0",BJ277,0),2)</f>
        <v>0</v>
      </c>
      <c r="AI277" s="10" t="s">
        <v>392</v>
      </c>
      <c r="AJ277" s="33">
        <f>IF(AN277=0,J277,0)</f>
        <v>0</v>
      </c>
      <c r="AK277" s="33">
        <f>IF(AN277=12,J277,0)</f>
        <v>0</v>
      </c>
      <c r="AL277" s="33">
        <f>IF(AN277=21,J277,0)</f>
        <v>0</v>
      </c>
      <c r="AN277" s="36">
        <v>21</v>
      </c>
      <c r="AO277" s="36">
        <f>G277*0.246666667</f>
        <v>0</v>
      </c>
      <c r="AP277" s="36">
        <f>G277*(1-0.246666667)</f>
        <v>0</v>
      </c>
      <c r="AQ277" s="37" t="s">
        <v>58</v>
      </c>
      <c r="AV277" s="36">
        <f>ROUND(AW277+AX277,2)</f>
        <v>0</v>
      </c>
      <c r="AW277" s="36">
        <f>ROUND(F277*AO277,2)</f>
        <v>0</v>
      </c>
      <c r="AX277" s="36">
        <f>ROUND(F277*AP277,2)</f>
        <v>0</v>
      </c>
      <c r="AY277" s="38" t="s">
        <v>569</v>
      </c>
      <c r="AZ277" s="38" t="s">
        <v>570</v>
      </c>
      <c r="BA277" s="10" t="s">
        <v>398</v>
      </c>
      <c r="BC277" s="36">
        <f>AW277+AX277</f>
        <v>0</v>
      </c>
      <c r="BD277" s="36">
        <f>G277/(100-BE277)*100</f>
        <v>0</v>
      </c>
      <c r="BE277" s="36">
        <v>0</v>
      </c>
      <c r="BF277" s="36">
        <f>277</f>
        <v>277</v>
      </c>
      <c r="BH277" s="33">
        <f>F277*AO277</f>
        <v>0</v>
      </c>
      <c r="BI277" s="33">
        <f>F277*AP277</f>
        <v>0</v>
      </c>
      <c r="BJ277" s="33">
        <f>F277*G277</f>
        <v>0</v>
      </c>
      <c r="BK277" s="37" t="s">
        <v>66</v>
      </c>
      <c r="BL277" s="36">
        <v>94</v>
      </c>
      <c r="BW277" s="36">
        <v>21</v>
      </c>
      <c r="BX277" s="32" t="s">
        <v>588</v>
      </c>
    </row>
    <row r="278" spans="1:76" ht="14.5" x14ac:dyDescent="0.35">
      <c r="A278" s="39"/>
      <c r="C278" s="40" t="s">
        <v>589</v>
      </c>
      <c r="D278" s="41" t="s">
        <v>53</v>
      </c>
      <c r="F278" s="42">
        <v>6</v>
      </c>
      <c r="K278" s="43"/>
    </row>
    <row r="279" spans="1:76" ht="14.5" x14ac:dyDescent="0.35">
      <c r="A279" s="25" t="s">
        <v>53</v>
      </c>
      <c r="B279" s="26" t="s">
        <v>132</v>
      </c>
      <c r="C279" s="105" t="s">
        <v>133</v>
      </c>
      <c r="D279" s="106"/>
      <c r="E279" s="27" t="s">
        <v>20</v>
      </c>
      <c r="F279" s="27" t="s">
        <v>20</v>
      </c>
      <c r="G279" s="28" t="s">
        <v>20</v>
      </c>
      <c r="H279" s="1">
        <f>ROUND(SUM(H280:H282),2)</f>
        <v>0</v>
      </c>
      <c r="I279" s="1">
        <f>ROUND(SUM(I280:I282),2)</f>
        <v>0</v>
      </c>
      <c r="J279" s="1">
        <f>ROUND(SUM(J280:J282),2)</f>
        <v>0</v>
      </c>
      <c r="K279" s="29" t="s">
        <v>53</v>
      </c>
      <c r="AI279" s="10" t="s">
        <v>392</v>
      </c>
      <c r="AS279" s="1">
        <f>SUM(AJ280:AJ282)</f>
        <v>0</v>
      </c>
      <c r="AT279" s="1">
        <f>SUM(AK280:AK282)</f>
        <v>0</v>
      </c>
      <c r="AU279" s="1">
        <f>SUM(AL280:AL282)</f>
        <v>0</v>
      </c>
    </row>
    <row r="280" spans="1:76" ht="14.5" x14ac:dyDescent="0.35">
      <c r="A280" s="30" t="s">
        <v>590</v>
      </c>
      <c r="B280" s="31" t="s">
        <v>135</v>
      </c>
      <c r="C280" s="98" t="s">
        <v>136</v>
      </c>
      <c r="D280" s="99"/>
      <c r="E280" s="31" t="s">
        <v>78</v>
      </c>
      <c r="F280" s="33">
        <v>50</v>
      </c>
      <c r="G280" s="34">
        <v>0</v>
      </c>
      <c r="H280" s="33">
        <f>ROUND(F280*AO280,2)</f>
        <v>0</v>
      </c>
      <c r="I280" s="33">
        <f>ROUND(F280*AP280,2)</f>
        <v>0</v>
      </c>
      <c r="J280" s="33">
        <f>ROUND(F280*G280,2)</f>
        <v>0</v>
      </c>
      <c r="K280" s="35" t="s">
        <v>62</v>
      </c>
      <c r="Z280" s="36">
        <f>ROUND(IF(AQ280="5",BJ280,0),2)</f>
        <v>0</v>
      </c>
      <c r="AB280" s="36">
        <f>ROUND(IF(AQ280="1",BH280,0),2)</f>
        <v>0</v>
      </c>
      <c r="AC280" s="36">
        <f>ROUND(IF(AQ280="1",BI280,0),2)</f>
        <v>0</v>
      </c>
      <c r="AD280" s="36">
        <f>ROUND(IF(AQ280="7",BH280,0),2)</f>
        <v>0</v>
      </c>
      <c r="AE280" s="36">
        <f>ROUND(IF(AQ280="7",BI280,0),2)</f>
        <v>0</v>
      </c>
      <c r="AF280" s="36">
        <f>ROUND(IF(AQ280="2",BH280,0),2)</f>
        <v>0</v>
      </c>
      <c r="AG280" s="36">
        <f>ROUND(IF(AQ280="2",BI280,0),2)</f>
        <v>0</v>
      </c>
      <c r="AH280" s="36">
        <f>ROUND(IF(AQ280="0",BJ280,0),2)</f>
        <v>0</v>
      </c>
      <c r="AI280" s="10" t="s">
        <v>392</v>
      </c>
      <c r="AJ280" s="33">
        <f>IF(AN280=0,J280,0)</f>
        <v>0</v>
      </c>
      <c r="AK280" s="33">
        <f>IF(AN280=12,J280,0)</f>
        <v>0</v>
      </c>
      <c r="AL280" s="33">
        <f>IF(AN280=21,J280,0)</f>
        <v>0</v>
      </c>
      <c r="AN280" s="36">
        <v>21</v>
      </c>
      <c r="AO280" s="36">
        <f>G280*0.012633845</f>
        <v>0</v>
      </c>
      <c r="AP280" s="36">
        <f>G280*(1-0.012633845)</f>
        <v>0</v>
      </c>
      <c r="AQ280" s="37" t="s">
        <v>58</v>
      </c>
      <c r="AV280" s="36">
        <f>ROUND(AW280+AX280,2)</f>
        <v>0</v>
      </c>
      <c r="AW280" s="36">
        <f>ROUND(F280*AO280,2)</f>
        <v>0</v>
      </c>
      <c r="AX280" s="36">
        <f>ROUND(F280*AP280,2)</f>
        <v>0</v>
      </c>
      <c r="AY280" s="38" t="s">
        <v>137</v>
      </c>
      <c r="AZ280" s="38" t="s">
        <v>570</v>
      </c>
      <c r="BA280" s="10" t="s">
        <v>398</v>
      </c>
      <c r="BC280" s="36">
        <f>AW280+AX280</f>
        <v>0</v>
      </c>
      <c r="BD280" s="36">
        <f>G280/(100-BE280)*100</f>
        <v>0</v>
      </c>
      <c r="BE280" s="36">
        <v>0</v>
      </c>
      <c r="BF280" s="36">
        <f>280</f>
        <v>280</v>
      </c>
      <c r="BH280" s="33">
        <f>F280*AO280</f>
        <v>0</v>
      </c>
      <c r="BI280" s="33">
        <f>F280*AP280</f>
        <v>0</v>
      </c>
      <c r="BJ280" s="33">
        <f>F280*G280</f>
        <v>0</v>
      </c>
      <c r="BK280" s="37" t="s">
        <v>66</v>
      </c>
      <c r="BL280" s="36">
        <v>95</v>
      </c>
      <c r="BW280" s="36">
        <v>21</v>
      </c>
      <c r="BX280" s="32" t="s">
        <v>136</v>
      </c>
    </row>
    <row r="281" spans="1:76" ht="14.5" x14ac:dyDescent="0.35">
      <c r="A281" s="39"/>
      <c r="C281" s="40" t="s">
        <v>138</v>
      </c>
      <c r="D281" s="41" t="s">
        <v>53</v>
      </c>
      <c r="F281" s="42">
        <v>50</v>
      </c>
      <c r="K281" s="43"/>
    </row>
    <row r="282" spans="1:76" ht="14.5" x14ac:dyDescent="0.35">
      <c r="A282" s="30" t="s">
        <v>591</v>
      </c>
      <c r="B282" s="31" t="s">
        <v>140</v>
      </c>
      <c r="C282" s="98" t="s">
        <v>141</v>
      </c>
      <c r="D282" s="99"/>
      <c r="E282" s="31" t="s">
        <v>142</v>
      </c>
      <c r="F282" s="33">
        <v>17.38</v>
      </c>
      <c r="G282" s="34">
        <v>0</v>
      </c>
      <c r="H282" s="33">
        <f>ROUND(F282*AO282,2)</f>
        <v>0</v>
      </c>
      <c r="I282" s="33">
        <f>ROUND(F282*AP282,2)</f>
        <v>0</v>
      </c>
      <c r="J282" s="33">
        <f>ROUND(F282*G282,2)</f>
        <v>0</v>
      </c>
      <c r="K282" s="35" t="s">
        <v>62</v>
      </c>
      <c r="Z282" s="36">
        <f>ROUND(IF(AQ282="5",BJ282,0),2)</f>
        <v>0</v>
      </c>
      <c r="AB282" s="36">
        <f>ROUND(IF(AQ282="1",BH282,0),2)</f>
        <v>0</v>
      </c>
      <c r="AC282" s="36">
        <f>ROUND(IF(AQ282="1",BI282,0),2)</f>
        <v>0</v>
      </c>
      <c r="AD282" s="36">
        <f>ROUND(IF(AQ282="7",BH282,0),2)</f>
        <v>0</v>
      </c>
      <c r="AE282" s="36">
        <f>ROUND(IF(AQ282="7",BI282,0),2)</f>
        <v>0</v>
      </c>
      <c r="AF282" s="36">
        <f>ROUND(IF(AQ282="2",BH282,0),2)</f>
        <v>0</v>
      </c>
      <c r="AG282" s="36">
        <f>ROUND(IF(AQ282="2",BI282,0),2)</f>
        <v>0</v>
      </c>
      <c r="AH282" s="36">
        <f>ROUND(IF(AQ282="0",BJ282,0),2)</f>
        <v>0</v>
      </c>
      <c r="AI282" s="10" t="s">
        <v>392</v>
      </c>
      <c r="AJ282" s="33">
        <f>IF(AN282=0,J282,0)</f>
        <v>0</v>
      </c>
      <c r="AK282" s="33">
        <f>IF(AN282=12,J282,0)</f>
        <v>0</v>
      </c>
      <c r="AL282" s="33">
        <f>IF(AN282=21,J282,0)</f>
        <v>0</v>
      </c>
      <c r="AN282" s="36">
        <v>21</v>
      </c>
      <c r="AO282" s="36">
        <f>G282*0</f>
        <v>0</v>
      </c>
      <c r="AP282" s="36">
        <f>G282*(1-0)</f>
        <v>0</v>
      </c>
      <c r="AQ282" s="37" t="s">
        <v>88</v>
      </c>
      <c r="AV282" s="36">
        <f>ROUND(AW282+AX282,2)</f>
        <v>0</v>
      </c>
      <c r="AW282" s="36">
        <f>ROUND(F282*AO282,2)</f>
        <v>0</v>
      </c>
      <c r="AX282" s="36">
        <f>ROUND(F282*AP282,2)</f>
        <v>0</v>
      </c>
      <c r="AY282" s="38" t="s">
        <v>137</v>
      </c>
      <c r="AZ282" s="38" t="s">
        <v>570</v>
      </c>
      <c r="BA282" s="10" t="s">
        <v>398</v>
      </c>
      <c r="BC282" s="36">
        <f>AW282+AX282</f>
        <v>0</v>
      </c>
      <c r="BD282" s="36">
        <f>G282/(100-BE282)*100</f>
        <v>0</v>
      </c>
      <c r="BE282" s="36">
        <v>0</v>
      </c>
      <c r="BF282" s="36">
        <f>282</f>
        <v>282</v>
      </c>
      <c r="BH282" s="33">
        <f>F282*AO282</f>
        <v>0</v>
      </c>
      <c r="BI282" s="33">
        <f>F282*AP282</f>
        <v>0</v>
      </c>
      <c r="BJ282" s="33">
        <f>F282*G282</f>
        <v>0</v>
      </c>
      <c r="BK282" s="37" t="s">
        <v>66</v>
      </c>
      <c r="BL282" s="36">
        <v>95</v>
      </c>
      <c r="BW282" s="36">
        <v>21</v>
      </c>
      <c r="BX282" s="32" t="s">
        <v>141</v>
      </c>
    </row>
    <row r="283" spans="1:76" ht="14.5" x14ac:dyDescent="0.35">
      <c r="A283" s="39"/>
      <c r="C283" s="40" t="s">
        <v>592</v>
      </c>
      <c r="D283" s="41" t="s">
        <v>53</v>
      </c>
      <c r="F283" s="42">
        <v>17.38</v>
      </c>
      <c r="K283" s="43"/>
    </row>
    <row r="284" spans="1:76" ht="14.5" x14ac:dyDescent="0.35">
      <c r="A284" s="25" t="s">
        <v>53</v>
      </c>
      <c r="B284" s="26" t="s">
        <v>593</v>
      </c>
      <c r="C284" s="105" t="s">
        <v>594</v>
      </c>
      <c r="D284" s="106"/>
      <c r="E284" s="27" t="s">
        <v>20</v>
      </c>
      <c r="F284" s="27" t="s">
        <v>20</v>
      </c>
      <c r="G284" s="28" t="s">
        <v>20</v>
      </c>
      <c r="H284" s="1">
        <f>ROUND(SUM(H285:H300),2)</f>
        <v>0</v>
      </c>
      <c r="I284" s="1">
        <f>ROUND(SUM(I285:I300),2)</f>
        <v>0</v>
      </c>
      <c r="J284" s="1">
        <f>ROUND(SUM(J285:J300),2)</f>
        <v>0</v>
      </c>
      <c r="K284" s="29" t="s">
        <v>53</v>
      </c>
      <c r="AI284" s="10" t="s">
        <v>392</v>
      </c>
      <c r="AS284" s="1">
        <f>SUM(AJ285:AJ300)</f>
        <v>0</v>
      </c>
      <c r="AT284" s="1">
        <f>SUM(AK285:AK300)</f>
        <v>0</v>
      </c>
      <c r="AU284" s="1">
        <f>SUM(AL285:AL300)</f>
        <v>0</v>
      </c>
    </row>
    <row r="285" spans="1:76" ht="14.5" x14ac:dyDescent="0.35">
      <c r="A285" s="30" t="s">
        <v>595</v>
      </c>
      <c r="B285" s="31" t="s">
        <v>596</v>
      </c>
      <c r="C285" s="98" t="s">
        <v>597</v>
      </c>
      <c r="D285" s="99"/>
      <c r="E285" s="31" t="s">
        <v>78</v>
      </c>
      <c r="F285" s="33">
        <v>38.524999999999999</v>
      </c>
      <c r="G285" s="34">
        <v>0</v>
      </c>
      <c r="H285" s="33">
        <f>ROUND(F285*AO285,2)</f>
        <v>0</v>
      </c>
      <c r="I285" s="33">
        <f>ROUND(F285*AP285,2)</f>
        <v>0</v>
      </c>
      <c r="J285" s="33">
        <f>ROUND(F285*G285,2)</f>
        <v>0</v>
      </c>
      <c r="K285" s="35" t="s">
        <v>62</v>
      </c>
      <c r="Z285" s="36">
        <f>ROUND(IF(AQ285="5",BJ285,0),2)</f>
        <v>0</v>
      </c>
      <c r="AB285" s="36">
        <f>ROUND(IF(AQ285="1",BH285,0),2)</f>
        <v>0</v>
      </c>
      <c r="AC285" s="36">
        <f>ROUND(IF(AQ285="1",BI285,0),2)</f>
        <v>0</v>
      </c>
      <c r="AD285" s="36">
        <f>ROUND(IF(AQ285="7",BH285,0),2)</f>
        <v>0</v>
      </c>
      <c r="AE285" s="36">
        <f>ROUND(IF(AQ285="7",BI285,0),2)</f>
        <v>0</v>
      </c>
      <c r="AF285" s="36">
        <f>ROUND(IF(AQ285="2",BH285,0),2)</f>
        <v>0</v>
      </c>
      <c r="AG285" s="36">
        <f>ROUND(IF(AQ285="2",BI285,0),2)</f>
        <v>0</v>
      </c>
      <c r="AH285" s="36">
        <f>ROUND(IF(AQ285="0",BJ285,0),2)</f>
        <v>0</v>
      </c>
      <c r="AI285" s="10" t="s">
        <v>392</v>
      </c>
      <c r="AJ285" s="33">
        <f>IF(AN285=0,J285,0)</f>
        <v>0</v>
      </c>
      <c r="AK285" s="33">
        <f>IF(AN285=12,J285,0)</f>
        <v>0</v>
      </c>
      <c r="AL285" s="33">
        <f>IF(AN285=21,J285,0)</f>
        <v>0</v>
      </c>
      <c r="AN285" s="36">
        <v>21</v>
      </c>
      <c r="AO285" s="36">
        <f>G285*0.593215304</f>
        <v>0</v>
      </c>
      <c r="AP285" s="36">
        <f>G285*(1-0.593215304)</f>
        <v>0</v>
      </c>
      <c r="AQ285" s="37" t="s">
        <v>102</v>
      </c>
      <c r="AV285" s="36">
        <f>ROUND(AW285+AX285,2)</f>
        <v>0</v>
      </c>
      <c r="AW285" s="36">
        <f>ROUND(F285*AO285,2)</f>
        <v>0</v>
      </c>
      <c r="AX285" s="36">
        <f>ROUND(F285*AP285,2)</f>
        <v>0</v>
      </c>
      <c r="AY285" s="38" t="s">
        <v>598</v>
      </c>
      <c r="AZ285" s="38" t="s">
        <v>599</v>
      </c>
      <c r="BA285" s="10" t="s">
        <v>398</v>
      </c>
      <c r="BC285" s="36">
        <f>AW285+AX285</f>
        <v>0</v>
      </c>
      <c r="BD285" s="36">
        <f>G285/(100-BE285)*100</f>
        <v>0</v>
      </c>
      <c r="BE285" s="36">
        <v>0</v>
      </c>
      <c r="BF285" s="36">
        <f>285</f>
        <v>285</v>
      </c>
      <c r="BH285" s="33">
        <f>F285*AO285</f>
        <v>0</v>
      </c>
      <c r="BI285" s="33">
        <f>F285*AP285</f>
        <v>0</v>
      </c>
      <c r="BJ285" s="33">
        <f>F285*G285</f>
        <v>0</v>
      </c>
      <c r="BK285" s="37" t="s">
        <v>66</v>
      </c>
      <c r="BL285" s="36">
        <v>711</v>
      </c>
      <c r="BW285" s="36">
        <v>21</v>
      </c>
      <c r="BX285" s="32" t="s">
        <v>597</v>
      </c>
    </row>
    <row r="286" spans="1:76" ht="13.5" customHeight="1" x14ac:dyDescent="0.35">
      <c r="A286" s="39"/>
      <c r="C286" s="100" t="s">
        <v>600</v>
      </c>
      <c r="D286" s="101"/>
      <c r="E286" s="101"/>
      <c r="F286" s="101"/>
      <c r="G286" s="102"/>
      <c r="H286" s="101"/>
      <c r="I286" s="101"/>
      <c r="J286" s="101"/>
      <c r="K286" s="103"/>
    </row>
    <row r="287" spans="1:76" ht="14.5" x14ac:dyDescent="0.35">
      <c r="A287" s="39"/>
      <c r="C287" s="40" t="s">
        <v>601</v>
      </c>
      <c r="D287" s="41" t="s">
        <v>602</v>
      </c>
      <c r="F287" s="42">
        <v>38.524999999999999</v>
      </c>
      <c r="K287" s="43"/>
    </row>
    <row r="288" spans="1:76" ht="14.5" x14ac:dyDescent="0.35">
      <c r="A288" s="30" t="s">
        <v>603</v>
      </c>
      <c r="B288" s="31" t="s">
        <v>604</v>
      </c>
      <c r="C288" s="98" t="s">
        <v>605</v>
      </c>
      <c r="D288" s="99"/>
      <c r="E288" s="31" t="s">
        <v>78</v>
      </c>
      <c r="F288" s="33">
        <v>38.524999999999999</v>
      </c>
      <c r="G288" s="34">
        <v>0</v>
      </c>
      <c r="H288" s="33">
        <f>ROUND(F288*AO288,2)</f>
        <v>0</v>
      </c>
      <c r="I288" s="33">
        <f>ROUND(F288*AP288,2)</f>
        <v>0</v>
      </c>
      <c r="J288" s="33">
        <f>ROUND(F288*G288,2)</f>
        <v>0</v>
      </c>
      <c r="K288" s="35" t="s">
        <v>62</v>
      </c>
      <c r="Z288" s="36">
        <f>ROUND(IF(AQ288="5",BJ288,0),2)</f>
        <v>0</v>
      </c>
      <c r="AB288" s="36">
        <f>ROUND(IF(AQ288="1",BH288,0),2)</f>
        <v>0</v>
      </c>
      <c r="AC288" s="36">
        <f>ROUND(IF(AQ288="1",BI288,0),2)</f>
        <v>0</v>
      </c>
      <c r="AD288" s="36">
        <f>ROUND(IF(AQ288="7",BH288,0),2)</f>
        <v>0</v>
      </c>
      <c r="AE288" s="36">
        <f>ROUND(IF(AQ288="7",BI288,0),2)</f>
        <v>0</v>
      </c>
      <c r="AF288" s="36">
        <f>ROUND(IF(AQ288="2",BH288,0),2)</f>
        <v>0</v>
      </c>
      <c r="AG288" s="36">
        <f>ROUND(IF(AQ288="2",BI288,0),2)</f>
        <v>0</v>
      </c>
      <c r="AH288" s="36">
        <f>ROUND(IF(AQ288="0",BJ288,0),2)</f>
        <v>0</v>
      </c>
      <c r="AI288" s="10" t="s">
        <v>392</v>
      </c>
      <c r="AJ288" s="33">
        <f>IF(AN288=0,J288,0)</f>
        <v>0</v>
      </c>
      <c r="AK288" s="33">
        <f>IF(AN288=12,J288,0)</f>
        <v>0</v>
      </c>
      <c r="AL288" s="33">
        <f>IF(AN288=21,J288,0)</f>
        <v>0</v>
      </c>
      <c r="AN288" s="36">
        <v>21</v>
      </c>
      <c r="AO288" s="36">
        <f>G288*0.640020277</f>
        <v>0</v>
      </c>
      <c r="AP288" s="36">
        <f>G288*(1-0.640020277)</f>
        <v>0</v>
      </c>
      <c r="AQ288" s="37" t="s">
        <v>102</v>
      </c>
      <c r="AV288" s="36">
        <f>ROUND(AW288+AX288,2)</f>
        <v>0</v>
      </c>
      <c r="AW288" s="36">
        <f>ROUND(F288*AO288,2)</f>
        <v>0</v>
      </c>
      <c r="AX288" s="36">
        <f>ROUND(F288*AP288,2)</f>
        <v>0</v>
      </c>
      <c r="AY288" s="38" t="s">
        <v>598</v>
      </c>
      <c r="AZ288" s="38" t="s">
        <v>599</v>
      </c>
      <c r="BA288" s="10" t="s">
        <v>398</v>
      </c>
      <c r="BC288" s="36">
        <f>AW288+AX288</f>
        <v>0</v>
      </c>
      <c r="BD288" s="36">
        <f>G288/(100-BE288)*100</f>
        <v>0</v>
      </c>
      <c r="BE288" s="36">
        <v>0</v>
      </c>
      <c r="BF288" s="36">
        <f>288</f>
        <v>288</v>
      </c>
      <c r="BH288" s="33">
        <f>F288*AO288</f>
        <v>0</v>
      </c>
      <c r="BI288" s="33">
        <f>F288*AP288</f>
        <v>0</v>
      </c>
      <c r="BJ288" s="33">
        <f>F288*G288</f>
        <v>0</v>
      </c>
      <c r="BK288" s="37" t="s">
        <v>66</v>
      </c>
      <c r="BL288" s="36">
        <v>711</v>
      </c>
      <c r="BW288" s="36">
        <v>21</v>
      </c>
      <c r="BX288" s="32" t="s">
        <v>605</v>
      </c>
    </row>
    <row r="289" spans="1:76" ht="13.5" customHeight="1" x14ac:dyDescent="0.35">
      <c r="A289" s="39"/>
      <c r="C289" s="100" t="s">
        <v>606</v>
      </c>
      <c r="D289" s="101"/>
      <c r="E289" s="101"/>
      <c r="F289" s="101"/>
      <c r="G289" s="102"/>
      <c r="H289" s="101"/>
      <c r="I289" s="101"/>
      <c r="J289" s="101"/>
      <c r="K289" s="103"/>
    </row>
    <row r="290" spans="1:76" ht="14.5" x14ac:dyDescent="0.35">
      <c r="A290" s="39"/>
      <c r="C290" s="40" t="s">
        <v>601</v>
      </c>
      <c r="D290" s="41" t="s">
        <v>607</v>
      </c>
      <c r="F290" s="42">
        <v>38.524999999999999</v>
      </c>
      <c r="K290" s="43"/>
    </row>
    <row r="291" spans="1:76" ht="14.5" x14ac:dyDescent="0.35">
      <c r="A291" s="30" t="s">
        <v>608</v>
      </c>
      <c r="B291" s="31" t="s">
        <v>609</v>
      </c>
      <c r="C291" s="98" t="s">
        <v>610</v>
      </c>
      <c r="D291" s="99"/>
      <c r="E291" s="31" t="s">
        <v>78</v>
      </c>
      <c r="F291" s="33">
        <v>58.65</v>
      </c>
      <c r="G291" s="34">
        <v>0</v>
      </c>
      <c r="H291" s="33">
        <f>ROUND(F291*AO291,2)</f>
        <v>0</v>
      </c>
      <c r="I291" s="33">
        <f>ROUND(F291*AP291,2)</f>
        <v>0</v>
      </c>
      <c r="J291" s="33">
        <f>ROUND(F291*G291,2)</f>
        <v>0</v>
      </c>
      <c r="K291" s="35" t="s">
        <v>62</v>
      </c>
      <c r="Z291" s="36">
        <f>ROUND(IF(AQ291="5",BJ291,0),2)</f>
        <v>0</v>
      </c>
      <c r="AB291" s="36">
        <f>ROUND(IF(AQ291="1",BH291,0),2)</f>
        <v>0</v>
      </c>
      <c r="AC291" s="36">
        <f>ROUND(IF(AQ291="1",BI291,0),2)</f>
        <v>0</v>
      </c>
      <c r="AD291" s="36">
        <f>ROUND(IF(AQ291="7",BH291,0),2)</f>
        <v>0</v>
      </c>
      <c r="AE291" s="36">
        <f>ROUND(IF(AQ291="7",BI291,0),2)</f>
        <v>0</v>
      </c>
      <c r="AF291" s="36">
        <f>ROUND(IF(AQ291="2",BH291,0),2)</f>
        <v>0</v>
      </c>
      <c r="AG291" s="36">
        <f>ROUND(IF(AQ291="2",BI291,0),2)</f>
        <v>0</v>
      </c>
      <c r="AH291" s="36">
        <f>ROUND(IF(AQ291="0",BJ291,0),2)</f>
        <v>0</v>
      </c>
      <c r="AI291" s="10" t="s">
        <v>392</v>
      </c>
      <c r="AJ291" s="33">
        <f>IF(AN291=0,J291,0)</f>
        <v>0</v>
      </c>
      <c r="AK291" s="33">
        <f>IF(AN291=12,J291,0)</f>
        <v>0</v>
      </c>
      <c r="AL291" s="33">
        <f>IF(AN291=21,J291,0)</f>
        <v>0</v>
      </c>
      <c r="AN291" s="36">
        <v>21</v>
      </c>
      <c r="AO291" s="36">
        <f>G291*0.69385427</f>
        <v>0</v>
      </c>
      <c r="AP291" s="36">
        <f>G291*(1-0.69385427)</f>
        <v>0</v>
      </c>
      <c r="AQ291" s="37" t="s">
        <v>102</v>
      </c>
      <c r="AV291" s="36">
        <f>ROUND(AW291+AX291,2)</f>
        <v>0</v>
      </c>
      <c r="AW291" s="36">
        <f>ROUND(F291*AO291,2)</f>
        <v>0</v>
      </c>
      <c r="AX291" s="36">
        <f>ROUND(F291*AP291,2)</f>
        <v>0</v>
      </c>
      <c r="AY291" s="38" t="s">
        <v>598</v>
      </c>
      <c r="AZ291" s="38" t="s">
        <v>599</v>
      </c>
      <c r="BA291" s="10" t="s">
        <v>398</v>
      </c>
      <c r="BC291" s="36">
        <f>AW291+AX291</f>
        <v>0</v>
      </c>
      <c r="BD291" s="36">
        <f>G291/(100-BE291)*100</f>
        <v>0</v>
      </c>
      <c r="BE291" s="36">
        <v>0</v>
      </c>
      <c r="BF291" s="36">
        <f>291</f>
        <v>291</v>
      </c>
      <c r="BH291" s="33">
        <f>F291*AO291</f>
        <v>0</v>
      </c>
      <c r="BI291" s="33">
        <f>F291*AP291</f>
        <v>0</v>
      </c>
      <c r="BJ291" s="33">
        <f>F291*G291</f>
        <v>0</v>
      </c>
      <c r="BK291" s="37" t="s">
        <v>66</v>
      </c>
      <c r="BL291" s="36">
        <v>711</v>
      </c>
      <c r="BW291" s="36">
        <v>21</v>
      </c>
      <c r="BX291" s="32" t="s">
        <v>610</v>
      </c>
    </row>
    <row r="292" spans="1:76" ht="13.5" customHeight="1" x14ac:dyDescent="0.35">
      <c r="A292" s="39"/>
      <c r="C292" s="100" t="s">
        <v>611</v>
      </c>
      <c r="D292" s="101"/>
      <c r="E292" s="101"/>
      <c r="F292" s="101"/>
      <c r="G292" s="102"/>
      <c r="H292" s="101"/>
      <c r="I292" s="101"/>
      <c r="J292" s="101"/>
      <c r="K292" s="103"/>
    </row>
    <row r="293" spans="1:76" ht="14.5" x14ac:dyDescent="0.35">
      <c r="A293" s="39"/>
      <c r="C293" s="40" t="s">
        <v>612</v>
      </c>
      <c r="D293" s="41" t="s">
        <v>53</v>
      </c>
      <c r="F293" s="42">
        <v>58.65</v>
      </c>
      <c r="K293" s="43"/>
    </row>
    <row r="294" spans="1:76" ht="14.5" x14ac:dyDescent="0.35">
      <c r="A294" s="30" t="s">
        <v>613</v>
      </c>
      <c r="B294" s="31" t="s">
        <v>614</v>
      </c>
      <c r="C294" s="98" t="s">
        <v>615</v>
      </c>
      <c r="D294" s="99"/>
      <c r="E294" s="31" t="s">
        <v>78</v>
      </c>
      <c r="F294" s="33">
        <v>58.65</v>
      </c>
      <c r="G294" s="34">
        <v>0</v>
      </c>
      <c r="H294" s="33">
        <f>ROUND(F294*AO294,2)</f>
        <v>0</v>
      </c>
      <c r="I294" s="33">
        <f>ROUND(F294*AP294,2)</f>
        <v>0</v>
      </c>
      <c r="J294" s="33">
        <f>ROUND(F294*G294,2)</f>
        <v>0</v>
      </c>
      <c r="K294" s="35" t="s">
        <v>62</v>
      </c>
      <c r="Z294" s="36">
        <f>ROUND(IF(AQ294="5",BJ294,0),2)</f>
        <v>0</v>
      </c>
      <c r="AB294" s="36">
        <f>ROUND(IF(AQ294="1",BH294,0),2)</f>
        <v>0</v>
      </c>
      <c r="AC294" s="36">
        <f>ROUND(IF(AQ294="1",BI294,0),2)</f>
        <v>0</v>
      </c>
      <c r="AD294" s="36">
        <f>ROUND(IF(AQ294="7",BH294,0),2)</f>
        <v>0</v>
      </c>
      <c r="AE294" s="36">
        <f>ROUND(IF(AQ294="7",BI294,0),2)</f>
        <v>0</v>
      </c>
      <c r="AF294" s="36">
        <f>ROUND(IF(AQ294="2",BH294,0),2)</f>
        <v>0</v>
      </c>
      <c r="AG294" s="36">
        <f>ROUND(IF(AQ294="2",BI294,0),2)</f>
        <v>0</v>
      </c>
      <c r="AH294" s="36">
        <f>ROUND(IF(AQ294="0",BJ294,0),2)</f>
        <v>0</v>
      </c>
      <c r="AI294" s="10" t="s">
        <v>392</v>
      </c>
      <c r="AJ294" s="33">
        <f>IF(AN294=0,J294,0)</f>
        <v>0</v>
      </c>
      <c r="AK294" s="33">
        <f>IF(AN294=12,J294,0)</f>
        <v>0</v>
      </c>
      <c r="AL294" s="33">
        <f>IF(AN294=21,J294,0)</f>
        <v>0</v>
      </c>
      <c r="AN294" s="36">
        <v>21</v>
      </c>
      <c r="AO294" s="36">
        <f>G294*0.504145857</f>
        <v>0</v>
      </c>
      <c r="AP294" s="36">
        <f>G294*(1-0.504145857)</f>
        <v>0</v>
      </c>
      <c r="AQ294" s="37" t="s">
        <v>102</v>
      </c>
      <c r="AV294" s="36">
        <f>ROUND(AW294+AX294,2)</f>
        <v>0</v>
      </c>
      <c r="AW294" s="36">
        <f>ROUND(F294*AO294,2)</f>
        <v>0</v>
      </c>
      <c r="AX294" s="36">
        <f>ROUND(F294*AP294,2)</f>
        <v>0</v>
      </c>
      <c r="AY294" s="38" t="s">
        <v>598</v>
      </c>
      <c r="AZ294" s="38" t="s">
        <v>599</v>
      </c>
      <c r="BA294" s="10" t="s">
        <v>398</v>
      </c>
      <c r="BC294" s="36">
        <f>AW294+AX294</f>
        <v>0</v>
      </c>
      <c r="BD294" s="36">
        <f>G294/(100-BE294)*100</f>
        <v>0</v>
      </c>
      <c r="BE294" s="36">
        <v>0</v>
      </c>
      <c r="BF294" s="36">
        <f>294</f>
        <v>294</v>
      </c>
      <c r="BH294" s="33">
        <f>F294*AO294</f>
        <v>0</v>
      </c>
      <c r="BI294" s="33">
        <f>F294*AP294</f>
        <v>0</v>
      </c>
      <c r="BJ294" s="33">
        <f>F294*G294</f>
        <v>0</v>
      </c>
      <c r="BK294" s="37" t="s">
        <v>66</v>
      </c>
      <c r="BL294" s="36">
        <v>711</v>
      </c>
      <c r="BW294" s="36">
        <v>21</v>
      </c>
      <c r="BX294" s="32" t="s">
        <v>615</v>
      </c>
    </row>
    <row r="295" spans="1:76" ht="13.5" customHeight="1" x14ac:dyDescent="0.35">
      <c r="A295" s="39"/>
      <c r="C295" s="100" t="s">
        <v>616</v>
      </c>
      <c r="D295" s="101"/>
      <c r="E295" s="101"/>
      <c r="F295" s="101"/>
      <c r="G295" s="102"/>
      <c r="H295" s="101"/>
      <c r="I295" s="101"/>
      <c r="J295" s="101"/>
      <c r="K295" s="103"/>
    </row>
    <row r="296" spans="1:76" ht="14.5" x14ac:dyDescent="0.35">
      <c r="A296" s="39"/>
      <c r="C296" s="40" t="s">
        <v>617</v>
      </c>
      <c r="D296" s="41" t="s">
        <v>53</v>
      </c>
      <c r="F296" s="42">
        <v>58.65</v>
      </c>
      <c r="K296" s="43"/>
    </row>
    <row r="297" spans="1:76" ht="14.5" x14ac:dyDescent="0.35">
      <c r="A297" s="30" t="s">
        <v>618</v>
      </c>
      <c r="B297" s="31" t="s">
        <v>619</v>
      </c>
      <c r="C297" s="98" t="s">
        <v>620</v>
      </c>
      <c r="D297" s="99"/>
      <c r="E297" s="31" t="s">
        <v>72</v>
      </c>
      <c r="F297" s="33">
        <v>38.524999999999999</v>
      </c>
      <c r="G297" s="34">
        <v>0</v>
      </c>
      <c r="H297" s="33">
        <f>ROUND(F297*AO297,2)</f>
        <v>0</v>
      </c>
      <c r="I297" s="33">
        <f>ROUND(F297*AP297,2)</f>
        <v>0</v>
      </c>
      <c r="J297" s="33">
        <f>ROUND(F297*G297,2)</f>
        <v>0</v>
      </c>
      <c r="K297" s="35" t="s">
        <v>62</v>
      </c>
      <c r="Z297" s="36">
        <f>ROUND(IF(AQ297="5",BJ297,0),2)</f>
        <v>0</v>
      </c>
      <c r="AB297" s="36">
        <f>ROUND(IF(AQ297="1",BH297,0),2)</f>
        <v>0</v>
      </c>
      <c r="AC297" s="36">
        <f>ROUND(IF(AQ297="1",BI297,0),2)</f>
        <v>0</v>
      </c>
      <c r="AD297" s="36">
        <f>ROUND(IF(AQ297="7",BH297,0),2)</f>
        <v>0</v>
      </c>
      <c r="AE297" s="36">
        <f>ROUND(IF(AQ297="7",BI297,0),2)</f>
        <v>0</v>
      </c>
      <c r="AF297" s="36">
        <f>ROUND(IF(AQ297="2",BH297,0),2)</f>
        <v>0</v>
      </c>
      <c r="AG297" s="36">
        <f>ROUND(IF(AQ297="2",BI297,0),2)</f>
        <v>0</v>
      </c>
      <c r="AH297" s="36">
        <f>ROUND(IF(AQ297="0",BJ297,0),2)</f>
        <v>0</v>
      </c>
      <c r="AI297" s="10" t="s">
        <v>392</v>
      </c>
      <c r="AJ297" s="33">
        <f>IF(AN297=0,J297,0)</f>
        <v>0</v>
      </c>
      <c r="AK297" s="33">
        <f>IF(AN297=12,J297,0)</f>
        <v>0</v>
      </c>
      <c r="AL297" s="33">
        <f>IF(AN297=21,J297,0)</f>
        <v>0</v>
      </c>
      <c r="AN297" s="36">
        <v>21</v>
      </c>
      <c r="AO297" s="36">
        <f>G297*0.695711502</f>
        <v>0</v>
      </c>
      <c r="AP297" s="36">
        <f>G297*(1-0.695711502)</f>
        <v>0</v>
      </c>
      <c r="AQ297" s="37" t="s">
        <v>102</v>
      </c>
      <c r="AV297" s="36">
        <f>ROUND(AW297+AX297,2)</f>
        <v>0</v>
      </c>
      <c r="AW297" s="36">
        <f>ROUND(F297*AO297,2)</f>
        <v>0</v>
      </c>
      <c r="AX297" s="36">
        <f>ROUND(F297*AP297,2)</f>
        <v>0</v>
      </c>
      <c r="AY297" s="38" t="s">
        <v>598</v>
      </c>
      <c r="AZ297" s="38" t="s">
        <v>599</v>
      </c>
      <c r="BA297" s="10" t="s">
        <v>398</v>
      </c>
      <c r="BC297" s="36">
        <f>AW297+AX297</f>
        <v>0</v>
      </c>
      <c r="BD297" s="36">
        <f>G297/(100-BE297)*100</f>
        <v>0</v>
      </c>
      <c r="BE297" s="36">
        <v>0</v>
      </c>
      <c r="BF297" s="36">
        <f>297</f>
        <v>297</v>
      </c>
      <c r="BH297" s="33">
        <f>F297*AO297</f>
        <v>0</v>
      </c>
      <c r="BI297" s="33">
        <f>F297*AP297</f>
        <v>0</v>
      </c>
      <c r="BJ297" s="33">
        <f>F297*G297</f>
        <v>0</v>
      </c>
      <c r="BK297" s="37" t="s">
        <v>66</v>
      </c>
      <c r="BL297" s="36">
        <v>711</v>
      </c>
      <c r="BW297" s="36">
        <v>21</v>
      </c>
      <c r="BX297" s="32" t="s">
        <v>620</v>
      </c>
    </row>
    <row r="298" spans="1:76" ht="13.5" customHeight="1" x14ac:dyDescent="0.35">
      <c r="A298" s="39"/>
      <c r="C298" s="100" t="s">
        <v>621</v>
      </c>
      <c r="D298" s="101"/>
      <c r="E298" s="101"/>
      <c r="F298" s="101"/>
      <c r="G298" s="102"/>
      <c r="H298" s="101"/>
      <c r="I298" s="101"/>
      <c r="J298" s="101"/>
      <c r="K298" s="103"/>
    </row>
    <row r="299" spans="1:76" ht="14.5" x14ac:dyDescent="0.35">
      <c r="A299" s="39"/>
      <c r="C299" s="40" t="s">
        <v>549</v>
      </c>
      <c r="D299" s="41" t="s">
        <v>622</v>
      </c>
      <c r="F299" s="42">
        <v>38.524999999999999</v>
      </c>
      <c r="K299" s="43"/>
    </row>
    <row r="300" spans="1:76" ht="14.5" x14ac:dyDescent="0.35">
      <c r="A300" s="30" t="s">
        <v>623</v>
      </c>
      <c r="B300" s="31" t="s">
        <v>624</v>
      </c>
      <c r="C300" s="98" t="s">
        <v>625</v>
      </c>
      <c r="D300" s="99"/>
      <c r="E300" s="31" t="s">
        <v>142</v>
      </c>
      <c r="F300" s="33">
        <v>0.49</v>
      </c>
      <c r="G300" s="34">
        <v>0</v>
      </c>
      <c r="H300" s="33">
        <f>ROUND(F300*AO300,2)</f>
        <v>0</v>
      </c>
      <c r="I300" s="33">
        <f>ROUND(F300*AP300,2)</f>
        <v>0</v>
      </c>
      <c r="J300" s="33">
        <f>ROUND(F300*G300,2)</f>
        <v>0</v>
      </c>
      <c r="K300" s="35" t="s">
        <v>62</v>
      </c>
      <c r="Z300" s="36">
        <f>ROUND(IF(AQ300="5",BJ300,0),2)</f>
        <v>0</v>
      </c>
      <c r="AB300" s="36">
        <f>ROUND(IF(AQ300="1",BH300,0),2)</f>
        <v>0</v>
      </c>
      <c r="AC300" s="36">
        <f>ROUND(IF(AQ300="1",BI300,0),2)</f>
        <v>0</v>
      </c>
      <c r="AD300" s="36">
        <f>ROUND(IF(AQ300="7",BH300,0),2)</f>
        <v>0</v>
      </c>
      <c r="AE300" s="36">
        <f>ROUND(IF(AQ300="7",BI300,0),2)</f>
        <v>0</v>
      </c>
      <c r="AF300" s="36">
        <f>ROUND(IF(AQ300="2",BH300,0),2)</f>
        <v>0</v>
      </c>
      <c r="AG300" s="36">
        <f>ROUND(IF(AQ300="2",BI300,0),2)</f>
        <v>0</v>
      </c>
      <c r="AH300" s="36">
        <f>ROUND(IF(AQ300="0",BJ300,0),2)</f>
        <v>0</v>
      </c>
      <c r="AI300" s="10" t="s">
        <v>392</v>
      </c>
      <c r="AJ300" s="33">
        <f>IF(AN300=0,J300,0)</f>
        <v>0</v>
      </c>
      <c r="AK300" s="33">
        <f>IF(AN300=12,J300,0)</f>
        <v>0</v>
      </c>
      <c r="AL300" s="33">
        <f>IF(AN300=21,J300,0)</f>
        <v>0</v>
      </c>
      <c r="AN300" s="36">
        <v>21</v>
      </c>
      <c r="AO300" s="36">
        <f>G300*0</f>
        <v>0</v>
      </c>
      <c r="AP300" s="36">
        <f>G300*(1-0)</f>
        <v>0</v>
      </c>
      <c r="AQ300" s="37" t="s">
        <v>88</v>
      </c>
      <c r="AV300" s="36">
        <f>ROUND(AW300+AX300,2)</f>
        <v>0</v>
      </c>
      <c r="AW300" s="36">
        <f>ROUND(F300*AO300,2)</f>
        <v>0</v>
      </c>
      <c r="AX300" s="36">
        <f>ROUND(F300*AP300,2)</f>
        <v>0</v>
      </c>
      <c r="AY300" s="38" t="s">
        <v>598</v>
      </c>
      <c r="AZ300" s="38" t="s">
        <v>599</v>
      </c>
      <c r="BA300" s="10" t="s">
        <v>398</v>
      </c>
      <c r="BC300" s="36">
        <f>AW300+AX300</f>
        <v>0</v>
      </c>
      <c r="BD300" s="36">
        <f>G300/(100-BE300)*100</f>
        <v>0</v>
      </c>
      <c r="BE300" s="36">
        <v>0</v>
      </c>
      <c r="BF300" s="36">
        <f>300</f>
        <v>300</v>
      </c>
      <c r="BH300" s="33">
        <f>F300*AO300</f>
        <v>0</v>
      </c>
      <c r="BI300" s="33">
        <f>F300*AP300</f>
        <v>0</v>
      </c>
      <c r="BJ300" s="33">
        <f>F300*G300</f>
        <v>0</v>
      </c>
      <c r="BK300" s="37" t="s">
        <v>66</v>
      </c>
      <c r="BL300" s="36">
        <v>711</v>
      </c>
      <c r="BW300" s="36">
        <v>21</v>
      </c>
      <c r="BX300" s="32" t="s">
        <v>625</v>
      </c>
    </row>
    <row r="301" spans="1:76" ht="14.5" x14ac:dyDescent="0.35">
      <c r="A301" s="39"/>
      <c r="C301" s="40" t="s">
        <v>626</v>
      </c>
      <c r="D301" s="41" t="s">
        <v>53</v>
      </c>
      <c r="F301" s="42">
        <v>0.49</v>
      </c>
      <c r="K301" s="43"/>
    </row>
    <row r="302" spans="1:76" ht="14.5" x14ac:dyDescent="0.35">
      <c r="A302" s="25" t="s">
        <v>53</v>
      </c>
      <c r="B302" s="26" t="s">
        <v>627</v>
      </c>
      <c r="C302" s="105" t="s">
        <v>628</v>
      </c>
      <c r="D302" s="106"/>
      <c r="E302" s="27" t="s">
        <v>20</v>
      </c>
      <c r="F302" s="27" t="s">
        <v>20</v>
      </c>
      <c r="G302" s="28" t="s">
        <v>20</v>
      </c>
      <c r="H302" s="1">
        <f>ROUND(SUM(H303:H306),2)</f>
        <v>0</v>
      </c>
      <c r="I302" s="1">
        <f>ROUND(SUM(I303:I306),2)</f>
        <v>0</v>
      </c>
      <c r="J302" s="1">
        <f>ROUND(SUM(J303:J306),2)</f>
        <v>0</v>
      </c>
      <c r="K302" s="29" t="s">
        <v>53</v>
      </c>
      <c r="AI302" s="10" t="s">
        <v>392</v>
      </c>
      <c r="AS302" s="1">
        <f>SUM(AJ303:AJ306)</f>
        <v>0</v>
      </c>
      <c r="AT302" s="1">
        <f>SUM(AK303:AK306)</f>
        <v>0</v>
      </c>
      <c r="AU302" s="1">
        <f>SUM(AL303:AL306)</f>
        <v>0</v>
      </c>
    </row>
    <row r="303" spans="1:76" ht="14.5" x14ac:dyDescent="0.35">
      <c r="A303" s="30" t="s">
        <v>629</v>
      </c>
      <c r="B303" s="31" t="s">
        <v>630</v>
      </c>
      <c r="C303" s="98" t="s">
        <v>631</v>
      </c>
      <c r="D303" s="99"/>
      <c r="E303" s="31" t="s">
        <v>78</v>
      </c>
      <c r="F303" s="33">
        <v>38.524999999999999</v>
      </c>
      <c r="G303" s="34">
        <v>0</v>
      </c>
      <c r="H303" s="33">
        <f>ROUND(F303*AO303,2)</f>
        <v>0</v>
      </c>
      <c r="I303" s="33">
        <f>ROUND(F303*AP303,2)</f>
        <v>0</v>
      </c>
      <c r="J303" s="33">
        <f>ROUND(F303*G303,2)</f>
        <v>0</v>
      </c>
      <c r="K303" s="35" t="s">
        <v>62</v>
      </c>
      <c r="Z303" s="36">
        <f>ROUND(IF(AQ303="5",BJ303,0),2)</f>
        <v>0</v>
      </c>
      <c r="AB303" s="36">
        <f>ROUND(IF(AQ303="1",BH303,0),2)</f>
        <v>0</v>
      </c>
      <c r="AC303" s="36">
        <f>ROUND(IF(AQ303="1",BI303,0),2)</f>
        <v>0</v>
      </c>
      <c r="AD303" s="36">
        <f>ROUND(IF(AQ303="7",BH303,0),2)</f>
        <v>0</v>
      </c>
      <c r="AE303" s="36">
        <f>ROUND(IF(AQ303="7",BI303,0),2)</f>
        <v>0</v>
      </c>
      <c r="AF303" s="36">
        <f>ROUND(IF(AQ303="2",BH303,0),2)</f>
        <v>0</v>
      </c>
      <c r="AG303" s="36">
        <f>ROUND(IF(AQ303="2",BI303,0),2)</f>
        <v>0</v>
      </c>
      <c r="AH303" s="36">
        <f>ROUND(IF(AQ303="0",BJ303,0),2)</f>
        <v>0</v>
      </c>
      <c r="AI303" s="10" t="s">
        <v>392</v>
      </c>
      <c r="AJ303" s="33">
        <f>IF(AN303=0,J303,0)</f>
        <v>0</v>
      </c>
      <c r="AK303" s="33">
        <f>IF(AN303=12,J303,0)</f>
        <v>0</v>
      </c>
      <c r="AL303" s="33">
        <f>IF(AN303=21,J303,0)</f>
        <v>0</v>
      </c>
      <c r="AN303" s="36">
        <v>21</v>
      </c>
      <c r="AO303" s="36">
        <f>G303*0.728560508</f>
        <v>0</v>
      </c>
      <c r="AP303" s="36">
        <f>G303*(1-0.728560508)</f>
        <v>0</v>
      </c>
      <c r="AQ303" s="37" t="s">
        <v>102</v>
      </c>
      <c r="AV303" s="36">
        <f>ROUND(AW303+AX303,2)</f>
        <v>0</v>
      </c>
      <c r="AW303" s="36">
        <f>ROUND(F303*AO303,2)</f>
        <v>0</v>
      </c>
      <c r="AX303" s="36">
        <f>ROUND(F303*AP303,2)</f>
        <v>0</v>
      </c>
      <c r="AY303" s="38" t="s">
        <v>632</v>
      </c>
      <c r="AZ303" s="38" t="s">
        <v>599</v>
      </c>
      <c r="BA303" s="10" t="s">
        <v>398</v>
      </c>
      <c r="BC303" s="36">
        <f>AW303+AX303</f>
        <v>0</v>
      </c>
      <c r="BD303" s="36">
        <f>G303/(100-BE303)*100</f>
        <v>0</v>
      </c>
      <c r="BE303" s="36">
        <v>0</v>
      </c>
      <c r="BF303" s="36">
        <f>303</f>
        <v>303</v>
      </c>
      <c r="BH303" s="33">
        <f>F303*AO303</f>
        <v>0</v>
      </c>
      <c r="BI303" s="33">
        <f>F303*AP303</f>
        <v>0</v>
      </c>
      <c r="BJ303" s="33">
        <f>F303*G303</f>
        <v>0</v>
      </c>
      <c r="BK303" s="37" t="s">
        <v>66</v>
      </c>
      <c r="BL303" s="36">
        <v>712</v>
      </c>
      <c r="BW303" s="36">
        <v>21</v>
      </c>
      <c r="BX303" s="32" t="s">
        <v>631</v>
      </c>
    </row>
    <row r="304" spans="1:76" ht="13.5" customHeight="1" x14ac:dyDescent="0.35">
      <c r="A304" s="39"/>
      <c r="C304" s="100" t="s">
        <v>633</v>
      </c>
      <c r="D304" s="101"/>
      <c r="E304" s="101"/>
      <c r="F304" s="101"/>
      <c r="G304" s="102"/>
      <c r="H304" s="101"/>
      <c r="I304" s="101"/>
      <c r="J304" s="101"/>
      <c r="K304" s="103"/>
    </row>
    <row r="305" spans="1:76" ht="14.5" x14ac:dyDescent="0.35">
      <c r="A305" s="39"/>
      <c r="C305" s="40" t="s">
        <v>601</v>
      </c>
      <c r="D305" s="41" t="s">
        <v>634</v>
      </c>
      <c r="F305" s="42">
        <v>38.524999999999999</v>
      </c>
      <c r="K305" s="43"/>
    </row>
    <row r="306" spans="1:76" ht="14.5" x14ac:dyDescent="0.35">
      <c r="A306" s="30" t="s">
        <v>635</v>
      </c>
      <c r="B306" s="31" t="s">
        <v>311</v>
      </c>
      <c r="C306" s="98" t="s">
        <v>312</v>
      </c>
      <c r="D306" s="99"/>
      <c r="E306" s="31" t="s">
        <v>142</v>
      </c>
      <c r="F306" s="33">
        <v>0.42599999999999999</v>
      </c>
      <c r="G306" s="34">
        <v>0</v>
      </c>
      <c r="H306" s="33">
        <f>ROUND(F306*AO306,2)</f>
        <v>0</v>
      </c>
      <c r="I306" s="33">
        <f>ROUND(F306*AP306,2)</f>
        <v>0</v>
      </c>
      <c r="J306" s="33">
        <f>ROUND(F306*G306,2)</f>
        <v>0</v>
      </c>
      <c r="K306" s="35" t="s">
        <v>62</v>
      </c>
      <c r="Z306" s="36">
        <f>ROUND(IF(AQ306="5",BJ306,0),2)</f>
        <v>0</v>
      </c>
      <c r="AB306" s="36">
        <f>ROUND(IF(AQ306="1",BH306,0),2)</f>
        <v>0</v>
      </c>
      <c r="AC306" s="36">
        <f>ROUND(IF(AQ306="1",BI306,0),2)</f>
        <v>0</v>
      </c>
      <c r="AD306" s="36">
        <f>ROUND(IF(AQ306="7",BH306,0),2)</f>
        <v>0</v>
      </c>
      <c r="AE306" s="36">
        <f>ROUND(IF(AQ306="7",BI306,0),2)</f>
        <v>0</v>
      </c>
      <c r="AF306" s="36">
        <f>ROUND(IF(AQ306="2",BH306,0),2)</f>
        <v>0</v>
      </c>
      <c r="AG306" s="36">
        <f>ROUND(IF(AQ306="2",BI306,0),2)</f>
        <v>0</v>
      </c>
      <c r="AH306" s="36">
        <f>ROUND(IF(AQ306="0",BJ306,0),2)</f>
        <v>0</v>
      </c>
      <c r="AI306" s="10" t="s">
        <v>392</v>
      </c>
      <c r="AJ306" s="33">
        <f>IF(AN306=0,J306,0)</f>
        <v>0</v>
      </c>
      <c r="AK306" s="33">
        <f>IF(AN306=12,J306,0)</f>
        <v>0</v>
      </c>
      <c r="AL306" s="33">
        <f>IF(AN306=21,J306,0)</f>
        <v>0</v>
      </c>
      <c r="AN306" s="36">
        <v>21</v>
      </c>
      <c r="AO306" s="36">
        <f>G306*0</f>
        <v>0</v>
      </c>
      <c r="AP306" s="36">
        <f>G306*(1-0)</f>
        <v>0</v>
      </c>
      <c r="AQ306" s="37" t="s">
        <v>88</v>
      </c>
      <c r="AV306" s="36">
        <f>ROUND(AW306+AX306,2)</f>
        <v>0</v>
      </c>
      <c r="AW306" s="36">
        <f>ROUND(F306*AO306,2)</f>
        <v>0</v>
      </c>
      <c r="AX306" s="36">
        <f>ROUND(F306*AP306,2)</f>
        <v>0</v>
      </c>
      <c r="AY306" s="38" t="s">
        <v>632</v>
      </c>
      <c r="AZ306" s="38" t="s">
        <v>599</v>
      </c>
      <c r="BA306" s="10" t="s">
        <v>398</v>
      </c>
      <c r="BC306" s="36">
        <f>AW306+AX306</f>
        <v>0</v>
      </c>
      <c r="BD306" s="36">
        <f>G306/(100-BE306)*100</f>
        <v>0</v>
      </c>
      <c r="BE306" s="36">
        <v>0</v>
      </c>
      <c r="BF306" s="36">
        <f>306</f>
        <v>306</v>
      </c>
      <c r="BH306" s="33">
        <f>F306*AO306</f>
        <v>0</v>
      </c>
      <c r="BI306" s="33">
        <f>F306*AP306</f>
        <v>0</v>
      </c>
      <c r="BJ306" s="33">
        <f>F306*G306</f>
        <v>0</v>
      </c>
      <c r="BK306" s="37" t="s">
        <v>66</v>
      </c>
      <c r="BL306" s="36">
        <v>712</v>
      </c>
      <c r="BW306" s="36">
        <v>21</v>
      </c>
      <c r="BX306" s="32" t="s">
        <v>312</v>
      </c>
    </row>
    <row r="307" spans="1:76" ht="14.5" x14ac:dyDescent="0.35">
      <c r="A307" s="39"/>
      <c r="C307" s="40" t="s">
        <v>636</v>
      </c>
      <c r="D307" s="41" t="s">
        <v>53</v>
      </c>
      <c r="F307" s="42">
        <v>0.42599999999999999</v>
      </c>
      <c r="K307" s="43"/>
    </row>
    <row r="308" spans="1:76" ht="14.5" x14ac:dyDescent="0.35">
      <c r="A308" s="25" t="s">
        <v>53</v>
      </c>
      <c r="B308" s="26" t="s">
        <v>301</v>
      </c>
      <c r="C308" s="105" t="s">
        <v>302</v>
      </c>
      <c r="D308" s="106"/>
      <c r="E308" s="27" t="s">
        <v>20</v>
      </c>
      <c r="F308" s="27" t="s">
        <v>20</v>
      </c>
      <c r="G308" s="28" t="s">
        <v>20</v>
      </c>
      <c r="H308" s="1">
        <f>ROUND(SUM(H309:H323),2)</f>
        <v>0</v>
      </c>
      <c r="I308" s="1">
        <f>ROUND(SUM(I309:I323),2)</f>
        <v>0</v>
      </c>
      <c r="J308" s="1">
        <f>ROUND(SUM(J309:J323),2)</f>
        <v>0</v>
      </c>
      <c r="K308" s="29" t="s">
        <v>53</v>
      </c>
      <c r="AI308" s="10" t="s">
        <v>392</v>
      </c>
      <c r="AS308" s="1">
        <f>SUM(AJ309:AJ323)</f>
        <v>0</v>
      </c>
      <c r="AT308" s="1">
        <f>SUM(AK309:AK323)</f>
        <v>0</v>
      </c>
      <c r="AU308" s="1">
        <f>SUM(AL309:AL323)</f>
        <v>0</v>
      </c>
    </row>
    <row r="309" spans="1:76" ht="14.5" x14ac:dyDescent="0.35">
      <c r="A309" s="30" t="s">
        <v>637</v>
      </c>
      <c r="B309" s="31" t="s">
        <v>638</v>
      </c>
      <c r="C309" s="98" t="s">
        <v>639</v>
      </c>
      <c r="D309" s="99"/>
      <c r="E309" s="31" t="s">
        <v>78</v>
      </c>
      <c r="F309" s="33">
        <v>40.451000000000001</v>
      </c>
      <c r="G309" s="34">
        <v>0</v>
      </c>
      <c r="H309" s="33">
        <f>ROUND(F309*AO309,2)</f>
        <v>0</v>
      </c>
      <c r="I309" s="33">
        <f>ROUND(F309*AP309,2)</f>
        <v>0</v>
      </c>
      <c r="J309" s="33">
        <f>ROUND(F309*G309,2)</f>
        <v>0</v>
      </c>
      <c r="K309" s="35" t="s">
        <v>62</v>
      </c>
      <c r="Z309" s="36">
        <f>ROUND(IF(AQ309="5",BJ309,0),2)</f>
        <v>0</v>
      </c>
      <c r="AB309" s="36">
        <f>ROUND(IF(AQ309="1",BH309,0),2)</f>
        <v>0</v>
      </c>
      <c r="AC309" s="36">
        <f>ROUND(IF(AQ309="1",BI309,0),2)</f>
        <v>0</v>
      </c>
      <c r="AD309" s="36">
        <f>ROUND(IF(AQ309="7",BH309,0),2)</f>
        <v>0</v>
      </c>
      <c r="AE309" s="36">
        <f>ROUND(IF(AQ309="7",BI309,0),2)</f>
        <v>0</v>
      </c>
      <c r="AF309" s="36">
        <f>ROUND(IF(AQ309="2",BH309,0),2)</f>
        <v>0</v>
      </c>
      <c r="AG309" s="36">
        <f>ROUND(IF(AQ309="2",BI309,0),2)</f>
        <v>0</v>
      </c>
      <c r="AH309" s="36">
        <f>ROUND(IF(AQ309="0",BJ309,0),2)</f>
        <v>0</v>
      </c>
      <c r="AI309" s="10" t="s">
        <v>392</v>
      </c>
      <c r="AJ309" s="33">
        <f>IF(AN309=0,J309,0)</f>
        <v>0</v>
      </c>
      <c r="AK309" s="33">
        <f>IF(AN309=12,J309,0)</f>
        <v>0</v>
      </c>
      <c r="AL309" s="33">
        <f>IF(AN309=21,J309,0)</f>
        <v>0</v>
      </c>
      <c r="AN309" s="36">
        <v>21</v>
      </c>
      <c r="AO309" s="36">
        <f>G309*0.710461842</f>
        <v>0</v>
      </c>
      <c r="AP309" s="36">
        <f>G309*(1-0.710461842)</f>
        <v>0</v>
      </c>
      <c r="AQ309" s="37" t="s">
        <v>102</v>
      </c>
      <c r="AV309" s="36">
        <f>ROUND(AW309+AX309,2)</f>
        <v>0</v>
      </c>
      <c r="AW309" s="36">
        <f>ROUND(F309*AO309,2)</f>
        <v>0</v>
      </c>
      <c r="AX309" s="36">
        <f>ROUND(F309*AP309,2)</f>
        <v>0</v>
      </c>
      <c r="AY309" s="38" t="s">
        <v>306</v>
      </c>
      <c r="AZ309" s="38" t="s">
        <v>599</v>
      </c>
      <c r="BA309" s="10" t="s">
        <v>398</v>
      </c>
      <c r="BC309" s="36">
        <f>AW309+AX309</f>
        <v>0</v>
      </c>
      <c r="BD309" s="36">
        <f>G309/(100-BE309)*100</f>
        <v>0</v>
      </c>
      <c r="BE309" s="36">
        <v>0</v>
      </c>
      <c r="BF309" s="36">
        <f>309</f>
        <v>309</v>
      </c>
      <c r="BH309" s="33">
        <f>F309*AO309</f>
        <v>0</v>
      </c>
      <c r="BI309" s="33">
        <f>F309*AP309</f>
        <v>0</v>
      </c>
      <c r="BJ309" s="33">
        <f>F309*G309</f>
        <v>0</v>
      </c>
      <c r="BK309" s="37" t="s">
        <v>66</v>
      </c>
      <c r="BL309" s="36">
        <v>713</v>
      </c>
      <c r="BW309" s="36">
        <v>21</v>
      </c>
      <c r="BX309" s="32" t="s">
        <v>639</v>
      </c>
    </row>
    <row r="310" spans="1:76" ht="13.5" customHeight="1" x14ac:dyDescent="0.35">
      <c r="A310" s="39"/>
      <c r="C310" s="100" t="s">
        <v>640</v>
      </c>
      <c r="D310" s="101"/>
      <c r="E310" s="101"/>
      <c r="F310" s="101"/>
      <c r="G310" s="102"/>
      <c r="H310" s="101"/>
      <c r="I310" s="101"/>
      <c r="J310" s="101"/>
      <c r="K310" s="103"/>
    </row>
    <row r="311" spans="1:76" ht="14.5" x14ac:dyDescent="0.35">
      <c r="A311" s="39"/>
      <c r="C311" s="40" t="s">
        <v>641</v>
      </c>
      <c r="D311" s="41" t="s">
        <v>622</v>
      </c>
      <c r="F311" s="42">
        <v>40.451000000000001</v>
      </c>
      <c r="K311" s="43"/>
    </row>
    <row r="312" spans="1:76" ht="14.5" x14ac:dyDescent="0.35">
      <c r="A312" s="49" t="s">
        <v>642</v>
      </c>
      <c r="B312" s="50" t="s">
        <v>643</v>
      </c>
      <c r="C312" s="107" t="s">
        <v>644</v>
      </c>
      <c r="D312" s="108"/>
      <c r="E312" s="50" t="s">
        <v>78</v>
      </c>
      <c r="F312" s="52">
        <v>40.451000000000001</v>
      </c>
      <c r="G312" s="53">
        <v>0</v>
      </c>
      <c r="H312" s="52">
        <f>ROUND(F312*AO312,2)</f>
        <v>0</v>
      </c>
      <c r="I312" s="52">
        <f>ROUND(F312*AP312,2)</f>
        <v>0</v>
      </c>
      <c r="J312" s="52">
        <f>ROUND(F312*G312,2)</f>
        <v>0</v>
      </c>
      <c r="K312" s="54" t="s">
        <v>62</v>
      </c>
      <c r="Z312" s="36">
        <f>ROUND(IF(AQ312="5",BJ312,0),2)</f>
        <v>0</v>
      </c>
      <c r="AB312" s="36">
        <f>ROUND(IF(AQ312="1",BH312,0),2)</f>
        <v>0</v>
      </c>
      <c r="AC312" s="36">
        <f>ROUND(IF(AQ312="1",BI312,0),2)</f>
        <v>0</v>
      </c>
      <c r="AD312" s="36">
        <f>ROUND(IF(AQ312="7",BH312,0),2)</f>
        <v>0</v>
      </c>
      <c r="AE312" s="36">
        <f>ROUND(IF(AQ312="7",BI312,0),2)</f>
        <v>0</v>
      </c>
      <c r="AF312" s="36">
        <f>ROUND(IF(AQ312="2",BH312,0),2)</f>
        <v>0</v>
      </c>
      <c r="AG312" s="36">
        <f>ROUND(IF(AQ312="2",BI312,0),2)</f>
        <v>0</v>
      </c>
      <c r="AH312" s="36">
        <f>ROUND(IF(AQ312="0",BJ312,0),2)</f>
        <v>0</v>
      </c>
      <c r="AI312" s="10" t="s">
        <v>392</v>
      </c>
      <c r="AJ312" s="52">
        <f>IF(AN312=0,J312,0)</f>
        <v>0</v>
      </c>
      <c r="AK312" s="52">
        <f>IF(AN312=12,J312,0)</f>
        <v>0</v>
      </c>
      <c r="AL312" s="52">
        <f>IF(AN312=21,J312,0)</f>
        <v>0</v>
      </c>
      <c r="AN312" s="36">
        <v>21</v>
      </c>
      <c r="AO312" s="36">
        <f>G312*1</f>
        <v>0</v>
      </c>
      <c r="AP312" s="36">
        <f>G312*(1-1)</f>
        <v>0</v>
      </c>
      <c r="AQ312" s="55" t="s">
        <v>102</v>
      </c>
      <c r="AV312" s="36">
        <f>ROUND(AW312+AX312,2)</f>
        <v>0</v>
      </c>
      <c r="AW312" s="36">
        <f>ROUND(F312*AO312,2)</f>
        <v>0</v>
      </c>
      <c r="AX312" s="36">
        <f>ROUND(F312*AP312,2)</f>
        <v>0</v>
      </c>
      <c r="AY312" s="38" t="s">
        <v>306</v>
      </c>
      <c r="AZ312" s="38" t="s">
        <v>599</v>
      </c>
      <c r="BA312" s="10" t="s">
        <v>398</v>
      </c>
      <c r="BC312" s="36">
        <f>AW312+AX312</f>
        <v>0</v>
      </c>
      <c r="BD312" s="36">
        <f>G312/(100-BE312)*100</f>
        <v>0</v>
      </c>
      <c r="BE312" s="36">
        <v>0</v>
      </c>
      <c r="BF312" s="36">
        <f>312</f>
        <v>312</v>
      </c>
      <c r="BH312" s="52">
        <f>F312*AO312</f>
        <v>0</v>
      </c>
      <c r="BI312" s="52">
        <f>F312*AP312</f>
        <v>0</v>
      </c>
      <c r="BJ312" s="52">
        <f>F312*G312</f>
        <v>0</v>
      </c>
      <c r="BK312" s="55" t="s">
        <v>452</v>
      </c>
      <c r="BL312" s="36">
        <v>713</v>
      </c>
      <c r="BW312" s="36">
        <v>21</v>
      </c>
      <c r="BX312" s="51" t="s">
        <v>644</v>
      </c>
    </row>
    <row r="313" spans="1:76" ht="14.5" x14ac:dyDescent="0.35">
      <c r="A313" s="39"/>
      <c r="C313" s="40" t="s">
        <v>641</v>
      </c>
      <c r="D313" s="41" t="s">
        <v>622</v>
      </c>
      <c r="F313" s="42">
        <v>40.451000000000001</v>
      </c>
      <c r="K313" s="43"/>
    </row>
    <row r="314" spans="1:76" ht="14.5" x14ac:dyDescent="0.35">
      <c r="A314" s="30" t="s">
        <v>645</v>
      </c>
      <c r="B314" s="31" t="s">
        <v>646</v>
      </c>
      <c r="C314" s="98" t="s">
        <v>647</v>
      </c>
      <c r="D314" s="99"/>
      <c r="E314" s="31" t="s">
        <v>78</v>
      </c>
      <c r="F314" s="33">
        <v>5.2789999999999999</v>
      </c>
      <c r="G314" s="34">
        <v>0</v>
      </c>
      <c r="H314" s="33">
        <f>ROUND(F314*AO314,2)</f>
        <v>0</v>
      </c>
      <c r="I314" s="33">
        <f>ROUND(F314*AP314,2)</f>
        <v>0</v>
      </c>
      <c r="J314" s="33">
        <f>ROUND(F314*G314,2)</f>
        <v>0</v>
      </c>
      <c r="K314" s="35" t="s">
        <v>62</v>
      </c>
      <c r="Z314" s="36">
        <f>ROUND(IF(AQ314="5",BJ314,0),2)</f>
        <v>0</v>
      </c>
      <c r="AB314" s="36">
        <f>ROUND(IF(AQ314="1",BH314,0),2)</f>
        <v>0</v>
      </c>
      <c r="AC314" s="36">
        <f>ROUND(IF(AQ314="1",BI314,0),2)</f>
        <v>0</v>
      </c>
      <c r="AD314" s="36">
        <f>ROUND(IF(AQ314="7",BH314,0),2)</f>
        <v>0</v>
      </c>
      <c r="AE314" s="36">
        <f>ROUND(IF(AQ314="7",BI314,0),2)</f>
        <v>0</v>
      </c>
      <c r="AF314" s="36">
        <f>ROUND(IF(AQ314="2",BH314,0),2)</f>
        <v>0</v>
      </c>
      <c r="AG314" s="36">
        <f>ROUND(IF(AQ314="2",BI314,0),2)</f>
        <v>0</v>
      </c>
      <c r="AH314" s="36">
        <f>ROUND(IF(AQ314="0",BJ314,0),2)</f>
        <v>0</v>
      </c>
      <c r="AI314" s="10" t="s">
        <v>392</v>
      </c>
      <c r="AJ314" s="33">
        <f>IF(AN314=0,J314,0)</f>
        <v>0</v>
      </c>
      <c r="AK314" s="33">
        <f>IF(AN314=12,J314,0)</f>
        <v>0</v>
      </c>
      <c r="AL314" s="33">
        <f>IF(AN314=21,J314,0)</f>
        <v>0</v>
      </c>
      <c r="AN314" s="36">
        <v>21</v>
      </c>
      <c r="AO314" s="36">
        <f>G314*0.055198327</f>
        <v>0</v>
      </c>
      <c r="AP314" s="36">
        <f>G314*(1-0.055198327)</f>
        <v>0</v>
      </c>
      <c r="AQ314" s="37" t="s">
        <v>102</v>
      </c>
      <c r="AV314" s="36">
        <f>ROUND(AW314+AX314,2)</f>
        <v>0</v>
      </c>
      <c r="AW314" s="36">
        <f>ROUND(F314*AO314,2)</f>
        <v>0</v>
      </c>
      <c r="AX314" s="36">
        <f>ROUND(F314*AP314,2)</f>
        <v>0</v>
      </c>
      <c r="AY314" s="38" t="s">
        <v>306</v>
      </c>
      <c r="AZ314" s="38" t="s">
        <v>599</v>
      </c>
      <c r="BA314" s="10" t="s">
        <v>398</v>
      </c>
      <c r="BC314" s="36">
        <f>AW314+AX314</f>
        <v>0</v>
      </c>
      <c r="BD314" s="36">
        <f>G314/(100-BE314)*100</f>
        <v>0</v>
      </c>
      <c r="BE314" s="36">
        <v>0</v>
      </c>
      <c r="BF314" s="36">
        <f>314</f>
        <v>314</v>
      </c>
      <c r="BH314" s="33">
        <f>F314*AO314</f>
        <v>0</v>
      </c>
      <c r="BI314" s="33">
        <f>F314*AP314</f>
        <v>0</v>
      </c>
      <c r="BJ314" s="33">
        <f>F314*G314</f>
        <v>0</v>
      </c>
      <c r="BK314" s="37" t="s">
        <v>66</v>
      </c>
      <c r="BL314" s="36">
        <v>713</v>
      </c>
      <c r="BW314" s="36">
        <v>21</v>
      </c>
      <c r="BX314" s="32" t="s">
        <v>647</v>
      </c>
    </row>
    <row r="315" spans="1:76" ht="14.5" x14ac:dyDescent="0.35">
      <c r="A315" s="39"/>
      <c r="C315" s="40" t="s">
        <v>648</v>
      </c>
      <c r="D315" s="41" t="s">
        <v>649</v>
      </c>
      <c r="F315" s="42">
        <v>5.2789999999999999</v>
      </c>
      <c r="K315" s="43"/>
    </row>
    <row r="316" spans="1:76" ht="14.5" x14ac:dyDescent="0.35">
      <c r="A316" s="49" t="s">
        <v>650</v>
      </c>
      <c r="B316" s="50" t="s">
        <v>651</v>
      </c>
      <c r="C316" s="107" t="s">
        <v>652</v>
      </c>
      <c r="D316" s="108"/>
      <c r="E316" s="50" t="s">
        <v>78</v>
      </c>
      <c r="F316" s="52">
        <v>5.2789999999999999</v>
      </c>
      <c r="G316" s="53">
        <v>0</v>
      </c>
      <c r="H316" s="52">
        <f>ROUND(F316*AO316,2)</f>
        <v>0</v>
      </c>
      <c r="I316" s="52">
        <f>ROUND(F316*AP316,2)</f>
        <v>0</v>
      </c>
      <c r="J316" s="52">
        <f>ROUND(F316*G316,2)</f>
        <v>0</v>
      </c>
      <c r="K316" s="54" t="s">
        <v>62</v>
      </c>
      <c r="Z316" s="36">
        <f>ROUND(IF(AQ316="5",BJ316,0),2)</f>
        <v>0</v>
      </c>
      <c r="AB316" s="36">
        <f>ROUND(IF(AQ316="1",BH316,0),2)</f>
        <v>0</v>
      </c>
      <c r="AC316" s="36">
        <f>ROUND(IF(AQ316="1",BI316,0),2)</f>
        <v>0</v>
      </c>
      <c r="AD316" s="36">
        <f>ROUND(IF(AQ316="7",BH316,0),2)</f>
        <v>0</v>
      </c>
      <c r="AE316" s="36">
        <f>ROUND(IF(AQ316="7",BI316,0),2)</f>
        <v>0</v>
      </c>
      <c r="AF316" s="36">
        <f>ROUND(IF(AQ316="2",BH316,0),2)</f>
        <v>0</v>
      </c>
      <c r="AG316" s="36">
        <f>ROUND(IF(AQ316="2",BI316,0),2)</f>
        <v>0</v>
      </c>
      <c r="AH316" s="36">
        <f>ROUND(IF(AQ316="0",BJ316,0),2)</f>
        <v>0</v>
      </c>
      <c r="AI316" s="10" t="s">
        <v>392</v>
      </c>
      <c r="AJ316" s="52">
        <f>IF(AN316=0,J316,0)</f>
        <v>0</v>
      </c>
      <c r="AK316" s="52">
        <f>IF(AN316=12,J316,0)</f>
        <v>0</v>
      </c>
      <c r="AL316" s="52">
        <f>IF(AN316=21,J316,0)</f>
        <v>0</v>
      </c>
      <c r="AN316" s="36">
        <v>21</v>
      </c>
      <c r="AO316" s="36">
        <f>G316*1</f>
        <v>0</v>
      </c>
      <c r="AP316" s="36">
        <f>G316*(1-1)</f>
        <v>0</v>
      </c>
      <c r="AQ316" s="55" t="s">
        <v>102</v>
      </c>
      <c r="AV316" s="36">
        <f>ROUND(AW316+AX316,2)</f>
        <v>0</v>
      </c>
      <c r="AW316" s="36">
        <f>ROUND(F316*AO316,2)</f>
        <v>0</v>
      </c>
      <c r="AX316" s="36">
        <f>ROUND(F316*AP316,2)</f>
        <v>0</v>
      </c>
      <c r="AY316" s="38" t="s">
        <v>306</v>
      </c>
      <c r="AZ316" s="38" t="s">
        <v>599</v>
      </c>
      <c r="BA316" s="10" t="s">
        <v>398</v>
      </c>
      <c r="BC316" s="36">
        <f>AW316+AX316</f>
        <v>0</v>
      </c>
      <c r="BD316" s="36">
        <f>G316/(100-BE316)*100</f>
        <v>0</v>
      </c>
      <c r="BE316" s="36">
        <v>0</v>
      </c>
      <c r="BF316" s="36">
        <f>316</f>
        <v>316</v>
      </c>
      <c r="BH316" s="52">
        <f>F316*AO316</f>
        <v>0</v>
      </c>
      <c r="BI316" s="52">
        <f>F316*AP316</f>
        <v>0</v>
      </c>
      <c r="BJ316" s="52">
        <f>F316*G316</f>
        <v>0</v>
      </c>
      <c r="BK316" s="55" t="s">
        <v>452</v>
      </c>
      <c r="BL316" s="36">
        <v>713</v>
      </c>
      <c r="BW316" s="36">
        <v>21</v>
      </c>
      <c r="BX316" s="51" t="s">
        <v>652</v>
      </c>
    </row>
    <row r="317" spans="1:76" ht="14.5" x14ac:dyDescent="0.35">
      <c r="A317" s="39"/>
      <c r="C317" s="40" t="s">
        <v>653</v>
      </c>
      <c r="D317" s="41" t="s">
        <v>654</v>
      </c>
      <c r="F317" s="42">
        <v>5.2789999999999999</v>
      </c>
      <c r="K317" s="43"/>
    </row>
    <row r="318" spans="1:76" ht="14.5" x14ac:dyDescent="0.35">
      <c r="A318" s="30" t="s">
        <v>655</v>
      </c>
      <c r="B318" s="31" t="s">
        <v>656</v>
      </c>
      <c r="C318" s="98" t="s">
        <v>657</v>
      </c>
      <c r="D318" s="99"/>
      <c r="E318" s="31" t="s">
        <v>78</v>
      </c>
      <c r="F318" s="33">
        <v>11.557</v>
      </c>
      <c r="G318" s="34">
        <v>0</v>
      </c>
      <c r="H318" s="33">
        <f>ROUND(F318*AO318,2)</f>
        <v>0</v>
      </c>
      <c r="I318" s="33">
        <f>ROUND(F318*AP318,2)</f>
        <v>0</v>
      </c>
      <c r="J318" s="33">
        <f>ROUND(F318*G318,2)</f>
        <v>0</v>
      </c>
      <c r="K318" s="35" t="s">
        <v>62</v>
      </c>
      <c r="Z318" s="36">
        <f>ROUND(IF(AQ318="5",BJ318,0),2)</f>
        <v>0</v>
      </c>
      <c r="AB318" s="36">
        <f>ROUND(IF(AQ318="1",BH318,0),2)</f>
        <v>0</v>
      </c>
      <c r="AC318" s="36">
        <f>ROUND(IF(AQ318="1",BI318,0),2)</f>
        <v>0</v>
      </c>
      <c r="AD318" s="36">
        <f>ROUND(IF(AQ318="7",BH318,0),2)</f>
        <v>0</v>
      </c>
      <c r="AE318" s="36">
        <f>ROUND(IF(AQ318="7",BI318,0),2)</f>
        <v>0</v>
      </c>
      <c r="AF318" s="36">
        <f>ROUND(IF(AQ318="2",BH318,0),2)</f>
        <v>0</v>
      </c>
      <c r="AG318" s="36">
        <f>ROUND(IF(AQ318="2",BI318,0),2)</f>
        <v>0</v>
      </c>
      <c r="AH318" s="36">
        <f>ROUND(IF(AQ318="0",BJ318,0),2)</f>
        <v>0</v>
      </c>
      <c r="AI318" s="10" t="s">
        <v>392</v>
      </c>
      <c r="AJ318" s="33">
        <f>IF(AN318=0,J318,0)</f>
        <v>0</v>
      </c>
      <c r="AK318" s="33">
        <f>IF(AN318=12,J318,0)</f>
        <v>0</v>
      </c>
      <c r="AL318" s="33">
        <f>IF(AN318=21,J318,0)</f>
        <v>0</v>
      </c>
      <c r="AN318" s="36">
        <v>21</v>
      </c>
      <c r="AO318" s="36">
        <f>G318*0.428242019</f>
        <v>0</v>
      </c>
      <c r="AP318" s="36">
        <f>G318*(1-0.428242019)</f>
        <v>0</v>
      </c>
      <c r="AQ318" s="37" t="s">
        <v>102</v>
      </c>
      <c r="AV318" s="36">
        <f>ROUND(AW318+AX318,2)</f>
        <v>0</v>
      </c>
      <c r="AW318" s="36">
        <f>ROUND(F318*AO318,2)</f>
        <v>0</v>
      </c>
      <c r="AX318" s="36">
        <f>ROUND(F318*AP318,2)</f>
        <v>0</v>
      </c>
      <c r="AY318" s="38" t="s">
        <v>306</v>
      </c>
      <c r="AZ318" s="38" t="s">
        <v>599</v>
      </c>
      <c r="BA318" s="10" t="s">
        <v>398</v>
      </c>
      <c r="BC318" s="36">
        <f>AW318+AX318</f>
        <v>0</v>
      </c>
      <c r="BD318" s="36">
        <f>G318/(100-BE318)*100</f>
        <v>0</v>
      </c>
      <c r="BE318" s="36">
        <v>0</v>
      </c>
      <c r="BF318" s="36">
        <f>318</f>
        <v>318</v>
      </c>
      <c r="BH318" s="33">
        <f>F318*AO318</f>
        <v>0</v>
      </c>
      <c r="BI318" s="33">
        <f>F318*AP318</f>
        <v>0</v>
      </c>
      <c r="BJ318" s="33">
        <f>F318*G318</f>
        <v>0</v>
      </c>
      <c r="BK318" s="37" t="s">
        <v>66</v>
      </c>
      <c r="BL318" s="36">
        <v>713</v>
      </c>
      <c r="BW318" s="36">
        <v>21</v>
      </c>
      <c r="BX318" s="32" t="s">
        <v>657</v>
      </c>
    </row>
    <row r="319" spans="1:76" ht="13.5" customHeight="1" x14ac:dyDescent="0.35">
      <c r="A319" s="39"/>
      <c r="C319" s="100" t="s">
        <v>658</v>
      </c>
      <c r="D319" s="101"/>
      <c r="E319" s="101"/>
      <c r="F319" s="101"/>
      <c r="G319" s="102"/>
      <c r="H319" s="101"/>
      <c r="I319" s="101"/>
      <c r="J319" s="101"/>
      <c r="K319" s="103"/>
    </row>
    <row r="320" spans="1:76" ht="14.5" x14ac:dyDescent="0.35">
      <c r="A320" s="39"/>
      <c r="C320" s="40" t="s">
        <v>563</v>
      </c>
      <c r="D320" s="41" t="s">
        <v>53</v>
      </c>
      <c r="F320" s="42">
        <v>11.557</v>
      </c>
      <c r="K320" s="43"/>
    </row>
    <row r="321" spans="1:76" ht="14.5" x14ac:dyDescent="0.35">
      <c r="A321" s="49" t="s">
        <v>659</v>
      </c>
      <c r="B321" s="50" t="s">
        <v>660</v>
      </c>
      <c r="C321" s="107" t="s">
        <v>661</v>
      </c>
      <c r="D321" s="108"/>
      <c r="E321" s="50" t="s">
        <v>78</v>
      </c>
      <c r="F321" s="52">
        <v>11.523</v>
      </c>
      <c r="G321" s="53">
        <v>0</v>
      </c>
      <c r="H321" s="52">
        <f>ROUND(F321*AO321,2)</f>
        <v>0</v>
      </c>
      <c r="I321" s="52">
        <f>ROUND(F321*AP321,2)</f>
        <v>0</v>
      </c>
      <c r="J321" s="52">
        <f>ROUND(F321*G321,2)</f>
        <v>0</v>
      </c>
      <c r="K321" s="54" t="s">
        <v>62</v>
      </c>
      <c r="Z321" s="36">
        <f>ROUND(IF(AQ321="5",BJ321,0),2)</f>
        <v>0</v>
      </c>
      <c r="AB321" s="36">
        <f>ROUND(IF(AQ321="1",BH321,0),2)</f>
        <v>0</v>
      </c>
      <c r="AC321" s="36">
        <f>ROUND(IF(AQ321="1",BI321,0),2)</f>
        <v>0</v>
      </c>
      <c r="AD321" s="36">
        <f>ROUND(IF(AQ321="7",BH321,0),2)</f>
        <v>0</v>
      </c>
      <c r="AE321" s="36">
        <f>ROUND(IF(AQ321="7",BI321,0),2)</f>
        <v>0</v>
      </c>
      <c r="AF321" s="36">
        <f>ROUND(IF(AQ321="2",BH321,0),2)</f>
        <v>0</v>
      </c>
      <c r="AG321" s="36">
        <f>ROUND(IF(AQ321="2",BI321,0),2)</f>
        <v>0</v>
      </c>
      <c r="AH321" s="36">
        <f>ROUND(IF(AQ321="0",BJ321,0),2)</f>
        <v>0</v>
      </c>
      <c r="AI321" s="10" t="s">
        <v>392</v>
      </c>
      <c r="AJ321" s="52">
        <f>IF(AN321=0,J321,0)</f>
        <v>0</v>
      </c>
      <c r="AK321" s="52">
        <f>IF(AN321=12,J321,0)</f>
        <v>0</v>
      </c>
      <c r="AL321" s="52">
        <f>IF(AN321=21,J321,0)</f>
        <v>0</v>
      </c>
      <c r="AN321" s="36">
        <v>21</v>
      </c>
      <c r="AO321" s="36">
        <f>G321*1</f>
        <v>0</v>
      </c>
      <c r="AP321" s="36">
        <f>G321*(1-1)</f>
        <v>0</v>
      </c>
      <c r="AQ321" s="55" t="s">
        <v>102</v>
      </c>
      <c r="AV321" s="36">
        <f>ROUND(AW321+AX321,2)</f>
        <v>0</v>
      </c>
      <c r="AW321" s="36">
        <f>ROUND(F321*AO321,2)</f>
        <v>0</v>
      </c>
      <c r="AX321" s="36">
        <f>ROUND(F321*AP321,2)</f>
        <v>0</v>
      </c>
      <c r="AY321" s="38" t="s">
        <v>306</v>
      </c>
      <c r="AZ321" s="38" t="s">
        <v>599</v>
      </c>
      <c r="BA321" s="10" t="s">
        <v>398</v>
      </c>
      <c r="BC321" s="36">
        <f>AW321+AX321</f>
        <v>0</v>
      </c>
      <c r="BD321" s="36">
        <f>G321/(100-BE321)*100</f>
        <v>0</v>
      </c>
      <c r="BE321" s="36">
        <v>0</v>
      </c>
      <c r="BF321" s="36">
        <f>321</f>
        <v>321</v>
      </c>
      <c r="BH321" s="52">
        <f>F321*AO321</f>
        <v>0</v>
      </c>
      <c r="BI321" s="52">
        <f>F321*AP321</f>
        <v>0</v>
      </c>
      <c r="BJ321" s="52">
        <f>F321*G321</f>
        <v>0</v>
      </c>
      <c r="BK321" s="55" t="s">
        <v>452</v>
      </c>
      <c r="BL321" s="36">
        <v>713</v>
      </c>
      <c r="BW321" s="36">
        <v>21</v>
      </c>
      <c r="BX321" s="51" t="s">
        <v>661</v>
      </c>
    </row>
    <row r="322" spans="1:76" ht="14.5" x14ac:dyDescent="0.35">
      <c r="A322" s="39"/>
      <c r="C322" s="40" t="s">
        <v>662</v>
      </c>
      <c r="D322" s="41" t="s">
        <v>663</v>
      </c>
      <c r="F322" s="42">
        <v>11.523</v>
      </c>
      <c r="K322" s="43"/>
    </row>
    <row r="323" spans="1:76" ht="14.5" x14ac:dyDescent="0.35">
      <c r="A323" s="30" t="s">
        <v>664</v>
      </c>
      <c r="B323" s="31" t="s">
        <v>311</v>
      </c>
      <c r="C323" s="98" t="s">
        <v>312</v>
      </c>
      <c r="D323" s="99"/>
      <c r="E323" s="31" t="s">
        <v>142</v>
      </c>
      <c r="F323" s="33">
        <v>0.32</v>
      </c>
      <c r="G323" s="34">
        <v>0</v>
      </c>
      <c r="H323" s="33">
        <f>ROUND(F323*AO323,2)</f>
        <v>0</v>
      </c>
      <c r="I323" s="33">
        <f>ROUND(F323*AP323,2)</f>
        <v>0</v>
      </c>
      <c r="J323" s="33">
        <f>ROUND(F323*G323,2)</f>
        <v>0</v>
      </c>
      <c r="K323" s="35" t="s">
        <v>62</v>
      </c>
      <c r="Z323" s="36">
        <f>ROUND(IF(AQ323="5",BJ323,0),2)</f>
        <v>0</v>
      </c>
      <c r="AB323" s="36">
        <f>ROUND(IF(AQ323="1",BH323,0),2)</f>
        <v>0</v>
      </c>
      <c r="AC323" s="36">
        <f>ROUND(IF(AQ323="1",BI323,0),2)</f>
        <v>0</v>
      </c>
      <c r="AD323" s="36">
        <f>ROUND(IF(AQ323="7",BH323,0),2)</f>
        <v>0</v>
      </c>
      <c r="AE323" s="36">
        <f>ROUND(IF(AQ323="7",BI323,0),2)</f>
        <v>0</v>
      </c>
      <c r="AF323" s="36">
        <f>ROUND(IF(AQ323="2",BH323,0),2)</f>
        <v>0</v>
      </c>
      <c r="AG323" s="36">
        <f>ROUND(IF(AQ323="2",BI323,0),2)</f>
        <v>0</v>
      </c>
      <c r="AH323" s="36">
        <f>ROUND(IF(AQ323="0",BJ323,0),2)</f>
        <v>0</v>
      </c>
      <c r="AI323" s="10" t="s">
        <v>392</v>
      </c>
      <c r="AJ323" s="33">
        <f>IF(AN323=0,J323,0)</f>
        <v>0</v>
      </c>
      <c r="AK323" s="33">
        <f>IF(AN323=12,J323,0)</f>
        <v>0</v>
      </c>
      <c r="AL323" s="33">
        <f>IF(AN323=21,J323,0)</f>
        <v>0</v>
      </c>
      <c r="AN323" s="36">
        <v>21</v>
      </c>
      <c r="AO323" s="36">
        <f>G323*0</f>
        <v>0</v>
      </c>
      <c r="AP323" s="36">
        <f>G323*(1-0)</f>
        <v>0</v>
      </c>
      <c r="AQ323" s="37" t="s">
        <v>88</v>
      </c>
      <c r="AV323" s="36">
        <f>ROUND(AW323+AX323,2)</f>
        <v>0</v>
      </c>
      <c r="AW323" s="36">
        <f>ROUND(F323*AO323,2)</f>
        <v>0</v>
      </c>
      <c r="AX323" s="36">
        <f>ROUND(F323*AP323,2)</f>
        <v>0</v>
      </c>
      <c r="AY323" s="38" t="s">
        <v>306</v>
      </c>
      <c r="AZ323" s="38" t="s">
        <v>599</v>
      </c>
      <c r="BA323" s="10" t="s">
        <v>398</v>
      </c>
      <c r="BC323" s="36">
        <f>AW323+AX323</f>
        <v>0</v>
      </c>
      <c r="BD323" s="36">
        <f>G323/(100-BE323)*100</f>
        <v>0</v>
      </c>
      <c r="BE323" s="36">
        <v>0</v>
      </c>
      <c r="BF323" s="36">
        <f>323</f>
        <v>323</v>
      </c>
      <c r="BH323" s="33">
        <f>F323*AO323</f>
        <v>0</v>
      </c>
      <c r="BI323" s="33">
        <f>F323*AP323</f>
        <v>0</v>
      </c>
      <c r="BJ323" s="33">
        <f>F323*G323</f>
        <v>0</v>
      </c>
      <c r="BK323" s="37" t="s">
        <v>66</v>
      </c>
      <c r="BL323" s="36">
        <v>713</v>
      </c>
      <c r="BW323" s="36">
        <v>21</v>
      </c>
      <c r="BX323" s="32" t="s">
        <v>312</v>
      </c>
    </row>
    <row r="324" spans="1:76" ht="14.5" x14ac:dyDescent="0.35">
      <c r="A324" s="39"/>
      <c r="C324" s="40" t="s">
        <v>665</v>
      </c>
      <c r="D324" s="41" t="s">
        <v>53</v>
      </c>
      <c r="F324" s="42">
        <v>0.32</v>
      </c>
      <c r="K324" s="43"/>
    </row>
    <row r="325" spans="1:76" ht="14.5" x14ac:dyDescent="0.35">
      <c r="A325" s="25" t="s">
        <v>53</v>
      </c>
      <c r="B325" s="26" t="s">
        <v>666</v>
      </c>
      <c r="C325" s="105" t="s">
        <v>667</v>
      </c>
      <c r="D325" s="106"/>
      <c r="E325" s="27" t="s">
        <v>20</v>
      </c>
      <c r="F325" s="27" t="s">
        <v>20</v>
      </c>
      <c r="G325" s="28" t="s">
        <v>20</v>
      </c>
      <c r="H325" s="1">
        <f>ROUND(SUM(H326:H332),2)</f>
        <v>0</v>
      </c>
      <c r="I325" s="1">
        <f>ROUND(SUM(I326:I332),2)</f>
        <v>0</v>
      </c>
      <c r="J325" s="1">
        <f>ROUND(SUM(J326:J332),2)</f>
        <v>0</v>
      </c>
      <c r="K325" s="29" t="s">
        <v>53</v>
      </c>
      <c r="AI325" s="10" t="s">
        <v>392</v>
      </c>
      <c r="AS325" s="1">
        <f>SUM(AJ326:AJ332)</f>
        <v>0</v>
      </c>
      <c r="AT325" s="1">
        <f>SUM(AK326:AK332)</f>
        <v>0</v>
      </c>
      <c r="AU325" s="1">
        <f>SUM(AL326:AL332)</f>
        <v>0</v>
      </c>
    </row>
    <row r="326" spans="1:76" ht="14.5" x14ac:dyDescent="0.35">
      <c r="A326" s="30" t="s">
        <v>668</v>
      </c>
      <c r="B326" s="31" t="s">
        <v>669</v>
      </c>
      <c r="C326" s="98" t="s">
        <v>670</v>
      </c>
      <c r="D326" s="99"/>
      <c r="E326" s="31" t="s">
        <v>377</v>
      </c>
      <c r="F326" s="33">
        <v>1</v>
      </c>
      <c r="G326" s="34">
        <v>0</v>
      </c>
      <c r="H326" s="33">
        <f>ROUND(F326*AO326,2)</f>
        <v>0</v>
      </c>
      <c r="I326" s="33">
        <f>ROUND(F326*AP326,2)</f>
        <v>0</v>
      </c>
      <c r="J326" s="33">
        <f>ROUND(F326*G326,2)</f>
        <v>0</v>
      </c>
      <c r="K326" s="35" t="s">
        <v>149</v>
      </c>
      <c r="Z326" s="36">
        <f>ROUND(IF(AQ326="5",BJ326,0),2)</f>
        <v>0</v>
      </c>
      <c r="AB326" s="36">
        <f>ROUND(IF(AQ326="1",BH326,0),2)</f>
        <v>0</v>
      </c>
      <c r="AC326" s="36">
        <f>ROUND(IF(AQ326="1",BI326,0),2)</f>
        <v>0</v>
      </c>
      <c r="AD326" s="36">
        <f>ROUND(IF(AQ326="7",BH326,0),2)</f>
        <v>0</v>
      </c>
      <c r="AE326" s="36">
        <f>ROUND(IF(AQ326="7",BI326,0),2)</f>
        <v>0</v>
      </c>
      <c r="AF326" s="36">
        <f>ROUND(IF(AQ326="2",BH326,0),2)</f>
        <v>0</v>
      </c>
      <c r="AG326" s="36">
        <f>ROUND(IF(AQ326="2",BI326,0),2)</f>
        <v>0</v>
      </c>
      <c r="AH326" s="36">
        <f>ROUND(IF(AQ326="0",BJ326,0),2)</f>
        <v>0</v>
      </c>
      <c r="AI326" s="10" t="s">
        <v>392</v>
      </c>
      <c r="AJ326" s="33">
        <f>IF(AN326=0,J326,0)</f>
        <v>0</v>
      </c>
      <c r="AK326" s="33">
        <f>IF(AN326=12,J326,0)</f>
        <v>0</v>
      </c>
      <c r="AL326" s="33">
        <f>IF(AN326=21,J326,0)</f>
        <v>0</v>
      </c>
      <c r="AN326" s="36">
        <v>21</v>
      </c>
      <c r="AO326" s="36">
        <f>G326*0</f>
        <v>0</v>
      </c>
      <c r="AP326" s="36">
        <f>G326*(1-0)</f>
        <v>0</v>
      </c>
      <c r="AQ326" s="37" t="s">
        <v>102</v>
      </c>
      <c r="AV326" s="36">
        <f>ROUND(AW326+AX326,2)</f>
        <v>0</v>
      </c>
      <c r="AW326" s="36">
        <f>ROUND(F326*AO326,2)</f>
        <v>0</v>
      </c>
      <c r="AX326" s="36">
        <f>ROUND(F326*AP326,2)</f>
        <v>0</v>
      </c>
      <c r="AY326" s="38" t="s">
        <v>671</v>
      </c>
      <c r="AZ326" s="38" t="s">
        <v>672</v>
      </c>
      <c r="BA326" s="10" t="s">
        <v>398</v>
      </c>
      <c r="BC326" s="36">
        <f>AW326+AX326</f>
        <v>0</v>
      </c>
      <c r="BD326" s="36">
        <f>G326/(100-BE326)*100</f>
        <v>0</v>
      </c>
      <c r="BE326" s="36">
        <v>0</v>
      </c>
      <c r="BF326" s="36">
        <f>326</f>
        <v>326</v>
      </c>
      <c r="BH326" s="33">
        <f>F326*AO326</f>
        <v>0</v>
      </c>
      <c r="BI326" s="33">
        <f>F326*AP326</f>
        <v>0</v>
      </c>
      <c r="BJ326" s="33">
        <f>F326*G326</f>
        <v>0</v>
      </c>
      <c r="BK326" s="37" t="s">
        <v>66</v>
      </c>
      <c r="BL326" s="36">
        <v>728</v>
      </c>
      <c r="BW326" s="36">
        <v>21</v>
      </c>
      <c r="BX326" s="32" t="s">
        <v>670</v>
      </c>
    </row>
    <row r="327" spans="1:76" ht="13.5" customHeight="1" x14ac:dyDescent="0.35">
      <c r="A327" s="39"/>
      <c r="C327" s="100" t="s">
        <v>156</v>
      </c>
      <c r="D327" s="101"/>
      <c r="E327" s="101"/>
      <c r="F327" s="101"/>
      <c r="G327" s="102"/>
      <c r="H327" s="101"/>
      <c r="I327" s="101"/>
      <c r="J327" s="101"/>
      <c r="K327" s="103"/>
    </row>
    <row r="328" spans="1:76" ht="14.5" x14ac:dyDescent="0.35">
      <c r="A328" s="39"/>
      <c r="C328" s="40" t="s">
        <v>58</v>
      </c>
      <c r="D328" s="41" t="s">
        <v>53</v>
      </c>
      <c r="F328" s="42">
        <v>1</v>
      </c>
      <c r="K328" s="43"/>
    </row>
    <row r="329" spans="1:76" ht="14.5" x14ac:dyDescent="0.35">
      <c r="A329" s="30" t="s">
        <v>673</v>
      </c>
      <c r="B329" s="31" t="s">
        <v>674</v>
      </c>
      <c r="C329" s="98" t="s">
        <v>675</v>
      </c>
      <c r="D329" s="99"/>
      <c r="E329" s="31" t="s">
        <v>377</v>
      </c>
      <c r="F329" s="33">
        <v>1</v>
      </c>
      <c r="G329" s="34">
        <v>0</v>
      </c>
      <c r="H329" s="33">
        <f>ROUND(F329*AO329,2)</f>
        <v>0</v>
      </c>
      <c r="I329" s="33">
        <f>ROUND(F329*AP329,2)</f>
        <v>0</v>
      </c>
      <c r="J329" s="33">
        <f>ROUND(F329*G329,2)</f>
        <v>0</v>
      </c>
      <c r="K329" s="35" t="s">
        <v>149</v>
      </c>
      <c r="Z329" s="36">
        <f>ROUND(IF(AQ329="5",BJ329,0),2)</f>
        <v>0</v>
      </c>
      <c r="AB329" s="36">
        <f>ROUND(IF(AQ329="1",BH329,0),2)</f>
        <v>0</v>
      </c>
      <c r="AC329" s="36">
        <f>ROUND(IF(AQ329="1",BI329,0),2)</f>
        <v>0</v>
      </c>
      <c r="AD329" s="36">
        <f>ROUND(IF(AQ329="7",BH329,0),2)</f>
        <v>0</v>
      </c>
      <c r="AE329" s="36">
        <f>ROUND(IF(AQ329="7",BI329,0),2)</f>
        <v>0</v>
      </c>
      <c r="AF329" s="36">
        <f>ROUND(IF(AQ329="2",BH329,0),2)</f>
        <v>0</v>
      </c>
      <c r="AG329" s="36">
        <f>ROUND(IF(AQ329="2",BI329,0),2)</f>
        <v>0</v>
      </c>
      <c r="AH329" s="36">
        <f>ROUND(IF(AQ329="0",BJ329,0),2)</f>
        <v>0</v>
      </c>
      <c r="AI329" s="10" t="s">
        <v>392</v>
      </c>
      <c r="AJ329" s="33">
        <f>IF(AN329=0,J329,0)</f>
        <v>0</v>
      </c>
      <c r="AK329" s="33">
        <f>IF(AN329=12,J329,0)</f>
        <v>0</v>
      </c>
      <c r="AL329" s="33">
        <f>IF(AN329=21,J329,0)</f>
        <v>0</v>
      </c>
      <c r="AN329" s="36">
        <v>21</v>
      </c>
      <c r="AO329" s="36">
        <f>G329*0</f>
        <v>0</v>
      </c>
      <c r="AP329" s="36">
        <f>G329*(1-0)</f>
        <v>0</v>
      </c>
      <c r="AQ329" s="37" t="s">
        <v>102</v>
      </c>
      <c r="AV329" s="36">
        <f>ROUND(AW329+AX329,2)</f>
        <v>0</v>
      </c>
      <c r="AW329" s="36">
        <f>ROUND(F329*AO329,2)</f>
        <v>0</v>
      </c>
      <c r="AX329" s="36">
        <f>ROUND(F329*AP329,2)</f>
        <v>0</v>
      </c>
      <c r="AY329" s="38" t="s">
        <v>671</v>
      </c>
      <c r="AZ329" s="38" t="s">
        <v>672</v>
      </c>
      <c r="BA329" s="10" t="s">
        <v>398</v>
      </c>
      <c r="BC329" s="36">
        <f>AW329+AX329</f>
        <v>0</v>
      </c>
      <c r="BD329" s="36">
        <f>G329/(100-BE329)*100</f>
        <v>0</v>
      </c>
      <c r="BE329" s="36">
        <v>0</v>
      </c>
      <c r="BF329" s="36">
        <f>329</f>
        <v>329</v>
      </c>
      <c r="BH329" s="33">
        <f>F329*AO329</f>
        <v>0</v>
      </c>
      <c r="BI329" s="33">
        <f>F329*AP329</f>
        <v>0</v>
      </c>
      <c r="BJ329" s="33">
        <f>F329*G329</f>
        <v>0</v>
      </c>
      <c r="BK329" s="37" t="s">
        <v>66</v>
      </c>
      <c r="BL329" s="36">
        <v>728</v>
      </c>
      <c r="BW329" s="36">
        <v>21</v>
      </c>
      <c r="BX329" s="32" t="s">
        <v>675</v>
      </c>
    </row>
    <row r="330" spans="1:76" ht="13.5" customHeight="1" x14ac:dyDescent="0.35">
      <c r="A330" s="39"/>
      <c r="C330" s="100" t="s">
        <v>156</v>
      </c>
      <c r="D330" s="101"/>
      <c r="E330" s="101"/>
      <c r="F330" s="101"/>
      <c r="G330" s="102"/>
      <c r="H330" s="101"/>
      <c r="I330" s="101"/>
      <c r="J330" s="101"/>
      <c r="K330" s="103"/>
    </row>
    <row r="331" spans="1:76" ht="14.5" x14ac:dyDescent="0.35">
      <c r="A331" s="39"/>
      <c r="C331" s="40" t="s">
        <v>58</v>
      </c>
      <c r="D331" s="41" t="s">
        <v>676</v>
      </c>
      <c r="F331" s="42">
        <v>1</v>
      </c>
      <c r="K331" s="43"/>
    </row>
    <row r="332" spans="1:76" ht="14.5" x14ac:dyDescent="0.35">
      <c r="A332" s="30" t="s">
        <v>677</v>
      </c>
      <c r="B332" s="31" t="s">
        <v>678</v>
      </c>
      <c r="C332" s="98" t="s">
        <v>679</v>
      </c>
      <c r="D332" s="99"/>
      <c r="E332" s="31" t="s">
        <v>142</v>
      </c>
      <c r="F332" s="33">
        <v>0.05</v>
      </c>
      <c r="G332" s="34">
        <v>0</v>
      </c>
      <c r="H332" s="33">
        <f>ROUND(F332*AO332,2)</f>
        <v>0</v>
      </c>
      <c r="I332" s="33">
        <f>ROUND(F332*AP332,2)</f>
        <v>0</v>
      </c>
      <c r="J332" s="33">
        <f>ROUND(F332*G332,2)</f>
        <v>0</v>
      </c>
      <c r="K332" s="35" t="s">
        <v>62</v>
      </c>
      <c r="Z332" s="36">
        <f>ROUND(IF(AQ332="5",BJ332,0),2)</f>
        <v>0</v>
      </c>
      <c r="AB332" s="36">
        <f>ROUND(IF(AQ332="1",BH332,0),2)</f>
        <v>0</v>
      </c>
      <c r="AC332" s="36">
        <f>ROUND(IF(AQ332="1",BI332,0),2)</f>
        <v>0</v>
      </c>
      <c r="AD332" s="36">
        <f>ROUND(IF(AQ332="7",BH332,0),2)</f>
        <v>0</v>
      </c>
      <c r="AE332" s="36">
        <f>ROUND(IF(AQ332="7",BI332,0),2)</f>
        <v>0</v>
      </c>
      <c r="AF332" s="36">
        <f>ROUND(IF(AQ332="2",BH332,0),2)</f>
        <v>0</v>
      </c>
      <c r="AG332" s="36">
        <f>ROUND(IF(AQ332="2",BI332,0),2)</f>
        <v>0</v>
      </c>
      <c r="AH332" s="36">
        <f>ROUND(IF(AQ332="0",BJ332,0),2)</f>
        <v>0</v>
      </c>
      <c r="AI332" s="10" t="s">
        <v>392</v>
      </c>
      <c r="AJ332" s="33">
        <f>IF(AN332=0,J332,0)</f>
        <v>0</v>
      </c>
      <c r="AK332" s="33">
        <f>IF(AN332=12,J332,0)</f>
        <v>0</v>
      </c>
      <c r="AL332" s="33">
        <f>IF(AN332=21,J332,0)</f>
        <v>0</v>
      </c>
      <c r="AN332" s="36">
        <v>21</v>
      </c>
      <c r="AO332" s="36">
        <f>G332*0</f>
        <v>0</v>
      </c>
      <c r="AP332" s="36">
        <f>G332*(1-0)</f>
        <v>0</v>
      </c>
      <c r="AQ332" s="37" t="s">
        <v>88</v>
      </c>
      <c r="AV332" s="36">
        <f>ROUND(AW332+AX332,2)</f>
        <v>0</v>
      </c>
      <c r="AW332" s="36">
        <f>ROUND(F332*AO332,2)</f>
        <v>0</v>
      </c>
      <c r="AX332" s="36">
        <f>ROUND(F332*AP332,2)</f>
        <v>0</v>
      </c>
      <c r="AY332" s="38" t="s">
        <v>671</v>
      </c>
      <c r="AZ332" s="38" t="s">
        <v>672</v>
      </c>
      <c r="BA332" s="10" t="s">
        <v>398</v>
      </c>
      <c r="BC332" s="36">
        <f>AW332+AX332</f>
        <v>0</v>
      </c>
      <c r="BD332" s="36">
        <f>G332/(100-BE332)*100</f>
        <v>0</v>
      </c>
      <c r="BE332" s="36">
        <v>0</v>
      </c>
      <c r="BF332" s="36">
        <f>332</f>
        <v>332</v>
      </c>
      <c r="BH332" s="33">
        <f>F332*AO332</f>
        <v>0</v>
      </c>
      <c r="BI332" s="33">
        <f>F332*AP332</f>
        <v>0</v>
      </c>
      <c r="BJ332" s="33">
        <f>F332*G332</f>
        <v>0</v>
      </c>
      <c r="BK332" s="37" t="s">
        <v>66</v>
      </c>
      <c r="BL332" s="36">
        <v>728</v>
      </c>
      <c r="BW332" s="36">
        <v>21</v>
      </c>
      <c r="BX332" s="32" t="s">
        <v>679</v>
      </c>
    </row>
    <row r="333" spans="1:76" ht="14.5" x14ac:dyDescent="0.35">
      <c r="A333" s="39"/>
      <c r="C333" s="40" t="s">
        <v>313</v>
      </c>
      <c r="D333" s="41" t="s">
        <v>289</v>
      </c>
      <c r="F333" s="42">
        <v>0.05</v>
      </c>
      <c r="K333" s="43"/>
    </row>
    <row r="334" spans="1:76" ht="14.5" x14ac:dyDescent="0.35">
      <c r="A334" s="25" t="s">
        <v>53</v>
      </c>
      <c r="B334" s="26" t="s">
        <v>680</v>
      </c>
      <c r="C334" s="105" t="s">
        <v>681</v>
      </c>
      <c r="D334" s="106"/>
      <c r="E334" s="27" t="s">
        <v>20</v>
      </c>
      <c r="F334" s="27" t="s">
        <v>20</v>
      </c>
      <c r="G334" s="28" t="s">
        <v>20</v>
      </c>
      <c r="H334" s="1">
        <f>ROUND(SUM(H335:H342),2)</f>
        <v>0</v>
      </c>
      <c r="I334" s="1">
        <f>ROUND(SUM(I335:I342),2)</f>
        <v>0</v>
      </c>
      <c r="J334" s="1">
        <f>ROUND(SUM(J335:J342),2)</f>
        <v>0</v>
      </c>
      <c r="K334" s="29" t="s">
        <v>53</v>
      </c>
      <c r="AI334" s="10" t="s">
        <v>392</v>
      </c>
      <c r="AS334" s="1">
        <f>SUM(AJ335:AJ342)</f>
        <v>0</v>
      </c>
      <c r="AT334" s="1">
        <f>SUM(AK335:AK342)</f>
        <v>0</v>
      </c>
      <c r="AU334" s="1">
        <f>SUM(AL335:AL342)</f>
        <v>0</v>
      </c>
    </row>
    <row r="335" spans="1:76" ht="14.5" x14ac:dyDescent="0.35">
      <c r="A335" s="30" t="s">
        <v>682</v>
      </c>
      <c r="B335" s="31" t="s">
        <v>683</v>
      </c>
      <c r="C335" s="98" t="s">
        <v>684</v>
      </c>
      <c r="D335" s="99"/>
      <c r="E335" s="31" t="s">
        <v>78</v>
      </c>
      <c r="F335" s="33">
        <v>29.324999999999999</v>
      </c>
      <c r="G335" s="34">
        <v>0</v>
      </c>
      <c r="H335" s="33">
        <f>ROUND(F335*AO335,2)</f>
        <v>0</v>
      </c>
      <c r="I335" s="33">
        <f>ROUND(F335*AP335,2)</f>
        <v>0</v>
      </c>
      <c r="J335" s="33">
        <f>ROUND(F335*G335,2)</f>
        <v>0</v>
      </c>
      <c r="K335" s="35" t="s">
        <v>62</v>
      </c>
      <c r="Z335" s="36">
        <f>ROUND(IF(AQ335="5",BJ335,0),2)</f>
        <v>0</v>
      </c>
      <c r="AB335" s="36">
        <f>ROUND(IF(AQ335="1",BH335,0),2)</f>
        <v>0</v>
      </c>
      <c r="AC335" s="36">
        <f>ROUND(IF(AQ335="1",BI335,0),2)</f>
        <v>0</v>
      </c>
      <c r="AD335" s="36">
        <f>ROUND(IF(AQ335="7",BH335,0),2)</f>
        <v>0</v>
      </c>
      <c r="AE335" s="36">
        <f>ROUND(IF(AQ335="7",BI335,0),2)</f>
        <v>0</v>
      </c>
      <c r="AF335" s="36">
        <f>ROUND(IF(AQ335="2",BH335,0),2)</f>
        <v>0</v>
      </c>
      <c r="AG335" s="36">
        <f>ROUND(IF(AQ335="2",BI335,0),2)</f>
        <v>0</v>
      </c>
      <c r="AH335" s="36">
        <f>ROUND(IF(AQ335="0",BJ335,0),2)</f>
        <v>0</v>
      </c>
      <c r="AI335" s="10" t="s">
        <v>392</v>
      </c>
      <c r="AJ335" s="33">
        <f>IF(AN335=0,J335,0)</f>
        <v>0</v>
      </c>
      <c r="AK335" s="33">
        <f>IF(AN335=12,J335,0)</f>
        <v>0</v>
      </c>
      <c r="AL335" s="33">
        <f>IF(AN335=21,J335,0)</f>
        <v>0</v>
      </c>
      <c r="AN335" s="36">
        <v>21</v>
      </c>
      <c r="AO335" s="36">
        <f>G335*0.47928449</f>
        <v>0</v>
      </c>
      <c r="AP335" s="36">
        <f>G335*(1-0.47928449)</f>
        <v>0</v>
      </c>
      <c r="AQ335" s="37" t="s">
        <v>102</v>
      </c>
      <c r="AV335" s="36">
        <f>ROUND(AW335+AX335,2)</f>
        <v>0</v>
      </c>
      <c r="AW335" s="36">
        <f>ROUND(F335*AO335,2)</f>
        <v>0</v>
      </c>
      <c r="AX335" s="36">
        <f>ROUND(F335*AP335,2)</f>
        <v>0</v>
      </c>
      <c r="AY335" s="38" t="s">
        <v>685</v>
      </c>
      <c r="AZ335" s="38" t="s">
        <v>686</v>
      </c>
      <c r="BA335" s="10" t="s">
        <v>398</v>
      </c>
      <c r="BC335" s="36">
        <f>AW335+AX335</f>
        <v>0</v>
      </c>
      <c r="BD335" s="36">
        <f>G335/(100-BE335)*100</f>
        <v>0</v>
      </c>
      <c r="BE335" s="36">
        <v>0</v>
      </c>
      <c r="BF335" s="36">
        <f>335</f>
        <v>335</v>
      </c>
      <c r="BH335" s="33">
        <f>F335*AO335</f>
        <v>0</v>
      </c>
      <c r="BI335" s="33">
        <f>F335*AP335</f>
        <v>0</v>
      </c>
      <c r="BJ335" s="33">
        <f>F335*G335</f>
        <v>0</v>
      </c>
      <c r="BK335" s="37" t="s">
        <v>66</v>
      </c>
      <c r="BL335" s="36">
        <v>762</v>
      </c>
      <c r="BW335" s="36">
        <v>21</v>
      </c>
      <c r="BX335" s="32" t="s">
        <v>684</v>
      </c>
    </row>
    <row r="336" spans="1:76" ht="13.5" customHeight="1" x14ac:dyDescent="0.35">
      <c r="A336" s="39"/>
      <c r="C336" s="100" t="s">
        <v>687</v>
      </c>
      <c r="D336" s="101"/>
      <c r="E336" s="101"/>
      <c r="F336" s="101"/>
      <c r="G336" s="102"/>
      <c r="H336" s="101"/>
      <c r="I336" s="101"/>
      <c r="J336" s="101"/>
      <c r="K336" s="103"/>
    </row>
    <row r="337" spans="1:76" ht="14.5" x14ac:dyDescent="0.35">
      <c r="A337" s="39"/>
      <c r="C337" s="40" t="s">
        <v>688</v>
      </c>
      <c r="D337" s="41" t="s">
        <v>689</v>
      </c>
      <c r="F337" s="42">
        <v>11.73</v>
      </c>
      <c r="K337" s="43"/>
    </row>
    <row r="338" spans="1:76" ht="14.5" x14ac:dyDescent="0.35">
      <c r="A338" s="39"/>
      <c r="C338" s="40" t="s">
        <v>690</v>
      </c>
      <c r="D338" s="41" t="s">
        <v>691</v>
      </c>
      <c r="F338" s="42">
        <v>17.594999999999999</v>
      </c>
      <c r="K338" s="43"/>
    </row>
    <row r="339" spans="1:76" ht="25" x14ac:dyDescent="0.35">
      <c r="A339" s="30" t="s">
        <v>692</v>
      </c>
      <c r="B339" s="31" t="s">
        <v>693</v>
      </c>
      <c r="C339" s="98" t="s">
        <v>694</v>
      </c>
      <c r="D339" s="99"/>
      <c r="E339" s="31" t="s">
        <v>72</v>
      </c>
      <c r="F339" s="33">
        <v>35</v>
      </c>
      <c r="G339" s="34">
        <v>0</v>
      </c>
      <c r="H339" s="33">
        <f>ROUND(F339*AO339,2)</f>
        <v>0</v>
      </c>
      <c r="I339" s="33">
        <f>ROUND(F339*AP339,2)</f>
        <v>0</v>
      </c>
      <c r="J339" s="33">
        <f>ROUND(F339*G339,2)</f>
        <v>0</v>
      </c>
      <c r="K339" s="35" t="s">
        <v>149</v>
      </c>
      <c r="Z339" s="36">
        <f>ROUND(IF(AQ339="5",BJ339,0),2)</f>
        <v>0</v>
      </c>
      <c r="AB339" s="36">
        <f>ROUND(IF(AQ339="1",BH339,0),2)</f>
        <v>0</v>
      </c>
      <c r="AC339" s="36">
        <f>ROUND(IF(AQ339="1",BI339,0),2)</f>
        <v>0</v>
      </c>
      <c r="AD339" s="36">
        <f>ROUND(IF(AQ339="7",BH339,0),2)</f>
        <v>0</v>
      </c>
      <c r="AE339" s="36">
        <f>ROUND(IF(AQ339="7",BI339,0),2)</f>
        <v>0</v>
      </c>
      <c r="AF339" s="36">
        <f>ROUND(IF(AQ339="2",BH339,0),2)</f>
        <v>0</v>
      </c>
      <c r="AG339" s="36">
        <f>ROUND(IF(AQ339="2",BI339,0),2)</f>
        <v>0</v>
      </c>
      <c r="AH339" s="36">
        <f>ROUND(IF(AQ339="0",BJ339,0),2)</f>
        <v>0</v>
      </c>
      <c r="AI339" s="10" t="s">
        <v>392</v>
      </c>
      <c r="AJ339" s="33">
        <f>IF(AN339=0,J339,0)</f>
        <v>0</v>
      </c>
      <c r="AK339" s="33">
        <f>IF(AN339=12,J339,0)</f>
        <v>0</v>
      </c>
      <c r="AL339" s="33">
        <f>IF(AN339=21,J339,0)</f>
        <v>0</v>
      </c>
      <c r="AN339" s="36">
        <v>21</v>
      </c>
      <c r="AO339" s="36">
        <f>G339*0</f>
        <v>0</v>
      </c>
      <c r="AP339" s="36">
        <f>G339*(1-0)</f>
        <v>0</v>
      </c>
      <c r="AQ339" s="37" t="s">
        <v>102</v>
      </c>
      <c r="AV339" s="36">
        <f>ROUND(AW339+AX339,2)</f>
        <v>0</v>
      </c>
      <c r="AW339" s="36">
        <f>ROUND(F339*AO339,2)</f>
        <v>0</v>
      </c>
      <c r="AX339" s="36">
        <f>ROUND(F339*AP339,2)</f>
        <v>0</v>
      </c>
      <c r="AY339" s="38" t="s">
        <v>685</v>
      </c>
      <c r="AZ339" s="38" t="s">
        <v>686</v>
      </c>
      <c r="BA339" s="10" t="s">
        <v>398</v>
      </c>
      <c r="BC339" s="36">
        <f>AW339+AX339</f>
        <v>0</v>
      </c>
      <c r="BD339" s="36">
        <f>G339/(100-BE339)*100</f>
        <v>0</v>
      </c>
      <c r="BE339" s="36">
        <v>0</v>
      </c>
      <c r="BF339" s="36">
        <f>339</f>
        <v>339</v>
      </c>
      <c r="BH339" s="33">
        <f>F339*AO339</f>
        <v>0</v>
      </c>
      <c r="BI339" s="33">
        <f>F339*AP339</f>
        <v>0</v>
      </c>
      <c r="BJ339" s="33">
        <f>F339*G339</f>
        <v>0</v>
      </c>
      <c r="BK339" s="37" t="s">
        <v>66</v>
      </c>
      <c r="BL339" s="36">
        <v>762</v>
      </c>
      <c r="BW339" s="36">
        <v>21</v>
      </c>
      <c r="BX339" s="32" t="s">
        <v>694</v>
      </c>
    </row>
    <row r="340" spans="1:76" ht="13.5" customHeight="1" x14ac:dyDescent="0.35">
      <c r="A340" s="39"/>
      <c r="C340" s="100" t="s">
        <v>695</v>
      </c>
      <c r="D340" s="101"/>
      <c r="E340" s="101"/>
      <c r="F340" s="101"/>
      <c r="G340" s="102"/>
      <c r="H340" s="101"/>
      <c r="I340" s="101"/>
      <c r="J340" s="101"/>
      <c r="K340" s="103"/>
    </row>
    <row r="341" spans="1:76" ht="14.5" x14ac:dyDescent="0.35">
      <c r="A341" s="39"/>
      <c r="C341" s="40" t="s">
        <v>260</v>
      </c>
      <c r="D341" s="41" t="s">
        <v>53</v>
      </c>
      <c r="F341" s="42">
        <v>35</v>
      </c>
      <c r="K341" s="43"/>
    </row>
    <row r="342" spans="1:76" ht="14.5" x14ac:dyDescent="0.35">
      <c r="A342" s="30" t="s">
        <v>696</v>
      </c>
      <c r="B342" s="31" t="s">
        <v>697</v>
      </c>
      <c r="C342" s="98" t="s">
        <v>698</v>
      </c>
      <c r="D342" s="99"/>
      <c r="E342" s="31" t="s">
        <v>142</v>
      </c>
      <c r="F342" s="33">
        <v>0.28799999999999998</v>
      </c>
      <c r="G342" s="34">
        <v>0</v>
      </c>
      <c r="H342" s="33">
        <f>ROUND(F342*AO342,2)</f>
        <v>0</v>
      </c>
      <c r="I342" s="33">
        <f>ROUND(F342*AP342,2)</f>
        <v>0</v>
      </c>
      <c r="J342" s="33">
        <f>ROUND(F342*G342,2)</f>
        <v>0</v>
      </c>
      <c r="K342" s="35" t="s">
        <v>62</v>
      </c>
      <c r="Z342" s="36">
        <f>ROUND(IF(AQ342="5",BJ342,0),2)</f>
        <v>0</v>
      </c>
      <c r="AB342" s="36">
        <f>ROUND(IF(AQ342="1",BH342,0),2)</f>
        <v>0</v>
      </c>
      <c r="AC342" s="36">
        <f>ROUND(IF(AQ342="1",BI342,0),2)</f>
        <v>0</v>
      </c>
      <c r="AD342" s="36">
        <f>ROUND(IF(AQ342="7",BH342,0),2)</f>
        <v>0</v>
      </c>
      <c r="AE342" s="36">
        <f>ROUND(IF(AQ342="7",BI342,0),2)</f>
        <v>0</v>
      </c>
      <c r="AF342" s="36">
        <f>ROUND(IF(AQ342="2",BH342,0),2)</f>
        <v>0</v>
      </c>
      <c r="AG342" s="36">
        <f>ROUND(IF(AQ342="2",BI342,0),2)</f>
        <v>0</v>
      </c>
      <c r="AH342" s="36">
        <f>ROUND(IF(AQ342="0",BJ342,0),2)</f>
        <v>0</v>
      </c>
      <c r="AI342" s="10" t="s">
        <v>392</v>
      </c>
      <c r="AJ342" s="33">
        <f>IF(AN342=0,J342,0)</f>
        <v>0</v>
      </c>
      <c r="AK342" s="33">
        <f>IF(AN342=12,J342,0)</f>
        <v>0</v>
      </c>
      <c r="AL342" s="33">
        <f>IF(AN342=21,J342,0)</f>
        <v>0</v>
      </c>
      <c r="AN342" s="36">
        <v>21</v>
      </c>
      <c r="AO342" s="36">
        <f>G342*0</f>
        <v>0</v>
      </c>
      <c r="AP342" s="36">
        <f>G342*(1-0)</f>
        <v>0</v>
      </c>
      <c r="AQ342" s="37" t="s">
        <v>88</v>
      </c>
      <c r="AV342" s="36">
        <f>ROUND(AW342+AX342,2)</f>
        <v>0</v>
      </c>
      <c r="AW342" s="36">
        <f>ROUND(F342*AO342,2)</f>
        <v>0</v>
      </c>
      <c r="AX342" s="36">
        <f>ROUND(F342*AP342,2)</f>
        <v>0</v>
      </c>
      <c r="AY342" s="38" t="s">
        <v>685</v>
      </c>
      <c r="AZ342" s="38" t="s">
        <v>686</v>
      </c>
      <c r="BA342" s="10" t="s">
        <v>398</v>
      </c>
      <c r="BC342" s="36">
        <f>AW342+AX342</f>
        <v>0</v>
      </c>
      <c r="BD342" s="36">
        <f>G342/(100-BE342)*100</f>
        <v>0</v>
      </c>
      <c r="BE342" s="36">
        <v>0</v>
      </c>
      <c r="BF342" s="36">
        <f>342</f>
        <v>342</v>
      </c>
      <c r="BH342" s="33">
        <f>F342*AO342</f>
        <v>0</v>
      </c>
      <c r="BI342" s="33">
        <f>F342*AP342</f>
        <v>0</v>
      </c>
      <c r="BJ342" s="33">
        <f>F342*G342</f>
        <v>0</v>
      </c>
      <c r="BK342" s="37" t="s">
        <v>66</v>
      </c>
      <c r="BL342" s="36">
        <v>762</v>
      </c>
      <c r="BW342" s="36">
        <v>21</v>
      </c>
      <c r="BX342" s="32" t="s">
        <v>698</v>
      </c>
    </row>
    <row r="343" spans="1:76" ht="14.5" x14ac:dyDescent="0.35">
      <c r="A343" s="39"/>
      <c r="C343" s="40" t="s">
        <v>699</v>
      </c>
      <c r="D343" s="41" t="s">
        <v>53</v>
      </c>
      <c r="F343" s="42">
        <v>0.28799999999999998</v>
      </c>
      <c r="K343" s="43"/>
    </row>
    <row r="344" spans="1:76" ht="14.5" x14ac:dyDescent="0.35">
      <c r="A344" s="25" t="s">
        <v>53</v>
      </c>
      <c r="B344" s="26" t="s">
        <v>314</v>
      </c>
      <c r="C344" s="105" t="s">
        <v>315</v>
      </c>
      <c r="D344" s="106"/>
      <c r="E344" s="27" t="s">
        <v>20</v>
      </c>
      <c r="F344" s="27" t="s">
        <v>20</v>
      </c>
      <c r="G344" s="28" t="s">
        <v>20</v>
      </c>
      <c r="H344" s="1">
        <f>ROUND(SUM(H345:H354),2)</f>
        <v>0</v>
      </c>
      <c r="I344" s="1">
        <f>ROUND(SUM(I345:I354),2)</f>
        <v>0</v>
      </c>
      <c r="J344" s="1">
        <f>ROUND(SUM(J345:J354),2)</f>
        <v>0</v>
      </c>
      <c r="K344" s="29" t="s">
        <v>53</v>
      </c>
      <c r="AI344" s="10" t="s">
        <v>392</v>
      </c>
      <c r="AS344" s="1">
        <f>SUM(AJ345:AJ354)</f>
        <v>0</v>
      </c>
      <c r="AT344" s="1">
        <f>SUM(AK345:AK354)</f>
        <v>0</v>
      </c>
      <c r="AU344" s="1">
        <f>SUM(AL345:AL354)</f>
        <v>0</v>
      </c>
    </row>
    <row r="345" spans="1:76" ht="14.5" x14ac:dyDescent="0.35">
      <c r="A345" s="30" t="s">
        <v>700</v>
      </c>
      <c r="B345" s="31" t="s">
        <v>701</v>
      </c>
      <c r="C345" s="98" t="s">
        <v>702</v>
      </c>
      <c r="D345" s="99"/>
      <c r="E345" s="31" t="s">
        <v>72</v>
      </c>
      <c r="F345" s="33">
        <v>16</v>
      </c>
      <c r="G345" s="34">
        <v>0</v>
      </c>
      <c r="H345" s="33">
        <f>ROUND(F345*AO345,2)</f>
        <v>0</v>
      </c>
      <c r="I345" s="33">
        <f>ROUND(F345*AP345,2)</f>
        <v>0</v>
      </c>
      <c r="J345" s="33">
        <f>ROUND(F345*G345,2)</f>
        <v>0</v>
      </c>
      <c r="K345" s="35" t="s">
        <v>149</v>
      </c>
      <c r="Z345" s="36">
        <f>ROUND(IF(AQ345="5",BJ345,0),2)</f>
        <v>0</v>
      </c>
      <c r="AB345" s="36">
        <f>ROUND(IF(AQ345="1",BH345,0),2)</f>
        <v>0</v>
      </c>
      <c r="AC345" s="36">
        <f>ROUND(IF(AQ345="1",BI345,0),2)</f>
        <v>0</v>
      </c>
      <c r="AD345" s="36">
        <f>ROUND(IF(AQ345="7",BH345,0),2)</f>
        <v>0</v>
      </c>
      <c r="AE345" s="36">
        <f>ROUND(IF(AQ345="7",BI345,0),2)</f>
        <v>0</v>
      </c>
      <c r="AF345" s="36">
        <f>ROUND(IF(AQ345="2",BH345,0),2)</f>
        <v>0</v>
      </c>
      <c r="AG345" s="36">
        <f>ROUND(IF(AQ345="2",BI345,0),2)</f>
        <v>0</v>
      </c>
      <c r="AH345" s="36">
        <f>ROUND(IF(AQ345="0",BJ345,0),2)</f>
        <v>0</v>
      </c>
      <c r="AI345" s="10" t="s">
        <v>392</v>
      </c>
      <c r="AJ345" s="33">
        <f>IF(AN345=0,J345,0)</f>
        <v>0</v>
      </c>
      <c r="AK345" s="33">
        <f>IF(AN345=12,J345,0)</f>
        <v>0</v>
      </c>
      <c r="AL345" s="33">
        <f>IF(AN345=21,J345,0)</f>
        <v>0</v>
      </c>
      <c r="AN345" s="36">
        <v>21</v>
      </c>
      <c r="AO345" s="36">
        <f>G345*0</f>
        <v>0</v>
      </c>
      <c r="AP345" s="36">
        <f>G345*(1-0)</f>
        <v>0</v>
      </c>
      <c r="AQ345" s="37" t="s">
        <v>102</v>
      </c>
      <c r="AV345" s="36">
        <f>ROUND(AW345+AX345,2)</f>
        <v>0</v>
      </c>
      <c r="AW345" s="36">
        <f>ROUND(F345*AO345,2)</f>
        <v>0</v>
      </c>
      <c r="AX345" s="36">
        <f>ROUND(F345*AP345,2)</f>
        <v>0</v>
      </c>
      <c r="AY345" s="38" t="s">
        <v>319</v>
      </c>
      <c r="AZ345" s="38" t="s">
        <v>686</v>
      </c>
      <c r="BA345" s="10" t="s">
        <v>398</v>
      </c>
      <c r="BC345" s="36">
        <f>AW345+AX345</f>
        <v>0</v>
      </c>
      <c r="BD345" s="36">
        <f>G345/(100-BE345)*100</f>
        <v>0</v>
      </c>
      <c r="BE345" s="36">
        <v>0</v>
      </c>
      <c r="BF345" s="36">
        <f>345</f>
        <v>345</v>
      </c>
      <c r="BH345" s="33">
        <f>F345*AO345</f>
        <v>0</v>
      </c>
      <c r="BI345" s="33">
        <f>F345*AP345</f>
        <v>0</v>
      </c>
      <c r="BJ345" s="33">
        <f>F345*G345</f>
        <v>0</v>
      </c>
      <c r="BK345" s="37" t="s">
        <v>66</v>
      </c>
      <c r="BL345" s="36">
        <v>764</v>
      </c>
      <c r="BW345" s="36">
        <v>21</v>
      </c>
      <c r="BX345" s="32" t="s">
        <v>702</v>
      </c>
    </row>
    <row r="346" spans="1:76" ht="13.5" customHeight="1" x14ac:dyDescent="0.35">
      <c r="A346" s="39"/>
      <c r="C346" s="100" t="s">
        <v>703</v>
      </c>
      <c r="D346" s="101"/>
      <c r="E346" s="101"/>
      <c r="F346" s="101"/>
      <c r="G346" s="102"/>
      <c r="H346" s="101"/>
      <c r="I346" s="101"/>
      <c r="J346" s="101"/>
      <c r="K346" s="103"/>
    </row>
    <row r="347" spans="1:76" ht="14.5" x14ac:dyDescent="0.35">
      <c r="A347" s="39"/>
      <c r="C347" s="40" t="s">
        <v>160</v>
      </c>
      <c r="D347" s="41" t="s">
        <v>704</v>
      </c>
      <c r="F347" s="42">
        <v>16</v>
      </c>
      <c r="K347" s="43"/>
    </row>
    <row r="348" spans="1:76" ht="14.5" x14ac:dyDescent="0.35">
      <c r="A348" s="30" t="s">
        <v>705</v>
      </c>
      <c r="B348" s="31" t="s">
        <v>706</v>
      </c>
      <c r="C348" s="98" t="s">
        <v>707</v>
      </c>
      <c r="D348" s="99"/>
      <c r="E348" s="31" t="s">
        <v>72</v>
      </c>
      <c r="F348" s="33">
        <v>36</v>
      </c>
      <c r="G348" s="34">
        <v>0</v>
      </c>
      <c r="H348" s="33">
        <f>ROUND(F348*AO348,2)</f>
        <v>0</v>
      </c>
      <c r="I348" s="33">
        <f>ROUND(F348*AP348,2)</f>
        <v>0</v>
      </c>
      <c r="J348" s="33">
        <f>ROUND(F348*G348,2)</f>
        <v>0</v>
      </c>
      <c r="K348" s="35" t="s">
        <v>149</v>
      </c>
      <c r="Z348" s="36">
        <f>ROUND(IF(AQ348="5",BJ348,0),2)</f>
        <v>0</v>
      </c>
      <c r="AB348" s="36">
        <f>ROUND(IF(AQ348="1",BH348,0),2)</f>
        <v>0</v>
      </c>
      <c r="AC348" s="36">
        <f>ROUND(IF(AQ348="1",BI348,0),2)</f>
        <v>0</v>
      </c>
      <c r="AD348" s="36">
        <f>ROUND(IF(AQ348="7",BH348,0),2)</f>
        <v>0</v>
      </c>
      <c r="AE348" s="36">
        <f>ROUND(IF(AQ348="7",BI348,0),2)</f>
        <v>0</v>
      </c>
      <c r="AF348" s="36">
        <f>ROUND(IF(AQ348="2",BH348,0),2)</f>
        <v>0</v>
      </c>
      <c r="AG348" s="36">
        <f>ROUND(IF(AQ348="2",BI348,0),2)</f>
        <v>0</v>
      </c>
      <c r="AH348" s="36">
        <f>ROUND(IF(AQ348="0",BJ348,0),2)</f>
        <v>0</v>
      </c>
      <c r="AI348" s="10" t="s">
        <v>392</v>
      </c>
      <c r="AJ348" s="33">
        <f>IF(AN348=0,J348,0)</f>
        <v>0</v>
      </c>
      <c r="AK348" s="33">
        <f>IF(AN348=12,J348,0)</f>
        <v>0</v>
      </c>
      <c r="AL348" s="33">
        <f>IF(AN348=21,J348,0)</f>
        <v>0</v>
      </c>
      <c r="AN348" s="36">
        <v>21</v>
      </c>
      <c r="AO348" s="36">
        <f>G348*0</f>
        <v>0</v>
      </c>
      <c r="AP348" s="36">
        <f>G348*(1-0)</f>
        <v>0</v>
      </c>
      <c r="AQ348" s="37" t="s">
        <v>102</v>
      </c>
      <c r="AV348" s="36">
        <f>ROUND(AW348+AX348,2)</f>
        <v>0</v>
      </c>
      <c r="AW348" s="36">
        <f>ROUND(F348*AO348,2)</f>
        <v>0</v>
      </c>
      <c r="AX348" s="36">
        <f>ROUND(F348*AP348,2)</f>
        <v>0</v>
      </c>
      <c r="AY348" s="38" t="s">
        <v>319</v>
      </c>
      <c r="AZ348" s="38" t="s">
        <v>686</v>
      </c>
      <c r="BA348" s="10" t="s">
        <v>398</v>
      </c>
      <c r="BC348" s="36">
        <f>AW348+AX348</f>
        <v>0</v>
      </c>
      <c r="BD348" s="36">
        <f>G348/(100-BE348)*100</f>
        <v>0</v>
      </c>
      <c r="BE348" s="36">
        <v>0</v>
      </c>
      <c r="BF348" s="36">
        <f>348</f>
        <v>348</v>
      </c>
      <c r="BH348" s="33">
        <f>F348*AO348</f>
        <v>0</v>
      </c>
      <c r="BI348" s="33">
        <f>F348*AP348</f>
        <v>0</v>
      </c>
      <c r="BJ348" s="33">
        <f>F348*G348</f>
        <v>0</v>
      </c>
      <c r="BK348" s="37" t="s">
        <v>66</v>
      </c>
      <c r="BL348" s="36">
        <v>764</v>
      </c>
      <c r="BW348" s="36">
        <v>21</v>
      </c>
      <c r="BX348" s="32" t="s">
        <v>707</v>
      </c>
    </row>
    <row r="349" spans="1:76" ht="13.5" customHeight="1" x14ac:dyDescent="0.35">
      <c r="A349" s="39"/>
      <c r="C349" s="100" t="s">
        <v>703</v>
      </c>
      <c r="D349" s="101"/>
      <c r="E349" s="101"/>
      <c r="F349" s="101"/>
      <c r="G349" s="102"/>
      <c r="H349" s="101"/>
      <c r="I349" s="101"/>
      <c r="J349" s="101"/>
      <c r="K349" s="103"/>
    </row>
    <row r="350" spans="1:76" ht="14.5" x14ac:dyDescent="0.35">
      <c r="A350" s="39"/>
      <c r="C350" s="40" t="s">
        <v>267</v>
      </c>
      <c r="D350" s="41" t="s">
        <v>708</v>
      </c>
      <c r="F350" s="42">
        <v>36</v>
      </c>
      <c r="K350" s="43"/>
    </row>
    <row r="351" spans="1:76" ht="14.5" x14ac:dyDescent="0.35">
      <c r="A351" s="30" t="s">
        <v>709</v>
      </c>
      <c r="B351" s="31" t="s">
        <v>710</v>
      </c>
      <c r="C351" s="98" t="s">
        <v>711</v>
      </c>
      <c r="D351" s="99"/>
      <c r="E351" s="31" t="s">
        <v>72</v>
      </c>
      <c r="F351" s="33">
        <v>32</v>
      </c>
      <c r="G351" s="34">
        <v>0</v>
      </c>
      <c r="H351" s="33">
        <f>ROUND(F351*AO351,2)</f>
        <v>0</v>
      </c>
      <c r="I351" s="33">
        <f>ROUND(F351*AP351,2)</f>
        <v>0</v>
      </c>
      <c r="J351" s="33">
        <f>ROUND(F351*G351,2)</f>
        <v>0</v>
      </c>
      <c r="K351" s="35" t="s">
        <v>149</v>
      </c>
      <c r="Z351" s="36">
        <f>ROUND(IF(AQ351="5",BJ351,0),2)</f>
        <v>0</v>
      </c>
      <c r="AB351" s="36">
        <f>ROUND(IF(AQ351="1",BH351,0),2)</f>
        <v>0</v>
      </c>
      <c r="AC351" s="36">
        <f>ROUND(IF(AQ351="1",BI351,0),2)</f>
        <v>0</v>
      </c>
      <c r="AD351" s="36">
        <f>ROUND(IF(AQ351="7",BH351,0),2)</f>
        <v>0</v>
      </c>
      <c r="AE351" s="36">
        <f>ROUND(IF(AQ351="7",BI351,0),2)</f>
        <v>0</v>
      </c>
      <c r="AF351" s="36">
        <f>ROUND(IF(AQ351="2",BH351,0),2)</f>
        <v>0</v>
      </c>
      <c r="AG351" s="36">
        <f>ROUND(IF(AQ351="2",BI351,0),2)</f>
        <v>0</v>
      </c>
      <c r="AH351" s="36">
        <f>ROUND(IF(AQ351="0",BJ351,0),2)</f>
        <v>0</v>
      </c>
      <c r="AI351" s="10" t="s">
        <v>392</v>
      </c>
      <c r="AJ351" s="33">
        <f>IF(AN351=0,J351,0)</f>
        <v>0</v>
      </c>
      <c r="AK351" s="33">
        <f>IF(AN351=12,J351,0)</f>
        <v>0</v>
      </c>
      <c r="AL351" s="33">
        <f>IF(AN351=21,J351,0)</f>
        <v>0</v>
      </c>
      <c r="AN351" s="36">
        <v>21</v>
      </c>
      <c r="AO351" s="36">
        <f>G351*0</f>
        <v>0</v>
      </c>
      <c r="AP351" s="36">
        <f>G351*(1-0)</f>
        <v>0</v>
      </c>
      <c r="AQ351" s="37" t="s">
        <v>102</v>
      </c>
      <c r="AV351" s="36">
        <f>ROUND(AW351+AX351,2)</f>
        <v>0</v>
      </c>
      <c r="AW351" s="36">
        <f>ROUND(F351*AO351,2)</f>
        <v>0</v>
      </c>
      <c r="AX351" s="36">
        <f>ROUND(F351*AP351,2)</f>
        <v>0</v>
      </c>
      <c r="AY351" s="38" t="s">
        <v>319</v>
      </c>
      <c r="AZ351" s="38" t="s">
        <v>686</v>
      </c>
      <c r="BA351" s="10" t="s">
        <v>398</v>
      </c>
      <c r="BC351" s="36">
        <f>AW351+AX351</f>
        <v>0</v>
      </c>
      <c r="BD351" s="36">
        <f>G351/(100-BE351)*100</f>
        <v>0</v>
      </c>
      <c r="BE351" s="36">
        <v>0</v>
      </c>
      <c r="BF351" s="36">
        <f>351</f>
        <v>351</v>
      </c>
      <c r="BH351" s="33">
        <f>F351*AO351</f>
        <v>0</v>
      </c>
      <c r="BI351" s="33">
        <f>F351*AP351</f>
        <v>0</v>
      </c>
      <c r="BJ351" s="33">
        <f>F351*G351</f>
        <v>0</v>
      </c>
      <c r="BK351" s="37" t="s">
        <v>66</v>
      </c>
      <c r="BL351" s="36">
        <v>764</v>
      </c>
      <c r="BW351" s="36">
        <v>21</v>
      </c>
      <c r="BX351" s="32" t="s">
        <v>711</v>
      </c>
    </row>
    <row r="352" spans="1:76" ht="13.5" customHeight="1" x14ac:dyDescent="0.35">
      <c r="A352" s="39"/>
      <c r="C352" s="100" t="s">
        <v>703</v>
      </c>
      <c r="D352" s="101"/>
      <c r="E352" s="101"/>
      <c r="F352" s="101"/>
      <c r="G352" s="102"/>
      <c r="H352" s="101"/>
      <c r="I352" s="101"/>
      <c r="J352" s="101"/>
      <c r="K352" s="103"/>
    </row>
    <row r="353" spans="1:76" ht="14.5" x14ac:dyDescent="0.35">
      <c r="A353" s="39"/>
      <c r="C353" s="40" t="s">
        <v>247</v>
      </c>
      <c r="D353" s="41" t="s">
        <v>712</v>
      </c>
      <c r="F353" s="42">
        <v>32</v>
      </c>
      <c r="K353" s="43"/>
    </row>
    <row r="354" spans="1:76" ht="14.5" x14ac:dyDescent="0.35">
      <c r="A354" s="30" t="s">
        <v>713</v>
      </c>
      <c r="B354" s="31" t="s">
        <v>348</v>
      </c>
      <c r="C354" s="98" t="s">
        <v>349</v>
      </c>
      <c r="D354" s="99"/>
      <c r="E354" s="31" t="s">
        <v>142</v>
      </c>
      <c r="F354" s="33">
        <v>0.15</v>
      </c>
      <c r="G354" s="34">
        <v>0</v>
      </c>
      <c r="H354" s="33">
        <f>ROUND(F354*AO354,2)</f>
        <v>0</v>
      </c>
      <c r="I354" s="33">
        <f>ROUND(F354*AP354,2)</f>
        <v>0</v>
      </c>
      <c r="J354" s="33">
        <f>ROUND(F354*G354,2)</f>
        <v>0</v>
      </c>
      <c r="K354" s="35" t="s">
        <v>62</v>
      </c>
      <c r="Z354" s="36">
        <f>ROUND(IF(AQ354="5",BJ354,0),2)</f>
        <v>0</v>
      </c>
      <c r="AB354" s="36">
        <f>ROUND(IF(AQ354="1",BH354,0),2)</f>
        <v>0</v>
      </c>
      <c r="AC354" s="36">
        <f>ROUND(IF(AQ354="1",BI354,0),2)</f>
        <v>0</v>
      </c>
      <c r="AD354" s="36">
        <f>ROUND(IF(AQ354="7",BH354,0),2)</f>
        <v>0</v>
      </c>
      <c r="AE354" s="36">
        <f>ROUND(IF(AQ354="7",BI354,0),2)</f>
        <v>0</v>
      </c>
      <c r="AF354" s="36">
        <f>ROUND(IF(AQ354="2",BH354,0),2)</f>
        <v>0</v>
      </c>
      <c r="AG354" s="36">
        <f>ROUND(IF(AQ354="2",BI354,0),2)</f>
        <v>0</v>
      </c>
      <c r="AH354" s="36">
        <f>ROUND(IF(AQ354="0",BJ354,0),2)</f>
        <v>0</v>
      </c>
      <c r="AI354" s="10" t="s">
        <v>392</v>
      </c>
      <c r="AJ354" s="33">
        <f>IF(AN354=0,J354,0)</f>
        <v>0</v>
      </c>
      <c r="AK354" s="33">
        <f>IF(AN354=12,J354,0)</f>
        <v>0</v>
      </c>
      <c r="AL354" s="33">
        <f>IF(AN354=21,J354,0)</f>
        <v>0</v>
      </c>
      <c r="AN354" s="36">
        <v>21</v>
      </c>
      <c r="AO354" s="36">
        <f>G354*0</f>
        <v>0</v>
      </c>
      <c r="AP354" s="36">
        <f>G354*(1-0)</f>
        <v>0</v>
      </c>
      <c r="AQ354" s="37" t="s">
        <v>88</v>
      </c>
      <c r="AV354" s="36">
        <f>ROUND(AW354+AX354,2)</f>
        <v>0</v>
      </c>
      <c r="AW354" s="36">
        <f>ROUND(F354*AO354,2)</f>
        <v>0</v>
      </c>
      <c r="AX354" s="36">
        <f>ROUND(F354*AP354,2)</f>
        <v>0</v>
      </c>
      <c r="AY354" s="38" t="s">
        <v>319</v>
      </c>
      <c r="AZ354" s="38" t="s">
        <v>686</v>
      </c>
      <c r="BA354" s="10" t="s">
        <v>398</v>
      </c>
      <c r="BC354" s="36">
        <f>AW354+AX354</f>
        <v>0</v>
      </c>
      <c r="BD354" s="36">
        <f>G354/(100-BE354)*100</f>
        <v>0</v>
      </c>
      <c r="BE354" s="36">
        <v>0</v>
      </c>
      <c r="BF354" s="36">
        <f>354</f>
        <v>354</v>
      </c>
      <c r="BH354" s="33">
        <f>F354*AO354</f>
        <v>0</v>
      </c>
      <c r="BI354" s="33">
        <f>F354*AP354</f>
        <v>0</v>
      </c>
      <c r="BJ354" s="33">
        <f>F354*G354</f>
        <v>0</v>
      </c>
      <c r="BK354" s="37" t="s">
        <v>66</v>
      </c>
      <c r="BL354" s="36">
        <v>764</v>
      </c>
      <c r="BW354" s="36">
        <v>21</v>
      </c>
      <c r="BX354" s="32" t="s">
        <v>349</v>
      </c>
    </row>
    <row r="355" spans="1:76" ht="14.5" x14ac:dyDescent="0.35">
      <c r="A355" s="39"/>
      <c r="C355" s="40" t="s">
        <v>714</v>
      </c>
      <c r="D355" s="41" t="s">
        <v>715</v>
      </c>
      <c r="F355" s="42">
        <v>0.15</v>
      </c>
      <c r="K355" s="43"/>
    </row>
    <row r="356" spans="1:76" ht="14.5" x14ac:dyDescent="0.35">
      <c r="A356" s="25" t="s">
        <v>53</v>
      </c>
      <c r="B356" s="26" t="s">
        <v>716</v>
      </c>
      <c r="C356" s="105" t="s">
        <v>717</v>
      </c>
      <c r="D356" s="106"/>
      <c r="E356" s="27" t="s">
        <v>20</v>
      </c>
      <c r="F356" s="27" t="s">
        <v>20</v>
      </c>
      <c r="G356" s="28" t="s">
        <v>20</v>
      </c>
      <c r="H356" s="1">
        <f>ROUND(SUM(H357:H366),2)</f>
        <v>0</v>
      </c>
      <c r="I356" s="1">
        <f>ROUND(SUM(I357:I366),2)</f>
        <v>0</v>
      </c>
      <c r="J356" s="1">
        <f>ROUND(SUM(J357:J366),2)</f>
        <v>0</v>
      </c>
      <c r="K356" s="29" t="s">
        <v>53</v>
      </c>
      <c r="AI356" s="10" t="s">
        <v>392</v>
      </c>
      <c r="AS356" s="1">
        <f>SUM(AJ357:AJ366)</f>
        <v>0</v>
      </c>
      <c r="AT356" s="1">
        <f>SUM(AK357:AK366)</f>
        <v>0</v>
      </c>
      <c r="AU356" s="1">
        <f>SUM(AL357:AL366)</f>
        <v>0</v>
      </c>
    </row>
    <row r="357" spans="1:76" ht="14.5" x14ac:dyDescent="0.35">
      <c r="A357" s="30" t="s">
        <v>718</v>
      </c>
      <c r="B357" s="31" t="s">
        <v>719</v>
      </c>
      <c r="C357" s="98" t="s">
        <v>720</v>
      </c>
      <c r="D357" s="99"/>
      <c r="E357" s="31" t="s">
        <v>155</v>
      </c>
      <c r="F357" s="33">
        <v>1</v>
      </c>
      <c r="G357" s="34">
        <v>0</v>
      </c>
      <c r="H357" s="33">
        <f>ROUND(F357*AO357,2)</f>
        <v>0</v>
      </c>
      <c r="I357" s="33">
        <f>ROUND(F357*AP357,2)</f>
        <v>0</v>
      </c>
      <c r="J357" s="33">
        <f>ROUND(F357*G357,2)</f>
        <v>0</v>
      </c>
      <c r="K357" s="35" t="s">
        <v>149</v>
      </c>
      <c r="Z357" s="36">
        <f>ROUND(IF(AQ357="5",BJ357,0),2)</f>
        <v>0</v>
      </c>
      <c r="AB357" s="36">
        <f>ROUND(IF(AQ357="1",BH357,0),2)</f>
        <v>0</v>
      </c>
      <c r="AC357" s="36">
        <f>ROUND(IF(AQ357="1",BI357,0),2)</f>
        <v>0</v>
      </c>
      <c r="AD357" s="36">
        <f>ROUND(IF(AQ357="7",BH357,0),2)</f>
        <v>0</v>
      </c>
      <c r="AE357" s="36">
        <f>ROUND(IF(AQ357="7",BI357,0),2)</f>
        <v>0</v>
      </c>
      <c r="AF357" s="36">
        <f>ROUND(IF(AQ357="2",BH357,0),2)</f>
        <v>0</v>
      </c>
      <c r="AG357" s="36">
        <f>ROUND(IF(AQ357="2",BI357,0),2)</f>
        <v>0</v>
      </c>
      <c r="AH357" s="36">
        <f>ROUND(IF(AQ357="0",BJ357,0),2)</f>
        <v>0</v>
      </c>
      <c r="AI357" s="10" t="s">
        <v>392</v>
      </c>
      <c r="AJ357" s="33">
        <f>IF(AN357=0,J357,0)</f>
        <v>0</v>
      </c>
      <c r="AK357" s="33">
        <f>IF(AN357=12,J357,0)</f>
        <v>0</v>
      </c>
      <c r="AL357" s="33">
        <f>IF(AN357=21,J357,0)</f>
        <v>0</v>
      </c>
      <c r="AN357" s="36">
        <v>21</v>
      </c>
      <c r="AO357" s="36">
        <f>G357*0</f>
        <v>0</v>
      </c>
      <c r="AP357" s="36">
        <f>G357*(1-0)</f>
        <v>0</v>
      </c>
      <c r="AQ357" s="37" t="s">
        <v>102</v>
      </c>
      <c r="AV357" s="36">
        <f>ROUND(AW357+AX357,2)</f>
        <v>0</v>
      </c>
      <c r="AW357" s="36">
        <f>ROUND(F357*AO357,2)</f>
        <v>0</v>
      </c>
      <c r="AX357" s="36">
        <f>ROUND(F357*AP357,2)</f>
        <v>0</v>
      </c>
      <c r="AY357" s="38" t="s">
        <v>721</v>
      </c>
      <c r="AZ357" s="38" t="s">
        <v>686</v>
      </c>
      <c r="BA357" s="10" t="s">
        <v>398</v>
      </c>
      <c r="BC357" s="36">
        <f>AW357+AX357</f>
        <v>0</v>
      </c>
      <c r="BD357" s="36">
        <f>G357/(100-BE357)*100</f>
        <v>0</v>
      </c>
      <c r="BE357" s="36">
        <v>0</v>
      </c>
      <c r="BF357" s="36">
        <f>357</f>
        <v>357</v>
      </c>
      <c r="BH357" s="33">
        <f>F357*AO357</f>
        <v>0</v>
      </c>
      <c r="BI357" s="33">
        <f>F357*AP357</f>
        <v>0</v>
      </c>
      <c r="BJ357" s="33">
        <f>F357*G357</f>
        <v>0</v>
      </c>
      <c r="BK357" s="37" t="s">
        <v>66</v>
      </c>
      <c r="BL357" s="36">
        <v>767</v>
      </c>
      <c r="BW357" s="36">
        <v>21</v>
      </c>
      <c r="BX357" s="32" t="s">
        <v>720</v>
      </c>
    </row>
    <row r="358" spans="1:76" ht="13.5" customHeight="1" x14ac:dyDescent="0.35">
      <c r="A358" s="39"/>
      <c r="C358" s="100" t="s">
        <v>722</v>
      </c>
      <c r="D358" s="101"/>
      <c r="E358" s="101"/>
      <c r="F358" s="101"/>
      <c r="G358" s="102"/>
      <c r="H358" s="101"/>
      <c r="I358" s="101"/>
      <c r="J358" s="101"/>
      <c r="K358" s="103"/>
    </row>
    <row r="359" spans="1:76" ht="14.5" x14ac:dyDescent="0.35">
      <c r="A359" s="39"/>
      <c r="C359" s="40" t="s">
        <v>58</v>
      </c>
      <c r="D359" s="41" t="s">
        <v>723</v>
      </c>
      <c r="F359" s="42">
        <v>1</v>
      </c>
      <c r="K359" s="43"/>
    </row>
    <row r="360" spans="1:76" ht="14.5" x14ac:dyDescent="0.35">
      <c r="A360" s="30" t="s">
        <v>724</v>
      </c>
      <c r="B360" s="31" t="s">
        <v>725</v>
      </c>
      <c r="C360" s="98" t="s">
        <v>720</v>
      </c>
      <c r="D360" s="99"/>
      <c r="E360" s="31" t="s">
        <v>155</v>
      </c>
      <c r="F360" s="33">
        <v>1</v>
      </c>
      <c r="G360" s="34">
        <v>0</v>
      </c>
      <c r="H360" s="33">
        <f>ROUND(F360*AO360,2)</f>
        <v>0</v>
      </c>
      <c r="I360" s="33">
        <f>ROUND(F360*AP360,2)</f>
        <v>0</v>
      </c>
      <c r="J360" s="33">
        <f>ROUND(F360*G360,2)</f>
        <v>0</v>
      </c>
      <c r="K360" s="35" t="s">
        <v>149</v>
      </c>
      <c r="Z360" s="36">
        <f>ROUND(IF(AQ360="5",BJ360,0),2)</f>
        <v>0</v>
      </c>
      <c r="AB360" s="36">
        <f>ROUND(IF(AQ360="1",BH360,0),2)</f>
        <v>0</v>
      </c>
      <c r="AC360" s="36">
        <f>ROUND(IF(AQ360="1",BI360,0),2)</f>
        <v>0</v>
      </c>
      <c r="AD360" s="36">
        <f>ROUND(IF(AQ360="7",BH360,0),2)</f>
        <v>0</v>
      </c>
      <c r="AE360" s="36">
        <f>ROUND(IF(AQ360="7",BI360,0),2)</f>
        <v>0</v>
      </c>
      <c r="AF360" s="36">
        <f>ROUND(IF(AQ360="2",BH360,0),2)</f>
        <v>0</v>
      </c>
      <c r="AG360" s="36">
        <f>ROUND(IF(AQ360="2",BI360,0),2)</f>
        <v>0</v>
      </c>
      <c r="AH360" s="36">
        <f>ROUND(IF(AQ360="0",BJ360,0),2)</f>
        <v>0</v>
      </c>
      <c r="AI360" s="10" t="s">
        <v>392</v>
      </c>
      <c r="AJ360" s="33">
        <f>IF(AN360=0,J360,0)</f>
        <v>0</v>
      </c>
      <c r="AK360" s="33">
        <f>IF(AN360=12,J360,0)</f>
        <v>0</v>
      </c>
      <c r="AL360" s="33">
        <f>IF(AN360=21,J360,0)</f>
        <v>0</v>
      </c>
      <c r="AN360" s="36">
        <v>21</v>
      </c>
      <c r="AO360" s="36">
        <f>G360*0</f>
        <v>0</v>
      </c>
      <c r="AP360" s="36">
        <f>G360*(1-0)</f>
        <v>0</v>
      </c>
      <c r="AQ360" s="37" t="s">
        <v>102</v>
      </c>
      <c r="AV360" s="36">
        <f>ROUND(AW360+AX360,2)</f>
        <v>0</v>
      </c>
      <c r="AW360" s="36">
        <f>ROUND(F360*AO360,2)</f>
        <v>0</v>
      </c>
      <c r="AX360" s="36">
        <f>ROUND(F360*AP360,2)</f>
        <v>0</v>
      </c>
      <c r="AY360" s="38" t="s">
        <v>721</v>
      </c>
      <c r="AZ360" s="38" t="s">
        <v>686</v>
      </c>
      <c r="BA360" s="10" t="s">
        <v>398</v>
      </c>
      <c r="BC360" s="36">
        <f>AW360+AX360</f>
        <v>0</v>
      </c>
      <c r="BD360" s="36">
        <f>G360/(100-BE360)*100</f>
        <v>0</v>
      </c>
      <c r="BE360" s="36">
        <v>0</v>
      </c>
      <c r="BF360" s="36">
        <f>360</f>
        <v>360</v>
      </c>
      <c r="BH360" s="33">
        <f>F360*AO360</f>
        <v>0</v>
      </c>
      <c r="BI360" s="33">
        <f>F360*AP360</f>
        <v>0</v>
      </c>
      <c r="BJ360" s="33">
        <f>F360*G360</f>
        <v>0</v>
      </c>
      <c r="BK360" s="37" t="s">
        <v>66</v>
      </c>
      <c r="BL360" s="36">
        <v>767</v>
      </c>
      <c r="BW360" s="36">
        <v>21</v>
      </c>
      <c r="BX360" s="32" t="s">
        <v>720</v>
      </c>
    </row>
    <row r="361" spans="1:76" ht="13.5" customHeight="1" x14ac:dyDescent="0.35">
      <c r="A361" s="39"/>
      <c r="C361" s="100" t="s">
        <v>726</v>
      </c>
      <c r="D361" s="101"/>
      <c r="E361" s="101"/>
      <c r="F361" s="101"/>
      <c r="G361" s="102"/>
      <c r="H361" s="101"/>
      <c r="I361" s="101"/>
      <c r="J361" s="101"/>
      <c r="K361" s="103"/>
    </row>
    <row r="362" spans="1:76" ht="14.5" x14ac:dyDescent="0.35">
      <c r="A362" s="39"/>
      <c r="C362" s="40" t="s">
        <v>58</v>
      </c>
      <c r="D362" s="41" t="s">
        <v>727</v>
      </c>
      <c r="F362" s="42">
        <v>1</v>
      </c>
      <c r="K362" s="43"/>
    </row>
    <row r="363" spans="1:76" ht="14.5" x14ac:dyDescent="0.35">
      <c r="A363" s="30" t="s">
        <v>728</v>
      </c>
      <c r="B363" s="31" t="s">
        <v>729</v>
      </c>
      <c r="C363" s="98" t="s">
        <v>730</v>
      </c>
      <c r="D363" s="99"/>
      <c r="E363" s="31" t="s">
        <v>377</v>
      </c>
      <c r="F363" s="33">
        <v>14</v>
      </c>
      <c r="G363" s="34">
        <v>0</v>
      </c>
      <c r="H363" s="33">
        <f>ROUND(F363*AO363,2)</f>
        <v>0</v>
      </c>
      <c r="I363" s="33">
        <f>ROUND(F363*AP363,2)</f>
        <v>0</v>
      </c>
      <c r="J363" s="33">
        <f>ROUND(F363*G363,2)</f>
        <v>0</v>
      </c>
      <c r="K363" s="35" t="s">
        <v>149</v>
      </c>
      <c r="Z363" s="36">
        <f>ROUND(IF(AQ363="5",BJ363,0),2)</f>
        <v>0</v>
      </c>
      <c r="AB363" s="36">
        <f>ROUND(IF(AQ363="1",BH363,0),2)</f>
        <v>0</v>
      </c>
      <c r="AC363" s="36">
        <f>ROUND(IF(AQ363="1",BI363,0),2)</f>
        <v>0</v>
      </c>
      <c r="AD363" s="36">
        <f>ROUND(IF(AQ363="7",BH363,0),2)</f>
        <v>0</v>
      </c>
      <c r="AE363" s="36">
        <f>ROUND(IF(AQ363="7",BI363,0),2)</f>
        <v>0</v>
      </c>
      <c r="AF363" s="36">
        <f>ROUND(IF(AQ363="2",BH363,0),2)</f>
        <v>0</v>
      </c>
      <c r="AG363" s="36">
        <f>ROUND(IF(AQ363="2",BI363,0),2)</f>
        <v>0</v>
      </c>
      <c r="AH363" s="36">
        <f>ROUND(IF(AQ363="0",BJ363,0),2)</f>
        <v>0</v>
      </c>
      <c r="AI363" s="10" t="s">
        <v>392</v>
      </c>
      <c r="AJ363" s="33">
        <f>IF(AN363=0,J363,0)</f>
        <v>0</v>
      </c>
      <c r="AK363" s="33">
        <f>IF(AN363=12,J363,0)</f>
        <v>0</v>
      </c>
      <c r="AL363" s="33">
        <f>IF(AN363=21,J363,0)</f>
        <v>0</v>
      </c>
      <c r="AN363" s="36">
        <v>21</v>
      </c>
      <c r="AO363" s="36">
        <f>G363*0</f>
        <v>0</v>
      </c>
      <c r="AP363" s="36">
        <f>G363*(1-0)</f>
        <v>0</v>
      </c>
      <c r="AQ363" s="37" t="s">
        <v>102</v>
      </c>
      <c r="AV363" s="36">
        <f>ROUND(AW363+AX363,2)</f>
        <v>0</v>
      </c>
      <c r="AW363" s="36">
        <f>ROUND(F363*AO363,2)</f>
        <v>0</v>
      </c>
      <c r="AX363" s="36">
        <f>ROUND(F363*AP363,2)</f>
        <v>0</v>
      </c>
      <c r="AY363" s="38" t="s">
        <v>721</v>
      </c>
      <c r="AZ363" s="38" t="s">
        <v>686</v>
      </c>
      <c r="BA363" s="10" t="s">
        <v>398</v>
      </c>
      <c r="BC363" s="36">
        <f>AW363+AX363</f>
        <v>0</v>
      </c>
      <c r="BD363" s="36">
        <f>G363/(100-BE363)*100</f>
        <v>0</v>
      </c>
      <c r="BE363" s="36">
        <v>0</v>
      </c>
      <c r="BF363" s="36">
        <f>363</f>
        <v>363</v>
      </c>
      <c r="BH363" s="33">
        <f>F363*AO363</f>
        <v>0</v>
      </c>
      <c r="BI363" s="33">
        <f>F363*AP363</f>
        <v>0</v>
      </c>
      <c r="BJ363" s="33">
        <f>F363*G363</f>
        <v>0</v>
      </c>
      <c r="BK363" s="37" t="s">
        <v>66</v>
      </c>
      <c r="BL363" s="36">
        <v>767</v>
      </c>
      <c r="BW363" s="36">
        <v>21</v>
      </c>
      <c r="BX363" s="32" t="s">
        <v>730</v>
      </c>
    </row>
    <row r="364" spans="1:76" ht="13.5" customHeight="1" x14ac:dyDescent="0.35">
      <c r="A364" s="39"/>
      <c r="C364" s="100" t="s">
        <v>731</v>
      </c>
      <c r="D364" s="101"/>
      <c r="E364" s="101"/>
      <c r="F364" s="101"/>
      <c r="G364" s="102"/>
      <c r="H364" s="101"/>
      <c r="I364" s="101"/>
      <c r="J364" s="101"/>
      <c r="K364" s="103"/>
    </row>
    <row r="365" spans="1:76" ht="14.5" x14ac:dyDescent="0.35">
      <c r="A365" s="39"/>
      <c r="C365" s="40" t="s">
        <v>152</v>
      </c>
      <c r="D365" s="41" t="s">
        <v>732</v>
      </c>
      <c r="F365" s="42">
        <v>14</v>
      </c>
      <c r="K365" s="43"/>
    </row>
    <row r="366" spans="1:76" ht="14.5" x14ac:dyDescent="0.35">
      <c r="A366" s="30" t="s">
        <v>733</v>
      </c>
      <c r="B366" s="31" t="s">
        <v>734</v>
      </c>
      <c r="C366" s="98" t="s">
        <v>735</v>
      </c>
      <c r="D366" s="99"/>
      <c r="E366" s="31" t="s">
        <v>142</v>
      </c>
      <c r="F366" s="33">
        <v>0.4</v>
      </c>
      <c r="G366" s="34">
        <v>0</v>
      </c>
      <c r="H366" s="33">
        <f>ROUND(F366*AO366,2)</f>
        <v>0</v>
      </c>
      <c r="I366" s="33">
        <f>ROUND(F366*AP366,2)</f>
        <v>0</v>
      </c>
      <c r="J366" s="33">
        <f>ROUND(F366*G366,2)</f>
        <v>0</v>
      </c>
      <c r="K366" s="35" t="s">
        <v>62</v>
      </c>
      <c r="Z366" s="36">
        <f>ROUND(IF(AQ366="5",BJ366,0),2)</f>
        <v>0</v>
      </c>
      <c r="AB366" s="36">
        <f>ROUND(IF(AQ366="1",BH366,0),2)</f>
        <v>0</v>
      </c>
      <c r="AC366" s="36">
        <f>ROUND(IF(AQ366="1",BI366,0),2)</f>
        <v>0</v>
      </c>
      <c r="AD366" s="36">
        <f>ROUND(IF(AQ366="7",BH366,0),2)</f>
        <v>0</v>
      </c>
      <c r="AE366" s="36">
        <f>ROUND(IF(AQ366="7",BI366,0),2)</f>
        <v>0</v>
      </c>
      <c r="AF366" s="36">
        <f>ROUND(IF(AQ366="2",BH366,0),2)</f>
        <v>0</v>
      </c>
      <c r="AG366" s="36">
        <f>ROUND(IF(AQ366="2",BI366,0),2)</f>
        <v>0</v>
      </c>
      <c r="AH366" s="36">
        <f>ROUND(IF(AQ366="0",BJ366,0),2)</f>
        <v>0</v>
      </c>
      <c r="AI366" s="10" t="s">
        <v>392</v>
      </c>
      <c r="AJ366" s="33">
        <f>IF(AN366=0,J366,0)</f>
        <v>0</v>
      </c>
      <c r="AK366" s="33">
        <f>IF(AN366=12,J366,0)</f>
        <v>0</v>
      </c>
      <c r="AL366" s="33">
        <f>IF(AN366=21,J366,0)</f>
        <v>0</v>
      </c>
      <c r="AN366" s="36">
        <v>21</v>
      </c>
      <c r="AO366" s="36">
        <f>G366*0</f>
        <v>0</v>
      </c>
      <c r="AP366" s="36">
        <f>G366*(1-0)</f>
        <v>0</v>
      </c>
      <c r="AQ366" s="37" t="s">
        <v>88</v>
      </c>
      <c r="AV366" s="36">
        <f>ROUND(AW366+AX366,2)</f>
        <v>0</v>
      </c>
      <c r="AW366" s="36">
        <f>ROUND(F366*AO366,2)</f>
        <v>0</v>
      </c>
      <c r="AX366" s="36">
        <f>ROUND(F366*AP366,2)</f>
        <v>0</v>
      </c>
      <c r="AY366" s="38" t="s">
        <v>721</v>
      </c>
      <c r="AZ366" s="38" t="s">
        <v>686</v>
      </c>
      <c r="BA366" s="10" t="s">
        <v>398</v>
      </c>
      <c r="BC366" s="36">
        <f>AW366+AX366</f>
        <v>0</v>
      </c>
      <c r="BD366" s="36">
        <f>G366/(100-BE366)*100</f>
        <v>0</v>
      </c>
      <c r="BE366" s="36">
        <v>0</v>
      </c>
      <c r="BF366" s="36">
        <f>366</f>
        <v>366</v>
      </c>
      <c r="BH366" s="33">
        <f>F366*AO366</f>
        <v>0</v>
      </c>
      <c r="BI366" s="33">
        <f>F366*AP366</f>
        <v>0</v>
      </c>
      <c r="BJ366" s="33">
        <f>F366*G366</f>
        <v>0</v>
      </c>
      <c r="BK366" s="37" t="s">
        <v>66</v>
      </c>
      <c r="BL366" s="36">
        <v>767</v>
      </c>
      <c r="BW366" s="36">
        <v>21</v>
      </c>
      <c r="BX366" s="32" t="s">
        <v>735</v>
      </c>
    </row>
    <row r="367" spans="1:76" ht="14.5" x14ac:dyDescent="0.35">
      <c r="A367" s="39"/>
      <c r="C367" s="40" t="s">
        <v>736</v>
      </c>
      <c r="D367" s="41" t="s">
        <v>737</v>
      </c>
      <c r="F367" s="42">
        <v>0.4</v>
      </c>
      <c r="K367" s="43"/>
    </row>
    <row r="368" spans="1:76" ht="14.5" x14ac:dyDescent="0.35">
      <c r="A368" s="44" t="s">
        <v>53</v>
      </c>
      <c r="B368" s="45" t="s">
        <v>53</v>
      </c>
      <c r="C368" s="109" t="s">
        <v>738</v>
      </c>
      <c r="D368" s="110"/>
      <c r="E368" s="46" t="s">
        <v>20</v>
      </c>
      <c r="F368" s="46" t="s">
        <v>20</v>
      </c>
      <c r="G368" s="28" t="s">
        <v>20</v>
      </c>
      <c r="H368" s="47">
        <f>ROUND(SUM(H369,H372,H377,H387,H394,H403,H407,H440,H444,H447,H450,H468,H472,H479,H494,H500,H510,H518,H548,H555,H558),2)</f>
        <v>0</v>
      </c>
      <c r="I368" s="47">
        <f>ROUND(SUM(I369,I372,I377,I387,I394,I403,I407,I440,I444,I447,I450,I468,I472,I479,I494,I500,I510,I518,I548,I555,I558),2)</f>
        <v>0</v>
      </c>
      <c r="J368" s="47">
        <f>ROUND(SUM(J369,J372,J377,J387,J394,J403,J407,J440,J444,J447,J450,J468,J472,J479,J494,J500,J510,J518,J548,J555,J558),2)</f>
        <v>0</v>
      </c>
      <c r="K368" s="48" t="s">
        <v>53</v>
      </c>
    </row>
    <row r="369" spans="1:76" ht="14.5" x14ac:dyDescent="0.35">
      <c r="A369" s="25" t="s">
        <v>53</v>
      </c>
      <c r="B369" s="26" t="s">
        <v>139</v>
      </c>
      <c r="C369" s="105" t="s">
        <v>391</v>
      </c>
      <c r="D369" s="106"/>
      <c r="E369" s="27" t="s">
        <v>20</v>
      </c>
      <c r="F369" s="27" t="s">
        <v>20</v>
      </c>
      <c r="G369" s="28" t="s">
        <v>20</v>
      </c>
      <c r="H369" s="1">
        <f>ROUND(SUM(H370:H370),2)</f>
        <v>0</v>
      </c>
      <c r="I369" s="1">
        <f>ROUND(SUM(I370:I370),2)</f>
        <v>0</v>
      </c>
      <c r="J369" s="1">
        <f>ROUND(SUM(J370:J370),2)</f>
        <v>0</v>
      </c>
      <c r="K369" s="29" t="s">
        <v>53</v>
      </c>
      <c r="AI369" s="10" t="s">
        <v>739</v>
      </c>
      <c r="AS369" s="1">
        <f>SUM(AJ370:AJ370)</f>
        <v>0</v>
      </c>
      <c r="AT369" s="1">
        <f>SUM(AK370:AK370)</f>
        <v>0</v>
      </c>
      <c r="AU369" s="1">
        <f>SUM(AL370:AL370)</f>
        <v>0</v>
      </c>
    </row>
    <row r="370" spans="1:76" ht="14.5" x14ac:dyDescent="0.35">
      <c r="A370" s="30" t="s">
        <v>740</v>
      </c>
      <c r="B370" s="31" t="s">
        <v>394</v>
      </c>
      <c r="C370" s="98" t="s">
        <v>395</v>
      </c>
      <c r="D370" s="99"/>
      <c r="E370" s="31" t="s">
        <v>191</v>
      </c>
      <c r="F370" s="33">
        <v>1.68</v>
      </c>
      <c r="G370" s="34">
        <v>0</v>
      </c>
      <c r="H370" s="33">
        <f>ROUND(F370*AO370,2)</f>
        <v>0</v>
      </c>
      <c r="I370" s="33">
        <f>ROUND(F370*AP370,2)</f>
        <v>0</v>
      </c>
      <c r="J370" s="33">
        <f>ROUND(F370*G370,2)</f>
        <v>0</v>
      </c>
      <c r="K370" s="35" t="s">
        <v>62</v>
      </c>
      <c r="Z370" s="36">
        <f>ROUND(IF(AQ370="5",BJ370,0),2)</f>
        <v>0</v>
      </c>
      <c r="AB370" s="36">
        <f>ROUND(IF(AQ370="1",BH370,0),2)</f>
        <v>0</v>
      </c>
      <c r="AC370" s="36">
        <f>ROUND(IF(AQ370="1",BI370,0),2)</f>
        <v>0</v>
      </c>
      <c r="AD370" s="36">
        <f>ROUND(IF(AQ370="7",BH370,0),2)</f>
        <v>0</v>
      </c>
      <c r="AE370" s="36">
        <f>ROUND(IF(AQ370="7",BI370,0),2)</f>
        <v>0</v>
      </c>
      <c r="AF370" s="36">
        <f>ROUND(IF(AQ370="2",BH370,0),2)</f>
        <v>0</v>
      </c>
      <c r="AG370" s="36">
        <f>ROUND(IF(AQ370="2",BI370,0),2)</f>
        <v>0</v>
      </c>
      <c r="AH370" s="36">
        <f>ROUND(IF(AQ370="0",BJ370,0),2)</f>
        <v>0</v>
      </c>
      <c r="AI370" s="10" t="s">
        <v>739</v>
      </c>
      <c r="AJ370" s="33">
        <f>IF(AN370=0,J370,0)</f>
        <v>0</v>
      </c>
      <c r="AK370" s="33">
        <f>IF(AN370=12,J370,0)</f>
        <v>0</v>
      </c>
      <c r="AL370" s="33">
        <f>IF(AN370=21,J370,0)</f>
        <v>0</v>
      </c>
      <c r="AN370" s="36">
        <v>21</v>
      </c>
      <c r="AO370" s="36">
        <f>G370*0</f>
        <v>0</v>
      </c>
      <c r="AP370" s="36">
        <f>G370*(1-0)</f>
        <v>0</v>
      </c>
      <c r="AQ370" s="37" t="s">
        <v>58</v>
      </c>
      <c r="AV370" s="36">
        <f>ROUND(AW370+AX370,2)</f>
        <v>0</v>
      </c>
      <c r="AW370" s="36">
        <f>ROUND(F370*AO370,2)</f>
        <v>0</v>
      </c>
      <c r="AX370" s="36">
        <f>ROUND(F370*AP370,2)</f>
        <v>0</v>
      </c>
      <c r="AY370" s="38" t="s">
        <v>396</v>
      </c>
      <c r="AZ370" s="38" t="s">
        <v>741</v>
      </c>
      <c r="BA370" s="10" t="s">
        <v>742</v>
      </c>
      <c r="BC370" s="36">
        <f>AW370+AX370</f>
        <v>0</v>
      </c>
      <c r="BD370" s="36">
        <f>G370/(100-BE370)*100</f>
        <v>0</v>
      </c>
      <c r="BE370" s="36">
        <v>0</v>
      </c>
      <c r="BF370" s="36">
        <f>370</f>
        <v>370</v>
      </c>
      <c r="BH370" s="33">
        <f>F370*AO370</f>
        <v>0</v>
      </c>
      <c r="BI370" s="33">
        <f>F370*AP370</f>
        <v>0</v>
      </c>
      <c r="BJ370" s="33">
        <f>F370*G370</f>
        <v>0</v>
      </c>
      <c r="BK370" s="37" t="s">
        <v>66</v>
      </c>
      <c r="BL370" s="36">
        <v>12</v>
      </c>
      <c r="BW370" s="36">
        <v>21</v>
      </c>
      <c r="BX370" s="32" t="s">
        <v>395</v>
      </c>
    </row>
    <row r="371" spans="1:76" ht="14.5" x14ac:dyDescent="0.35">
      <c r="A371" s="39"/>
      <c r="C371" s="40" t="s">
        <v>743</v>
      </c>
      <c r="D371" s="41" t="s">
        <v>53</v>
      </c>
      <c r="F371" s="42">
        <v>1.68</v>
      </c>
      <c r="K371" s="43"/>
    </row>
    <row r="372" spans="1:76" ht="14.5" x14ac:dyDescent="0.35">
      <c r="A372" s="25" t="s">
        <v>53</v>
      </c>
      <c r="B372" s="26" t="s">
        <v>146</v>
      </c>
      <c r="C372" s="105" t="s">
        <v>401</v>
      </c>
      <c r="D372" s="106"/>
      <c r="E372" s="27" t="s">
        <v>20</v>
      </c>
      <c r="F372" s="27" t="s">
        <v>20</v>
      </c>
      <c r="G372" s="28" t="s">
        <v>20</v>
      </c>
      <c r="H372" s="1">
        <f>ROUND(SUM(H373:H373),2)</f>
        <v>0</v>
      </c>
      <c r="I372" s="1">
        <f>ROUND(SUM(I373:I373),2)</f>
        <v>0</v>
      </c>
      <c r="J372" s="1">
        <f>ROUND(SUM(J373:J373),2)</f>
        <v>0</v>
      </c>
      <c r="K372" s="29" t="s">
        <v>53</v>
      </c>
      <c r="AI372" s="10" t="s">
        <v>739</v>
      </c>
      <c r="AS372" s="1">
        <f>SUM(AJ373:AJ373)</f>
        <v>0</v>
      </c>
      <c r="AT372" s="1">
        <f>SUM(AK373:AK373)</f>
        <v>0</v>
      </c>
      <c r="AU372" s="1">
        <f>SUM(AL373:AL373)</f>
        <v>0</v>
      </c>
    </row>
    <row r="373" spans="1:76" ht="14.5" x14ac:dyDescent="0.35">
      <c r="A373" s="30" t="s">
        <v>744</v>
      </c>
      <c r="B373" s="31" t="s">
        <v>403</v>
      </c>
      <c r="C373" s="98" t="s">
        <v>404</v>
      </c>
      <c r="D373" s="99"/>
      <c r="E373" s="31" t="s">
        <v>191</v>
      </c>
      <c r="F373" s="33">
        <v>68.834000000000003</v>
      </c>
      <c r="G373" s="34">
        <v>0</v>
      </c>
      <c r="H373" s="33">
        <f>ROUND(F373*AO373,2)</f>
        <v>0</v>
      </c>
      <c r="I373" s="33">
        <f>ROUND(F373*AP373,2)</f>
        <v>0</v>
      </c>
      <c r="J373" s="33">
        <f>ROUND(F373*G373,2)</f>
        <v>0</v>
      </c>
      <c r="K373" s="35" t="s">
        <v>62</v>
      </c>
      <c r="Z373" s="36">
        <f>ROUND(IF(AQ373="5",BJ373,0),2)</f>
        <v>0</v>
      </c>
      <c r="AB373" s="36">
        <f>ROUND(IF(AQ373="1",BH373,0),2)</f>
        <v>0</v>
      </c>
      <c r="AC373" s="36">
        <f>ROUND(IF(AQ373="1",BI373,0),2)</f>
        <v>0</v>
      </c>
      <c r="AD373" s="36">
        <f>ROUND(IF(AQ373="7",BH373,0),2)</f>
        <v>0</v>
      </c>
      <c r="AE373" s="36">
        <f>ROUND(IF(AQ373="7",BI373,0),2)</f>
        <v>0</v>
      </c>
      <c r="AF373" s="36">
        <f>ROUND(IF(AQ373="2",BH373,0),2)</f>
        <v>0</v>
      </c>
      <c r="AG373" s="36">
        <f>ROUND(IF(AQ373="2",BI373,0),2)</f>
        <v>0</v>
      </c>
      <c r="AH373" s="36">
        <f>ROUND(IF(AQ373="0",BJ373,0),2)</f>
        <v>0</v>
      </c>
      <c r="AI373" s="10" t="s">
        <v>739</v>
      </c>
      <c r="AJ373" s="33">
        <f>IF(AN373=0,J373,0)</f>
        <v>0</v>
      </c>
      <c r="AK373" s="33">
        <f>IF(AN373=12,J373,0)</f>
        <v>0</v>
      </c>
      <c r="AL373" s="33">
        <f>IF(AN373=21,J373,0)</f>
        <v>0</v>
      </c>
      <c r="AN373" s="36">
        <v>21</v>
      </c>
      <c r="AO373" s="36">
        <f>G373*0</f>
        <v>0</v>
      </c>
      <c r="AP373" s="36">
        <f>G373*(1-0)</f>
        <v>0</v>
      </c>
      <c r="AQ373" s="37" t="s">
        <v>58</v>
      </c>
      <c r="AV373" s="36">
        <f>ROUND(AW373+AX373,2)</f>
        <v>0</v>
      </c>
      <c r="AW373" s="36">
        <f>ROUND(F373*AO373,2)</f>
        <v>0</v>
      </c>
      <c r="AX373" s="36">
        <f>ROUND(F373*AP373,2)</f>
        <v>0</v>
      </c>
      <c r="AY373" s="38" t="s">
        <v>405</v>
      </c>
      <c r="AZ373" s="38" t="s">
        <v>741</v>
      </c>
      <c r="BA373" s="10" t="s">
        <v>742</v>
      </c>
      <c r="BC373" s="36">
        <f>AW373+AX373</f>
        <v>0</v>
      </c>
      <c r="BD373" s="36">
        <f>G373/(100-BE373)*100</f>
        <v>0</v>
      </c>
      <c r="BE373" s="36">
        <v>0</v>
      </c>
      <c r="BF373" s="36">
        <f>373</f>
        <v>373</v>
      </c>
      <c r="BH373" s="33">
        <f>F373*AO373</f>
        <v>0</v>
      </c>
      <c r="BI373" s="33">
        <f>F373*AP373</f>
        <v>0</v>
      </c>
      <c r="BJ373" s="33">
        <f>F373*G373</f>
        <v>0</v>
      </c>
      <c r="BK373" s="37" t="s">
        <v>66</v>
      </c>
      <c r="BL373" s="36">
        <v>13</v>
      </c>
      <c r="BW373" s="36">
        <v>21</v>
      </c>
      <c r="BX373" s="32" t="s">
        <v>404</v>
      </c>
    </row>
    <row r="374" spans="1:76" ht="14.5" x14ac:dyDescent="0.35">
      <c r="A374" s="39"/>
      <c r="C374" s="40" t="s">
        <v>745</v>
      </c>
      <c r="D374" s="41" t="s">
        <v>746</v>
      </c>
      <c r="F374" s="42">
        <v>51.372999999999998</v>
      </c>
      <c r="K374" s="43"/>
    </row>
    <row r="375" spans="1:76" ht="14.5" x14ac:dyDescent="0.35">
      <c r="A375" s="39"/>
      <c r="C375" s="40" t="s">
        <v>747</v>
      </c>
      <c r="D375" s="41" t="s">
        <v>748</v>
      </c>
      <c r="F375" s="42">
        <v>13.836</v>
      </c>
      <c r="K375" s="43"/>
    </row>
    <row r="376" spans="1:76" ht="14.5" x14ac:dyDescent="0.35">
      <c r="A376" s="39"/>
      <c r="C376" s="40" t="s">
        <v>749</v>
      </c>
      <c r="D376" s="41" t="s">
        <v>750</v>
      </c>
      <c r="F376" s="42">
        <v>3.625</v>
      </c>
      <c r="K376" s="43"/>
    </row>
    <row r="377" spans="1:76" ht="14.5" x14ac:dyDescent="0.35">
      <c r="A377" s="25" t="s">
        <v>53</v>
      </c>
      <c r="B377" s="26" t="s">
        <v>160</v>
      </c>
      <c r="C377" s="105" t="s">
        <v>407</v>
      </c>
      <c r="D377" s="106"/>
      <c r="E377" s="27" t="s">
        <v>20</v>
      </c>
      <c r="F377" s="27" t="s">
        <v>20</v>
      </c>
      <c r="G377" s="28" t="s">
        <v>20</v>
      </c>
      <c r="H377" s="1">
        <f>ROUND(SUM(H378:H384),2)</f>
        <v>0</v>
      </c>
      <c r="I377" s="1">
        <f>ROUND(SUM(I378:I384),2)</f>
        <v>0</v>
      </c>
      <c r="J377" s="1">
        <f>ROUND(SUM(J378:J384),2)</f>
        <v>0</v>
      </c>
      <c r="K377" s="29" t="s">
        <v>53</v>
      </c>
      <c r="AI377" s="10" t="s">
        <v>739</v>
      </c>
      <c r="AS377" s="1">
        <f>SUM(AJ378:AJ384)</f>
        <v>0</v>
      </c>
      <c r="AT377" s="1">
        <f>SUM(AK378:AK384)</f>
        <v>0</v>
      </c>
      <c r="AU377" s="1">
        <f>SUM(AL378:AL384)</f>
        <v>0</v>
      </c>
    </row>
    <row r="378" spans="1:76" ht="14.5" x14ac:dyDescent="0.35">
      <c r="A378" s="30" t="s">
        <v>751</v>
      </c>
      <c r="B378" s="31" t="s">
        <v>752</v>
      </c>
      <c r="C378" s="98" t="s">
        <v>753</v>
      </c>
      <c r="D378" s="99"/>
      <c r="E378" s="31" t="s">
        <v>191</v>
      </c>
      <c r="F378" s="33">
        <v>68.834000000000003</v>
      </c>
      <c r="G378" s="34">
        <v>0</v>
      </c>
      <c r="H378" s="33">
        <f>ROUND(F378*AO378,2)</f>
        <v>0</v>
      </c>
      <c r="I378" s="33">
        <f>ROUND(F378*AP378,2)</f>
        <v>0</v>
      </c>
      <c r="J378" s="33">
        <f>ROUND(F378*G378,2)</f>
        <v>0</v>
      </c>
      <c r="K378" s="35" t="s">
        <v>62</v>
      </c>
      <c r="Z378" s="36">
        <f>ROUND(IF(AQ378="5",BJ378,0),2)</f>
        <v>0</v>
      </c>
      <c r="AB378" s="36">
        <f>ROUND(IF(AQ378="1",BH378,0),2)</f>
        <v>0</v>
      </c>
      <c r="AC378" s="36">
        <f>ROUND(IF(AQ378="1",BI378,0),2)</f>
        <v>0</v>
      </c>
      <c r="AD378" s="36">
        <f>ROUND(IF(AQ378="7",BH378,0),2)</f>
        <v>0</v>
      </c>
      <c r="AE378" s="36">
        <f>ROUND(IF(AQ378="7",BI378,0),2)</f>
        <v>0</v>
      </c>
      <c r="AF378" s="36">
        <f>ROUND(IF(AQ378="2",BH378,0),2)</f>
        <v>0</v>
      </c>
      <c r="AG378" s="36">
        <f>ROUND(IF(AQ378="2",BI378,0),2)</f>
        <v>0</v>
      </c>
      <c r="AH378" s="36">
        <f>ROUND(IF(AQ378="0",BJ378,0),2)</f>
        <v>0</v>
      </c>
      <c r="AI378" s="10" t="s">
        <v>739</v>
      </c>
      <c r="AJ378" s="33">
        <f>IF(AN378=0,J378,0)</f>
        <v>0</v>
      </c>
      <c r="AK378" s="33">
        <f>IF(AN378=12,J378,0)</f>
        <v>0</v>
      </c>
      <c r="AL378" s="33">
        <f>IF(AN378=21,J378,0)</f>
        <v>0</v>
      </c>
      <c r="AN378" s="36">
        <v>21</v>
      </c>
      <c r="AO378" s="36">
        <f>G378*0</f>
        <v>0</v>
      </c>
      <c r="AP378" s="36">
        <f>G378*(1-0)</f>
        <v>0</v>
      </c>
      <c r="AQ378" s="37" t="s">
        <v>58</v>
      </c>
      <c r="AV378" s="36">
        <f>ROUND(AW378+AX378,2)</f>
        <v>0</v>
      </c>
      <c r="AW378" s="36">
        <f>ROUND(F378*AO378,2)</f>
        <v>0</v>
      </c>
      <c r="AX378" s="36">
        <f>ROUND(F378*AP378,2)</f>
        <v>0</v>
      </c>
      <c r="AY378" s="38" t="s">
        <v>411</v>
      </c>
      <c r="AZ378" s="38" t="s">
        <v>741</v>
      </c>
      <c r="BA378" s="10" t="s">
        <v>742</v>
      </c>
      <c r="BC378" s="36">
        <f>AW378+AX378</f>
        <v>0</v>
      </c>
      <c r="BD378" s="36">
        <f>G378/(100-BE378)*100</f>
        <v>0</v>
      </c>
      <c r="BE378" s="36">
        <v>0</v>
      </c>
      <c r="BF378" s="36">
        <f>378</f>
        <v>378</v>
      </c>
      <c r="BH378" s="33">
        <f>F378*AO378</f>
        <v>0</v>
      </c>
      <c r="BI378" s="33">
        <f>F378*AP378</f>
        <v>0</v>
      </c>
      <c r="BJ378" s="33">
        <f>F378*G378</f>
        <v>0</v>
      </c>
      <c r="BK378" s="37" t="s">
        <v>66</v>
      </c>
      <c r="BL378" s="36">
        <v>16</v>
      </c>
      <c r="BW378" s="36">
        <v>21</v>
      </c>
      <c r="BX378" s="32" t="s">
        <v>753</v>
      </c>
    </row>
    <row r="379" spans="1:76" ht="14.5" x14ac:dyDescent="0.35">
      <c r="A379" s="39"/>
      <c r="C379" s="40" t="s">
        <v>754</v>
      </c>
      <c r="D379" s="41" t="s">
        <v>53</v>
      </c>
      <c r="F379" s="42">
        <v>68.834000000000003</v>
      </c>
      <c r="K379" s="43"/>
    </row>
    <row r="380" spans="1:76" ht="14.5" x14ac:dyDescent="0.35">
      <c r="A380" s="30" t="s">
        <v>755</v>
      </c>
      <c r="B380" s="31" t="s">
        <v>756</v>
      </c>
      <c r="C380" s="98" t="s">
        <v>757</v>
      </c>
      <c r="D380" s="99"/>
      <c r="E380" s="31" t="s">
        <v>191</v>
      </c>
      <c r="F380" s="33">
        <v>82.228999999999999</v>
      </c>
      <c r="G380" s="34">
        <v>0</v>
      </c>
      <c r="H380" s="33">
        <f>ROUND(F380*AO380,2)</f>
        <v>0</v>
      </c>
      <c r="I380" s="33">
        <f>ROUND(F380*AP380,2)</f>
        <v>0</v>
      </c>
      <c r="J380" s="33">
        <f>ROUND(F380*G380,2)</f>
        <v>0</v>
      </c>
      <c r="K380" s="35" t="s">
        <v>62</v>
      </c>
      <c r="Z380" s="36">
        <f>ROUND(IF(AQ380="5",BJ380,0),2)</f>
        <v>0</v>
      </c>
      <c r="AB380" s="36">
        <f>ROUND(IF(AQ380="1",BH380,0),2)</f>
        <v>0</v>
      </c>
      <c r="AC380" s="36">
        <f>ROUND(IF(AQ380="1",BI380,0),2)</f>
        <v>0</v>
      </c>
      <c r="AD380" s="36">
        <f>ROUND(IF(AQ380="7",BH380,0),2)</f>
        <v>0</v>
      </c>
      <c r="AE380" s="36">
        <f>ROUND(IF(AQ380="7",BI380,0),2)</f>
        <v>0</v>
      </c>
      <c r="AF380" s="36">
        <f>ROUND(IF(AQ380="2",BH380,0),2)</f>
        <v>0</v>
      </c>
      <c r="AG380" s="36">
        <f>ROUND(IF(AQ380="2",BI380,0),2)</f>
        <v>0</v>
      </c>
      <c r="AH380" s="36">
        <f>ROUND(IF(AQ380="0",BJ380,0),2)</f>
        <v>0</v>
      </c>
      <c r="AI380" s="10" t="s">
        <v>739</v>
      </c>
      <c r="AJ380" s="33">
        <f>IF(AN380=0,J380,0)</f>
        <v>0</v>
      </c>
      <c r="AK380" s="33">
        <f>IF(AN380=12,J380,0)</f>
        <v>0</v>
      </c>
      <c r="AL380" s="33">
        <f>IF(AN380=21,J380,0)</f>
        <v>0</v>
      </c>
      <c r="AN380" s="36">
        <v>21</v>
      </c>
      <c r="AO380" s="36">
        <f>G380*0</f>
        <v>0</v>
      </c>
      <c r="AP380" s="36">
        <f>G380*(1-0)</f>
        <v>0</v>
      </c>
      <c r="AQ380" s="37" t="s">
        <v>58</v>
      </c>
      <c r="AV380" s="36">
        <f>ROUND(AW380+AX380,2)</f>
        <v>0</v>
      </c>
      <c r="AW380" s="36">
        <f>ROUND(F380*AO380,2)</f>
        <v>0</v>
      </c>
      <c r="AX380" s="36">
        <f>ROUND(F380*AP380,2)</f>
        <v>0</v>
      </c>
      <c r="AY380" s="38" t="s">
        <v>411</v>
      </c>
      <c r="AZ380" s="38" t="s">
        <v>741</v>
      </c>
      <c r="BA380" s="10" t="s">
        <v>742</v>
      </c>
      <c r="BC380" s="36">
        <f>AW380+AX380</f>
        <v>0</v>
      </c>
      <c r="BD380" s="36">
        <f>G380/(100-BE380)*100</f>
        <v>0</v>
      </c>
      <c r="BE380" s="36">
        <v>0</v>
      </c>
      <c r="BF380" s="36">
        <f>380</f>
        <v>380</v>
      </c>
      <c r="BH380" s="33">
        <f>F380*AO380</f>
        <v>0</v>
      </c>
      <c r="BI380" s="33">
        <f>F380*AP380</f>
        <v>0</v>
      </c>
      <c r="BJ380" s="33">
        <f>F380*G380</f>
        <v>0</v>
      </c>
      <c r="BK380" s="37" t="s">
        <v>66</v>
      </c>
      <c r="BL380" s="36">
        <v>16</v>
      </c>
      <c r="BW380" s="36">
        <v>21</v>
      </c>
      <c r="BX380" s="32" t="s">
        <v>757</v>
      </c>
    </row>
    <row r="381" spans="1:76" ht="14.5" x14ac:dyDescent="0.35">
      <c r="A381" s="39"/>
      <c r="C381" s="40" t="s">
        <v>758</v>
      </c>
      <c r="D381" s="41" t="s">
        <v>759</v>
      </c>
      <c r="F381" s="42">
        <v>65.209000000000003</v>
      </c>
      <c r="K381" s="43"/>
    </row>
    <row r="382" spans="1:76" ht="14.5" x14ac:dyDescent="0.35">
      <c r="A382" s="39"/>
      <c r="C382" s="40" t="s">
        <v>760</v>
      </c>
      <c r="D382" s="41" t="s">
        <v>761</v>
      </c>
      <c r="F382" s="42">
        <v>16.684000000000001</v>
      </c>
      <c r="K382" s="43"/>
    </row>
    <row r="383" spans="1:76" ht="14.5" x14ac:dyDescent="0.35">
      <c r="A383" s="39"/>
      <c r="C383" s="40" t="s">
        <v>762</v>
      </c>
      <c r="D383" s="41" t="s">
        <v>763</v>
      </c>
      <c r="F383" s="42">
        <v>0.33600000000000002</v>
      </c>
      <c r="K383" s="43"/>
    </row>
    <row r="384" spans="1:76" ht="14.5" x14ac:dyDescent="0.35">
      <c r="A384" s="30" t="s">
        <v>764</v>
      </c>
      <c r="B384" s="31" t="s">
        <v>765</v>
      </c>
      <c r="C384" s="98" t="s">
        <v>766</v>
      </c>
      <c r="D384" s="99"/>
      <c r="E384" s="31" t="s">
        <v>191</v>
      </c>
      <c r="F384" s="33">
        <v>52.485999999999997</v>
      </c>
      <c r="G384" s="34">
        <v>0</v>
      </c>
      <c r="H384" s="33">
        <f>ROUND(F384*AO384,2)</f>
        <v>0</v>
      </c>
      <c r="I384" s="33">
        <f>ROUND(F384*AP384,2)</f>
        <v>0</v>
      </c>
      <c r="J384" s="33">
        <f>ROUND(F384*G384,2)</f>
        <v>0</v>
      </c>
      <c r="K384" s="35" t="s">
        <v>62</v>
      </c>
      <c r="Z384" s="36">
        <f>ROUND(IF(AQ384="5",BJ384,0),2)</f>
        <v>0</v>
      </c>
      <c r="AB384" s="36">
        <f>ROUND(IF(AQ384="1",BH384,0),2)</f>
        <v>0</v>
      </c>
      <c r="AC384" s="36">
        <f>ROUND(IF(AQ384="1",BI384,0),2)</f>
        <v>0</v>
      </c>
      <c r="AD384" s="36">
        <f>ROUND(IF(AQ384="7",BH384,0),2)</f>
        <v>0</v>
      </c>
      <c r="AE384" s="36">
        <f>ROUND(IF(AQ384="7",BI384,0),2)</f>
        <v>0</v>
      </c>
      <c r="AF384" s="36">
        <f>ROUND(IF(AQ384="2",BH384,0),2)</f>
        <v>0</v>
      </c>
      <c r="AG384" s="36">
        <f>ROUND(IF(AQ384="2",BI384,0),2)</f>
        <v>0</v>
      </c>
      <c r="AH384" s="36">
        <f>ROUND(IF(AQ384="0",BJ384,0),2)</f>
        <v>0</v>
      </c>
      <c r="AI384" s="10" t="s">
        <v>739</v>
      </c>
      <c r="AJ384" s="33">
        <f>IF(AN384=0,J384,0)</f>
        <v>0</v>
      </c>
      <c r="AK384" s="33">
        <f>IF(AN384=12,J384,0)</f>
        <v>0</v>
      </c>
      <c r="AL384" s="33">
        <f>IF(AN384=21,J384,0)</f>
        <v>0</v>
      </c>
      <c r="AN384" s="36">
        <v>21</v>
      </c>
      <c r="AO384" s="36">
        <f>G384*0</f>
        <v>0</v>
      </c>
      <c r="AP384" s="36">
        <f>G384*(1-0)</f>
        <v>0</v>
      </c>
      <c r="AQ384" s="37" t="s">
        <v>58</v>
      </c>
      <c r="AV384" s="36">
        <f>ROUND(AW384+AX384,2)</f>
        <v>0</v>
      </c>
      <c r="AW384" s="36">
        <f>ROUND(F384*AO384,2)</f>
        <v>0</v>
      </c>
      <c r="AX384" s="36">
        <f>ROUND(F384*AP384,2)</f>
        <v>0</v>
      </c>
      <c r="AY384" s="38" t="s">
        <v>411</v>
      </c>
      <c r="AZ384" s="38" t="s">
        <v>741</v>
      </c>
      <c r="BA384" s="10" t="s">
        <v>742</v>
      </c>
      <c r="BC384" s="36">
        <f>AW384+AX384</f>
        <v>0</v>
      </c>
      <c r="BD384" s="36">
        <f>G384/(100-BE384)*100</f>
        <v>0</v>
      </c>
      <c r="BE384" s="36">
        <v>0</v>
      </c>
      <c r="BF384" s="36">
        <f>384</f>
        <v>384</v>
      </c>
      <c r="BH384" s="33">
        <f>F384*AO384</f>
        <v>0</v>
      </c>
      <c r="BI384" s="33">
        <f>F384*AP384</f>
        <v>0</v>
      </c>
      <c r="BJ384" s="33">
        <f>F384*G384</f>
        <v>0</v>
      </c>
      <c r="BK384" s="37" t="s">
        <v>66</v>
      </c>
      <c r="BL384" s="36">
        <v>16</v>
      </c>
      <c r="BW384" s="36">
        <v>21</v>
      </c>
      <c r="BX384" s="32" t="s">
        <v>766</v>
      </c>
    </row>
    <row r="385" spans="1:76" ht="14.5" x14ac:dyDescent="0.35">
      <c r="A385" s="39"/>
      <c r="C385" s="40" t="s">
        <v>767</v>
      </c>
      <c r="D385" s="41" t="s">
        <v>768</v>
      </c>
      <c r="F385" s="42">
        <v>52.15</v>
      </c>
      <c r="K385" s="43"/>
    </row>
    <row r="386" spans="1:76" ht="14.5" x14ac:dyDescent="0.35">
      <c r="A386" s="39"/>
      <c r="C386" s="40" t="s">
        <v>762</v>
      </c>
      <c r="D386" s="41" t="s">
        <v>769</v>
      </c>
      <c r="F386" s="42">
        <v>0.33600000000000002</v>
      </c>
      <c r="K386" s="43"/>
    </row>
    <row r="387" spans="1:76" ht="14.5" x14ac:dyDescent="0.35">
      <c r="A387" s="25" t="s">
        <v>53</v>
      </c>
      <c r="B387" s="26" t="s">
        <v>163</v>
      </c>
      <c r="C387" s="105" t="s">
        <v>424</v>
      </c>
      <c r="D387" s="106"/>
      <c r="E387" s="27" t="s">
        <v>20</v>
      </c>
      <c r="F387" s="27" t="s">
        <v>20</v>
      </c>
      <c r="G387" s="28" t="s">
        <v>20</v>
      </c>
      <c r="H387" s="1">
        <f>ROUND(SUM(H388:H392),2)</f>
        <v>0</v>
      </c>
      <c r="I387" s="1">
        <f>ROUND(SUM(I388:I392),2)</f>
        <v>0</v>
      </c>
      <c r="J387" s="1">
        <f>ROUND(SUM(J388:J392),2)</f>
        <v>0</v>
      </c>
      <c r="K387" s="29" t="s">
        <v>53</v>
      </c>
      <c r="AI387" s="10" t="s">
        <v>739</v>
      </c>
      <c r="AS387" s="1">
        <f>SUM(AJ388:AJ392)</f>
        <v>0</v>
      </c>
      <c r="AT387" s="1">
        <f>SUM(AK388:AK392)</f>
        <v>0</v>
      </c>
      <c r="AU387" s="1">
        <f>SUM(AL388:AL392)</f>
        <v>0</v>
      </c>
    </row>
    <row r="388" spans="1:76" ht="14.5" x14ac:dyDescent="0.35">
      <c r="A388" s="30" t="s">
        <v>770</v>
      </c>
      <c r="B388" s="31" t="s">
        <v>771</v>
      </c>
      <c r="C388" s="98" t="s">
        <v>772</v>
      </c>
      <c r="D388" s="99"/>
      <c r="E388" s="31" t="s">
        <v>191</v>
      </c>
      <c r="F388" s="33">
        <v>29.684000000000001</v>
      </c>
      <c r="G388" s="34">
        <v>0</v>
      </c>
      <c r="H388" s="33">
        <f>ROUND(F388*AO388,2)</f>
        <v>0</v>
      </c>
      <c r="I388" s="33">
        <f>ROUND(F388*AP388,2)</f>
        <v>0</v>
      </c>
      <c r="J388" s="33">
        <f>ROUND(F388*G388,2)</f>
        <v>0</v>
      </c>
      <c r="K388" s="35" t="s">
        <v>62</v>
      </c>
      <c r="Z388" s="36">
        <f>ROUND(IF(AQ388="5",BJ388,0),2)</f>
        <v>0</v>
      </c>
      <c r="AB388" s="36">
        <f>ROUND(IF(AQ388="1",BH388,0),2)</f>
        <v>0</v>
      </c>
      <c r="AC388" s="36">
        <f>ROUND(IF(AQ388="1",BI388,0),2)</f>
        <v>0</v>
      </c>
      <c r="AD388" s="36">
        <f>ROUND(IF(AQ388="7",BH388,0),2)</f>
        <v>0</v>
      </c>
      <c r="AE388" s="36">
        <f>ROUND(IF(AQ388="7",BI388,0),2)</f>
        <v>0</v>
      </c>
      <c r="AF388" s="36">
        <f>ROUND(IF(AQ388="2",BH388,0),2)</f>
        <v>0</v>
      </c>
      <c r="AG388" s="36">
        <f>ROUND(IF(AQ388="2",BI388,0),2)</f>
        <v>0</v>
      </c>
      <c r="AH388" s="36">
        <f>ROUND(IF(AQ388="0",BJ388,0),2)</f>
        <v>0</v>
      </c>
      <c r="AI388" s="10" t="s">
        <v>739</v>
      </c>
      <c r="AJ388" s="33">
        <f>IF(AN388=0,J388,0)</f>
        <v>0</v>
      </c>
      <c r="AK388" s="33">
        <f>IF(AN388=12,J388,0)</f>
        <v>0</v>
      </c>
      <c r="AL388" s="33">
        <f>IF(AN388=21,J388,0)</f>
        <v>0</v>
      </c>
      <c r="AN388" s="36">
        <v>21</v>
      </c>
      <c r="AO388" s="36">
        <f>G388*0</f>
        <v>0</v>
      </c>
      <c r="AP388" s="36">
        <f>G388*(1-0)</f>
        <v>0</v>
      </c>
      <c r="AQ388" s="37" t="s">
        <v>58</v>
      </c>
      <c r="AV388" s="36">
        <f>ROUND(AW388+AX388,2)</f>
        <v>0</v>
      </c>
      <c r="AW388" s="36">
        <f>ROUND(F388*AO388,2)</f>
        <v>0</v>
      </c>
      <c r="AX388" s="36">
        <f>ROUND(F388*AP388,2)</f>
        <v>0</v>
      </c>
      <c r="AY388" s="38" t="s">
        <v>428</v>
      </c>
      <c r="AZ388" s="38" t="s">
        <v>741</v>
      </c>
      <c r="BA388" s="10" t="s">
        <v>742</v>
      </c>
      <c r="BC388" s="36">
        <f>AW388+AX388</f>
        <v>0</v>
      </c>
      <c r="BD388" s="36">
        <f>G388/(100-BE388)*100</f>
        <v>0</v>
      </c>
      <c r="BE388" s="36">
        <v>0</v>
      </c>
      <c r="BF388" s="36">
        <f>388</f>
        <v>388</v>
      </c>
      <c r="BH388" s="33">
        <f>F388*AO388</f>
        <v>0</v>
      </c>
      <c r="BI388" s="33">
        <f>F388*AP388</f>
        <v>0</v>
      </c>
      <c r="BJ388" s="33">
        <f>F388*G388</f>
        <v>0</v>
      </c>
      <c r="BK388" s="37" t="s">
        <v>66</v>
      </c>
      <c r="BL388" s="36">
        <v>17</v>
      </c>
      <c r="BW388" s="36">
        <v>21</v>
      </c>
      <c r="BX388" s="32" t="s">
        <v>772</v>
      </c>
    </row>
    <row r="389" spans="1:76" ht="14.5" x14ac:dyDescent="0.35">
      <c r="A389" s="39"/>
      <c r="C389" s="40" t="s">
        <v>773</v>
      </c>
      <c r="D389" s="41" t="s">
        <v>774</v>
      </c>
      <c r="F389" s="42">
        <v>7.6310000000000002</v>
      </c>
      <c r="K389" s="43"/>
    </row>
    <row r="390" spans="1:76" ht="14.5" x14ac:dyDescent="0.35">
      <c r="A390" s="39"/>
      <c r="C390" s="40" t="s">
        <v>775</v>
      </c>
      <c r="D390" s="41" t="s">
        <v>776</v>
      </c>
      <c r="F390" s="42">
        <v>6.0529999999999999</v>
      </c>
      <c r="K390" s="43"/>
    </row>
    <row r="391" spans="1:76" ht="14.5" x14ac:dyDescent="0.35">
      <c r="A391" s="39"/>
      <c r="C391" s="40" t="s">
        <v>160</v>
      </c>
      <c r="D391" s="41" t="s">
        <v>777</v>
      </c>
      <c r="F391" s="42">
        <v>16</v>
      </c>
      <c r="K391" s="43"/>
    </row>
    <row r="392" spans="1:76" ht="14.5" x14ac:dyDescent="0.35">
      <c r="A392" s="30" t="s">
        <v>778</v>
      </c>
      <c r="B392" s="31" t="s">
        <v>779</v>
      </c>
      <c r="C392" s="98" t="s">
        <v>780</v>
      </c>
      <c r="D392" s="99"/>
      <c r="E392" s="31" t="s">
        <v>191</v>
      </c>
      <c r="F392" s="33">
        <v>20.855</v>
      </c>
      <c r="G392" s="34">
        <v>0</v>
      </c>
      <c r="H392" s="33">
        <f>ROUND(F392*AO392,2)</f>
        <v>0</v>
      </c>
      <c r="I392" s="33">
        <f>ROUND(F392*AP392,2)</f>
        <v>0</v>
      </c>
      <c r="J392" s="33">
        <f>ROUND(F392*G392,2)</f>
        <v>0</v>
      </c>
      <c r="K392" s="35" t="s">
        <v>62</v>
      </c>
      <c r="Z392" s="36">
        <f>ROUND(IF(AQ392="5",BJ392,0),2)</f>
        <v>0</v>
      </c>
      <c r="AB392" s="36">
        <f>ROUND(IF(AQ392="1",BH392,0),2)</f>
        <v>0</v>
      </c>
      <c r="AC392" s="36">
        <f>ROUND(IF(AQ392="1",BI392,0),2)</f>
        <v>0</v>
      </c>
      <c r="AD392" s="36">
        <f>ROUND(IF(AQ392="7",BH392,0),2)</f>
        <v>0</v>
      </c>
      <c r="AE392" s="36">
        <f>ROUND(IF(AQ392="7",BI392,0),2)</f>
        <v>0</v>
      </c>
      <c r="AF392" s="36">
        <f>ROUND(IF(AQ392="2",BH392,0),2)</f>
        <v>0</v>
      </c>
      <c r="AG392" s="36">
        <f>ROUND(IF(AQ392="2",BI392,0),2)</f>
        <v>0</v>
      </c>
      <c r="AH392" s="36">
        <f>ROUND(IF(AQ392="0",BJ392,0),2)</f>
        <v>0</v>
      </c>
      <c r="AI392" s="10" t="s">
        <v>739</v>
      </c>
      <c r="AJ392" s="33">
        <f>IF(AN392=0,J392,0)</f>
        <v>0</v>
      </c>
      <c r="AK392" s="33">
        <f>IF(AN392=12,J392,0)</f>
        <v>0</v>
      </c>
      <c r="AL392" s="33">
        <f>IF(AN392=21,J392,0)</f>
        <v>0</v>
      </c>
      <c r="AN392" s="36">
        <v>21</v>
      </c>
      <c r="AO392" s="36">
        <f>G392*0</f>
        <v>0</v>
      </c>
      <c r="AP392" s="36">
        <f>G392*(1-0)</f>
        <v>0</v>
      </c>
      <c r="AQ392" s="37" t="s">
        <v>58</v>
      </c>
      <c r="AV392" s="36">
        <f>ROUND(AW392+AX392,2)</f>
        <v>0</v>
      </c>
      <c r="AW392" s="36">
        <f>ROUND(F392*AO392,2)</f>
        <v>0</v>
      </c>
      <c r="AX392" s="36">
        <f>ROUND(F392*AP392,2)</f>
        <v>0</v>
      </c>
      <c r="AY392" s="38" t="s">
        <v>428</v>
      </c>
      <c r="AZ392" s="38" t="s">
        <v>741</v>
      </c>
      <c r="BA392" s="10" t="s">
        <v>742</v>
      </c>
      <c r="BC392" s="36">
        <f>AW392+AX392</f>
        <v>0</v>
      </c>
      <c r="BD392" s="36">
        <f>G392/(100-BE392)*100</f>
        <v>0</v>
      </c>
      <c r="BE392" s="36">
        <v>0</v>
      </c>
      <c r="BF392" s="36">
        <f>392</f>
        <v>392</v>
      </c>
      <c r="BH392" s="33">
        <f>F392*AO392</f>
        <v>0</v>
      </c>
      <c r="BI392" s="33">
        <f>F392*AP392</f>
        <v>0</v>
      </c>
      <c r="BJ392" s="33">
        <f>F392*G392</f>
        <v>0</v>
      </c>
      <c r="BK392" s="37" t="s">
        <v>66</v>
      </c>
      <c r="BL392" s="36">
        <v>17</v>
      </c>
      <c r="BW392" s="36">
        <v>21</v>
      </c>
      <c r="BX392" s="32" t="s">
        <v>780</v>
      </c>
    </row>
    <row r="393" spans="1:76" ht="14.5" x14ac:dyDescent="0.35">
      <c r="A393" s="39"/>
      <c r="C393" s="40" t="s">
        <v>781</v>
      </c>
      <c r="D393" s="41" t="s">
        <v>782</v>
      </c>
      <c r="F393" s="42">
        <v>20.855</v>
      </c>
      <c r="K393" s="43"/>
    </row>
    <row r="394" spans="1:76" ht="14.5" x14ac:dyDescent="0.35">
      <c r="A394" s="25" t="s">
        <v>53</v>
      </c>
      <c r="B394" s="26" t="s">
        <v>167</v>
      </c>
      <c r="C394" s="105" t="s">
        <v>431</v>
      </c>
      <c r="D394" s="106"/>
      <c r="E394" s="27" t="s">
        <v>20</v>
      </c>
      <c r="F394" s="27" t="s">
        <v>20</v>
      </c>
      <c r="G394" s="28" t="s">
        <v>20</v>
      </c>
      <c r="H394" s="1">
        <f>ROUND(SUM(H395:H401),2)</f>
        <v>0</v>
      </c>
      <c r="I394" s="1">
        <f>ROUND(SUM(I395:I401),2)</f>
        <v>0</v>
      </c>
      <c r="J394" s="1">
        <f>ROUND(SUM(J395:J401),2)</f>
        <v>0</v>
      </c>
      <c r="K394" s="29" t="s">
        <v>53</v>
      </c>
      <c r="AI394" s="10" t="s">
        <v>739</v>
      </c>
      <c r="AS394" s="1">
        <f>SUM(AJ395:AJ401)</f>
        <v>0</v>
      </c>
      <c r="AT394" s="1">
        <f>SUM(AK395:AK401)</f>
        <v>0</v>
      </c>
      <c r="AU394" s="1">
        <f>SUM(AL395:AL401)</f>
        <v>0</v>
      </c>
    </row>
    <row r="395" spans="1:76" ht="14.5" x14ac:dyDescent="0.35">
      <c r="A395" s="30" t="s">
        <v>783</v>
      </c>
      <c r="B395" s="31" t="s">
        <v>433</v>
      </c>
      <c r="C395" s="98" t="s">
        <v>434</v>
      </c>
      <c r="D395" s="99"/>
      <c r="E395" s="31" t="s">
        <v>78</v>
      </c>
      <c r="F395" s="33">
        <v>16.75</v>
      </c>
      <c r="G395" s="34">
        <v>0</v>
      </c>
      <c r="H395" s="33">
        <f>ROUND(F395*AO395,2)</f>
        <v>0</v>
      </c>
      <c r="I395" s="33">
        <f>ROUND(F395*AP395,2)</f>
        <v>0</v>
      </c>
      <c r="J395" s="33">
        <f>ROUND(F395*G395,2)</f>
        <v>0</v>
      </c>
      <c r="K395" s="35" t="s">
        <v>62</v>
      </c>
      <c r="Z395" s="36">
        <f>ROUND(IF(AQ395="5",BJ395,0),2)</f>
        <v>0</v>
      </c>
      <c r="AB395" s="36">
        <f>ROUND(IF(AQ395="1",BH395,0),2)</f>
        <v>0</v>
      </c>
      <c r="AC395" s="36">
        <f>ROUND(IF(AQ395="1",BI395,0),2)</f>
        <v>0</v>
      </c>
      <c r="AD395" s="36">
        <f>ROUND(IF(AQ395="7",BH395,0),2)</f>
        <v>0</v>
      </c>
      <c r="AE395" s="36">
        <f>ROUND(IF(AQ395="7",BI395,0),2)</f>
        <v>0</v>
      </c>
      <c r="AF395" s="36">
        <f>ROUND(IF(AQ395="2",BH395,0),2)</f>
        <v>0</v>
      </c>
      <c r="AG395" s="36">
        <f>ROUND(IF(AQ395="2",BI395,0),2)</f>
        <v>0</v>
      </c>
      <c r="AH395" s="36">
        <f>ROUND(IF(AQ395="0",BJ395,0),2)</f>
        <v>0</v>
      </c>
      <c r="AI395" s="10" t="s">
        <v>739</v>
      </c>
      <c r="AJ395" s="33">
        <f>IF(AN395=0,J395,0)</f>
        <v>0</v>
      </c>
      <c r="AK395" s="33">
        <f>IF(AN395=12,J395,0)</f>
        <v>0</v>
      </c>
      <c r="AL395" s="33">
        <f>IF(AN395=21,J395,0)</f>
        <v>0</v>
      </c>
      <c r="AN395" s="36">
        <v>21</v>
      </c>
      <c r="AO395" s="36">
        <f>G395*0</f>
        <v>0</v>
      </c>
      <c r="AP395" s="36">
        <f>G395*(1-0)</f>
        <v>0</v>
      </c>
      <c r="AQ395" s="37" t="s">
        <v>58</v>
      </c>
      <c r="AV395" s="36">
        <f>ROUND(AW395+AX395,2)</f>
        <v>0</v>
      </c>
      <c r="AW395" s="36">
        <f>ROUND(F395*AO395,2)</f>
        <v>0</v>
      </c>
      <c r="AX395" s="36">
        <f>ROUND(F395*AP395,2)</f>
        <v>0</v>
      </c>
      <c r="AY395" s="38" t="s">
        <v>435</v>
      </c>
      <c r="AZ395" s="38" t="s">
        <v>741</v>
      </c>
      <c r="BA395" s="10" t="s">
        <v>742</v>
      </c>
      <c r="BC395" s="36">
        <f>AW395+AX395</f>
        <v>0</v>
      </c>
      <c r="BD395" s="36">
        <f>G395/(100-BE395)*100</f>
        <v>0</v>
      </c>
      <c r="BE395" s="36">
        <v>0</v>
      </c>
      <c r="BF395" s="36">
        <f>395</f>
        <v>395</v>
      </c>
      <c r="BH395" s="33">
        <f>F395*AO395</f>
        <v>0</v>
      </c>
      <c r="BI395" s="33">
        <f>F395*AP395</f>
        <v>0</v>
      </c>
      <c r="BJ395" s="33">
        <f>F395*G395</f>
        <v>0</v>
      </c>
      <c r="BK395" s="37" t="s">
        <v>66</v>
      </c>
      <c r="BL395" s="36">
        <v>18</v>
      </c>
      <c r="BW395" s="36">
        <v>21</v>
      </c>
      <c r="BX395" s="32" t="s">
        <v>434</v>
      </c>
    </row>
    <row r="396" spans="1:76" ht="14.5" x14ac:dyDescent="0.35">
      <c r="A396" s="39"/>
      <c r="C396" s="40" t="s">
        <v>784</v>
      </c>
      <c r="D396" s="41" t="s">
        <v>785</v>
      </c>
      <c r="F396" s="42">
        <v>16.75</v>
      </c>
      <c r="K396" s="43"/>
    </row>
    <row r="397" spans="1:76" ht="14.5" x14ac:dyDescent="0.35">
      <c r="A397" s="30" t="s">
        <v>786</v>
      </c>
      <c r="B397" s="31" t="s">
        <v>439</v>
      </c>
      <c r="C397" s="98" t="s">
        <v>440</v>
      </c>
      <c r="D397" s="99"/>
      <c r="E397" s="31" t="s">
        <v>78</v>
      </c>
      <c r="F397" s="33">
        <v>16.75</v>
      </c>
      <c r="G397" s="34">
        <v>0</v>
      </c>
      <c r="H397" s="33">
        <f>ROUND(F397*AO397,2)</f>
        <v>0</v>
      </c>
      <c r="I397" s="33">
        <f>ROUND(F397*AP397,2)</f>
        <v>0</v>
      </c>
      <c r="J397" s="33">
        <f>ROUND(F397*G397,2)</f>
        <v>0</v>
      </c>
      <c r="K397" s="35" t="s">
        <v>62</v>
      </c>
      <c r="Z397" s="36">
        <f>ROUND(IF(AQ397="5",BJ397,0),2)</f>
        <v>0</v>
      </c>
      <c r="AB397" s="36">
        <f>ROUND(IF(AQ397="1",BH397,0),2)</f>
        <v>0</v>
      </c>
      <c r="AC397" s="36">
        <f>ROUND(IF(AQ397="1",BI397,0),2)</f>
        <v>0</v>
      </c>
      <c r="AD397" s="36">
        <f>ROUND(IF(AQ397="7",BH397,0),2)</f>
        <v>0</v>
      </c>
      <c r="AE397" s="36">
        <f>ROUND(IF(AQ397="7",BI397,0),2)</f>
        <v>0</v>
      </c>
      <c r="AF397" s="36">
        <f>ROUND(IF(AQ397="2",BH397,0),2)</f>
        <v>0</v>
      </c>
      <c r="AG397" s="36">
        <f>ROUND(IF(AQ397="2",BI397,0),2)</f>
        <v>0</v>
      </c>
      <c r="AH397" s="36">
        <f>ROUND(IF(AQ397="0",BJ397,0),2)</f>
        <v>0</v>
      </c>
      <c r="AI397" s="10" t="s">
        <v>739</v>
      </c>
      <c r="AJ397" s="33">
        <f>IF(AN397=0,J397,0)</f>
        <v>0</v>
      </c>
      <c r="AK397" s="33">
        <f>IF(AN397=12,J397,0)</f>
        <v>0</v>
      </c>
      <c r="AL397" s="33">
        <f>IF(AN397=21,J397,0)</f>
        <v>0</v>
      </c>
      <c r="AN397" s="36">
        <v>21</v>
      </c>
      <c r="AO397" s="36">
        <f>G397*0</f>
        <v>0</v>
      </c>
      <c r="AP397" s="36">
        <f>G397*(1-0)</f>
        <v>0</v>
      </c>
      <c r="AQ397" s="37" t="s">
        <v>58</v>
      </c>
      <c r="AV397" s="36">
        <f>ROUND(AW397+AX397,2)</f>
        <v>0</v>
      </c>
      <c r="AW397" s="36">
        <f>ROUND(F397*AO397,2)</f>
        <v>0</v>
      </c>
      <c r="AX397" s="36">
        <f>ROUND(F397*AP397,2)</f>
        <v>0</v>
      </c>
      <c r="AY397" s="38" t="s">
        <v>435</v>
      </c>
      <c r="AZ397" s="38" t="s">
        <v>741</v>
      </c>
      <c r="BA397" s="10" t="s">
        <v>742</v>
      </c>
      <c r="BC397" s="36">
        <f>AW397+AX397</f>
        <v>0</v>
      </c>
      <c r="BD397" s="36">
        <f>G397/(100-BE397)*100</f>
        <v>0</v>
      </c>
      <c r="BE397" s="36">
        <v>0</v>
      </c>
      <c r="BF397" s="36">
        <f>397</f>
        <v>397</v>
      </c>
      <c r="BH397" s="33">
        <f>F397*AO397</f>
        <v>0</v>
      </c>
      <c r="BI397" s="33">
        <f>F397*AP397</f>
        <v>0</v>
      </c>
      <c r="BJ397" s="33">
        <f>F397*G397</f>
        <v>0</v>
      </c>
      <c r="BK397" s="37" t="s">
        <v>66</v>
      </c>
      <c r="BL397" s="36">
        <v>18</v>
      </c>
      <c r="BW397" s="36">
        <v>21</v>
      </c>
      <c r="BX397" s="32" t="s">
        <v>440</v>
      </c>
    </row>
    <row r="398" spans="1:76" ht="14.5" x14ac:dyDescent="0.35">
      <c r="A398" s="39"/>
      <c r="C398" s="40" t="s">
        <v>784</v>
      </c>
      <c r="D398" s="41" t="s">
        <v>787</v>
      </c>
      <c r="F398" s="42">
        <v>16.75</v>
      </c>
      <c r="K398" s="43"/>
    </row>
    <row r="399" spans="1:76" ht="14.5" x14ac:dyDescent="0.35">
      <c r="A399" s="30" t="s">
        <v>788</v>
      </c>
      <c r="B399" s="31" t="s">
        <v>443</v>
      </c>
      <c r="C399" s="98" t="s">
        <v>444</v>
      </c>
      <c r="D399" s="99"/>
      <c r="E399" s="31" t="s">
        <v>78</v>
      </c>
      <c r="F399" s="33">
        <v>16.75</v>
      </c>
      <c r="G399" s="34">
        <v>0</v>
      </c>
      <c r="H399" s="33">
        <f>ROUND(F399*AO399,2)</f>
        <v>0</v>
      </c>
      <c r="I399" s="33">
        <f>ROUND(F399*AP399,2)</f>
        <v>0</v>
      </c>
      <c r="J399" s="33">
        <f>ROUND(F399*G399,2)</f>
        <v>0</v>
      </c>
      <c r="K399" s="35" t="s">
        <v>62</v>
      </c>
      <c r="Z399" s="36">
        <f>ROUND(IF(AQ399="5",BJ399,0),2)</f>
        <v>0</v>
      </c>
      <c r="AB399" s="36">
        <f>ROUND(IF(AQ399="1",BH399,0),2)</f>
        <v>0</v>
      </c>
      <c r="AC399" s="36">
        <f>ROUND(IF(AQ399="1",BI399,0),2)</f>
        <v>0</v>
      </c>
      <c r="AD399" s="36">
        <f>ROUND(IF(AQ399="7",BH399,0),2)</f>
        <v>0</v>
      </c>
      <c r="AE399" s="36">
        <f>ROUND(IF(AQ399="7",BI399,0),2)</f>
        <v>0</v>
      </c>
      <c r="AF399" s="36">
        <f>ROUND(IF(AQ399="2",BH399,0),2)</f>
        <v>0</v>
      </c>
      <c r="AG399" s="36">
        <f>ROUND(IF(AQ399="2",BI399,0),2)</f>
        <v>0</v>
      </c>
      <c r="AH399" s="36">
        <f>ROUND(IF(AQ399="0",BJ399,0),2)</f>
        <v>0</v>
      </c>
      <c r="AI399" s="10" t="s">
        <v>739</v>
      </c>
      <c r="AJ399" s="33">
        <f>IF(AN399=0,J399,0)</f>
        <v>0</v>
      </c>
      <c r="AK399" s="33">
        <f>IF(AN399=12,J399,0)</f>
        <v>0</v>
      </c>
      <c r="AL399" s="33">
        <f>IF(AN399=21,J399,0)</f>
        <v>0</v>
      </c>
      <c r="AN399" s="36">
        <v>21</v>
      </c>
      <c r="AO399" s="36">
        <f>G399*0</f>
        <v>0</v>
      </c>
      <c r="AP399" s="36">
        <f>G399*(1-0)</f>
        <v>0</v>
      </c>
      <c r="AQ399" s="37" t="s">
        <v>58</v>
      </c>
      <c r="AV399" s="36">
        <f>ROUND(AW399+AX399,2)</f>
        <v>0</v>
      </c>
      <c r="AW399" s="36">
        <f>ROUND(F399*AO399,2)</f>
        <v>0</v>
      </c>
      <c r="AX399" s="36">
        <f>ROUND(F399*AP399,2)</f>
        <v>0</v>
      </c>
      <c r="AY399" s="38" t="s">
        <v>435</v>
      </c>
      <c r="AZ399" s="38" t="s">
        <v>741</v>
      </c>
      <c r="BA399" s="10" t="s">
        <v>742</v>
      </c>
      <c r="BC399" s="36">
        <f>AW399+AX399</f>
        <v>0</v>
      </c>
      <c r="BD399" s="36">
        <f>G399/(100-BE399)*100</f>
        <v>0</v>
      </c>
      <c r="BE399" s="36">
        <v>0</v>
      </c>
      <c r="BF399" s="36">
        <f>399</f>
        <v>399</v>
      </c>
      <c r="BH399" s="33">
        <f>F399*AO399</f>
        <v>0</v>
      </c>
      <c r="BI399" s="33">
        <f>F399*AP399</f>
        <v>0</v>
      </c>
      <c r="BJ399" s="33">
        <f>F399*G399</f>
        <v>0</v>
      </c>
      <c r="BK399" s="37" t="s">
        <v>66</v>
      </c>
      <c r="BL399" s="36">
        <v>18</v>
      </c>
      <c r="BW399" s="36">
        <v>21</v>
      </c>
      <c r="BX399" s="32" t="s">
        <v>444</v>
      </c>
    </row>
    <row r="400" spans="1:76" ht="14.5" x14ac:dyDescent="0.35">
      <c r="A400" s="39"/>
      <c r="C400" s="40" t="s">
        <v>784</v>
      </c>
      <c r="D400" s="41" t="s">
        <v>787</v>
      </c>
      <c r="F400" s="42">
        <v>16.75</v>
      </c>
      <c r="K400" s="43"/>
    </row>
    <row r="401" spans="1:76" ht="14.5" x14ac:dyDescent="0.35">
      <c r="A401" s="30" t="s">
        <v>789</v>
      </c>
      <c r="B401" s="31" t="s">
        <v>790</v>
      </c>
      <c r="C401" s="98" t="s">
        <v>791</v>
      </c>
      <c r="D401" s="99"/>
      <c r="E401" s="31" t="s">
        <v>78</v>
      </c>
      <c r="F401" s="33">
        <v>16.75</v>
      </c>
      <c r="G401" s="34">
        <v>0</v>
      </c>
      <c r="H401" s="33">
        <f>ROUND(F401*AO401,2)</f>
        <v>0</v>
      </c>
      <c r="I401" s="33">
        <f>ROUND(F401*AP401,2)</f>
        <v>0</v>
      </c>
      <c r="J401" s="33">
        <f>ROUND(F401*G401,2)</f>
        <v>0</v>
      </c>
      <c r="K401" s="35" t="s">
        <v>62</v>
      </c>
      <c r="Z401" s="36">
        <f>ROUND(IF(AQ401="5",BJ401,0),2)</f>
        <v>0</v>
      </c>
      <c r="AB401" s="36">
        <f>ROUND(IF(AQ401="1",BH401,0),2)</f>
        <v>0</v>
      </c>
      <c r="AC401" s="36">
        <f>ROUND(IF(AQ401="1",BI401,0),2)</f>
        <v>0</v>
      </c>
      <c r="AD401" s="36">
        <f>ROUND(IF(AQ401="7",BH401,0),2)</f>
        <v>0</v>
      </c>
      <c r="AE401" s="36">
        <f>ROUND(IF(AQ401="7",BI401,0),2)</f>
        <v>0</v>
      </c>
      <c r="AF401" s="36">
        <f>ROUND(IF(AQ401="2",BH401,0),2)</f>
        <v>0</v>
      </c>
      <c r="AG401" s="36">
        <f>ROUND(IF(AQ401="2",BI401,0),2)</f>
        <v>0</v>
      </c>
      <c r="AH401" s="36">
        <f>ROUND(IF(AQ401="0",BJ401,0),2)</f>
        <v>0</v>
      </c>
      <c r="AI401" s="10" t="s">
        <v>739</v>
      </c>
      <c r="AJ401" s="33">
        <f>IF(AN401=0,J401,0)</f>
        <v>0</v>
      </c>
      <c r="AK401" s="33">
        <f>IF(AN401=12,J401,0)</f>
        <v>0</v>
      </c>
      <c r="AL401" s="33">
        <f>IF(AN401=21,J401,0)</f>
        <v>0</v>
      </c>
      <c r="AN401" s="36">
        <v>21</v>
      </c>
      <c r="AO401" s="36">
        <f>G401*0.17811097</f>
        <v>0</v>
      </c>
      <c r="AP401" s="36">
        <f>G401*(1-0.17811097)</f>
        <v>0</v>
      </c>
      <c r="AQ401" s="37" t="s">
        <v>58</v>
      </c>
      <c r="AV401" s="36">
        <f>ROUND(AW401+AX401,2)</f>
        <v>0</v>
      </c>
      <c r="AW401" s="36">
        <f>ROUND(F401*AO401,2)</f>
        <v>0</v>
      </c>
      <c r="AX401" s="36">
        <f>ROUND(F401*AP401,2)</f>
        <v>0</v>
      </c>
      <c r="AY401" s="38" t="s">
        <v>435</v>
      </c>
      <c r="AZ401" s="38" t="s">
        <v>741</v>
      </c>
      <c r="BA401" s="10" t="s">
        <v>742</v>
      </c>
      <c r="BC401" s="36">
        <f>AW401+AX401</f>
        <v>0</v>
      </c>
      <c r="BD401" s="36">
        <f>G401/(100-BE401)*100</f>
        <v>0</v>
      </c>
      <c r="BE401" s="36">
        <v>0</v>
      </c>
      <c r="BF401" s="36">
        <f>401</f>
        <v>401</v>
      </c>
      <c r="BH401" s="33">
        <f>F401*AO401</f>
        <v>0</v>
      </c>
      <c r="BI401" s="33">
        <f>F401*AP401</f>
        <v>0</v>
      </c>
      <c r="BJ401" s="33">
        <f>F401*G401</f>
        <v>0</v>
      </c>
      <c r="BK401" s="37" t="s">
        <v>66</v>
      </c>
      <c r="BL401" s="36">
        <v>18</v>
      </c>
      <c r="BW401" s="36">
        <v>21</v>
      </c>
      <c r="BX401" s="32" t="s">
        <v>791</v>
      </c>
    </row>
    <row r="402" spans="1:76" ht="14.5" x14ac:dyDescent="0.35">
      <c r="A402" s="39"/>
      <c r="C402" s="40" t="s">
        <v>784</v>
      </c>
      <c r="D402" s="41" t="s">
        <v>53</v>
      </c>
      <c r="F402" s="42">
        <v>16.75</v>
      </c>
      <c r="K402" s="43"/>
    </row>
    <row r="403" spans="1:76" ht="14.5" x14ac:dyDescent="0.35">
      <c r="A403" s="25" t="s">
        <v>53</v>
      </c>
      <c r="B403" s="26" t="s">
        <v>188</v>
      </c>
      <c r="C403" s="105" t="s">
        <v>792</v>
      </c>
      <c r="D403" s="106"/>
      <c r="E403" s="27" t="s">
        <v>20</v>
      </c>
      <c r="F403" s="27" t="s">
        <v>20</v>
      </c>
      <c r="G403" s="28" t="s">
        <v>20</v>
      </c>
      <c r="H403" s="1">
        <f>ROUND(SUM(H404:H404),2)</f>
        <v>0</v>
      </c>
      <c r="I403" s="1">
        <f>ROUND(SUM(I404:I404),2)</f>
        <v>0</v>
      </c>
      <c r="J403" s="1">
        <f>ROUND(SUM(J404:J404),2)</f>
        <v>0</v>
      </c>
      <c r="K403" s="29" t="s">
        <v>53</v>
      </c>
      <c r="AI403" s="10" t="s">
        <v>739</v>
      </c>
      <c r="AS403" s="1">
        <f>SUM(AJ404:AJ404)</f>
        <v>0</v>
      </c>
      <c r="AT403" s="1">
        <f>SUM(AK404:AK404)</f>
        <v>0</v>
      </c>
      <c r="AU403" s="1">
        <f>SUM(AL404:AL404)</f>
        <v>0</v>
      </c>
    </row>
    <row r="404" spans="1:76" ht="14.5" x14ac:dyDescent="0.35">
      <c r="A404" s="30" t="s">
        <v>793</v>
      </c>
      <c r="B404" s="31" t="s">
        <v>794</v>
      </c>
      <c r="C404" s="98" t="s">
        <v>795</v>
      </c>
      <c r="D404" s="99"/>
      <c r="E404" s="31" t="s">
        <v>78</v>
      </c>
      <c r="F404" s="33">
        <v>31.5</v>
      </c>
      <c r="G404" s="34">
        <v>0</v>
      </c>
      <c r="H404" s="33">
        <f>ROUND(F404*AO404,2)</f>
        <v>0</v>
      </c>
      <c r="I404" s="33">
        <f>ROUND(F404*AP404,2)</f>
        <v>0</v>
      </c>
      <c r="J404" s="33">
        <f>ROUND(F404*G404,2)</f>
        <v>0</v>
      </c>
      <c r="K404" s="35" t="s">
        <v>62</v>
      </c>
      <c r="Z404" s="36">
        <f>ROUND(IF(AQ404="5",BJ404,0),2)</f>
        <v>0</v>
      </c>
      <c r="AB404" s="36">
        <f>ROUND(IF(AQ404="1",BH404,0),2)</f>
        <v>0</v>
      </c>
      <c r="AC404" s="36">
        <f>ROUND(IF(AQ404="1",BI404,0),2)</f>
        <v>0</v>
      </c>
      <c r="AD404" s="36">
        <f>ROUND(IF(AQ404="7",BH404,0),2)</f>
        <v>0</v>
      </c>
      <c r="AE404" s="36">
        <f>ROUND(IF(AQ404="7",BI404,0),2)</f>
        <v>0</v>
      </c>
      <c r="AF404" s="36">
        <f>ROUND(IF(AQ404="2",BH404,0),2)</f>
        <v>0</v>
      </c>
      <c r="AG404" s="36">
        <f>ROUND(IF(AQ404="2",BI404,0),2)</f>
        <v>0</v>
      </c>
      <c r="AH404" s="36">
        <f>ROUND(IF(AQ404="0",BJ404,0),2)</f>
        <v>0</v>
      </c>
      <c r="AI404" s="10" t="s">
        <v>739</v>
      </c>
      <c r="AJ404" s="33">
        <f>IF(AN404=0,J404,0)</f>
        <v>0</v>
      </c>
      <c r="AK404" s="33">
        <f>IF(AN404=12,J404,0)</f>
        <v>0</v>
      </c>
      <c r="AL404" s="33">
        <f>IF(AN404=21,J404,0)</f>
        <v>0</v>
      </c>
      <c r="AN404" s="36">
        <v>21</v>
      </c>
      <c r="AO404" s="36">
        <f>G404*0</f>
        <v>0</v>
      </c>
      <c r="AP404" s="36">
        <f>G404*(1-0)</f>
        <v>0</v>
      </c>
      <c r="AQ404" s="37" t="s">
        <v>58</v>
      </c>
      <c r="AV404" s="36">
        <f>ROUND(AW404+AX404,2)</f>
        <v>0</v>
      </c>
      <c r="AW404" s="36">
        <f>ROUND(F404*AO404,2)</f>
        <v>0</v>
      </c>
      <c r="AX404" s="36">
        <f>ROUND(F404*AP404,2)</f>
        <v>0</v>
      </c>
      <c r="AY404" s="38" t="s">
        <v>796</v>
      </c>
      <c r="AZ404" s="38" t="s">
        <v>797</v>
      </c>
      <c r="BA404" s="10" t="s">
        <v>742</v>
      </c>
      <c r="BC404" s="36">
        <f>AW404+AX404</f>
        <v>0</v>
      </c>
      <c r="BD404" s="36">
        <f>G404/(100-BE404)*100</f>
        <v>0</v>
      </c>
      <c r="BE404" s="36">
        <v>0</v>
      </c>
      <c r="BF404" s="36">
        <f>404</f>
        <v>404</v>
      </c>
      <c r="BH404" s="33">
        <f>F404*AO404</f>
        <v>0</v>
      </c>
      <c r="BI404" s="33">
        <f>F404*AP404</f>
        <v>0</v>
      </c>
      <c r="BJ404" s="33">
        <f>F404*G404</f>
        <v>0</v>
      </c>
      <c r="BK404" s="37" t="s">
        <v>66</v>
      </c>
      <c r="BL404" s="36">
        <v>21</v>
      </c>
      <c r="BW404" s="36">
        <v>21</v>
      </c>
      <c r="BX404" s="32" t="s">
        <v>795</v>
      </c>
    </row>
    <row r="405" spans="1:76" ht="13.5" customHeight="1" x14ac:dyDescent="0.35">
      <c r="A405" s="39"/>
      <c r="C405" s="100" t="s">
        <v>798</v>
      </c>
      <c r="D405" s="101"/>
      <c r="E405" s="101"/>
      <c r="F405" s="101"/>
      <c r="G405" s="102"/>
      <c r="H405" s="101"/>
      <c r="I405" s="101"/>
      <c r="J405" s="101"/>
      <c r="K405" s="103"/>
    </row>
    <row r="406" spans="1:76" ht="14.5" x14ac:dyDescent="0.35">
      <c r="A406" s="39"/>
      <c r="C406" s="40" t="s">
        <v>799</v>
      </c>
      <c r="D406" s="41" t="s">
        <v>800</v>
      </c>
      <c r="F406" s="42">
        <v>31.5</v>
      </c>
      <c r="K406" s="43"/>
    </row>
    <row r="407" spans="1:76" ht="14.5" x14ac:dyDescent="0.35">
      <c r="A407" s="25" t="s">
        <v>53</v>
      </c>
      <c r="B407" s="26" t="s">
        <v>224</v>
      </c>
      <c r="C407" s="105" t="s">
        <v>801</v>
      </c>
      <c r="D407" s="106"/>
      <c r="E407" s="27" t="s">
        <v>20</v>
      </c>
      <c r="F407" s="27" t="s">
        <v>20</v>
      </c>
      <c r="G407" s="28" t="s">
        <v>20</v>
      </c>
      <c r="H407" s="1">
        <f>ROUND(SUM(H408:H438),2)</f>
        <v>0</v>
      </c>
      <c r="I407" s="1">
        <f>ROUND(SUM(I408:I438),2)</f>
        <v>0</v>
      </c>
      <c r="J407" s="1">
        <f>ROUND(SUM(J408:J438),2)</f>
        <v>0</v>
      </c>
      <c r="K407" s="29" t="s">
        <v>53</v>
      </c>
      <c r="AI407" s="10" t="s">
        <v>739</v>
      </c>
      <c r="AS407" s="1">
        <f>SUM(AJ408:AJ438)</f>
        <v>0</v>
      </c>
      <c r="AT407" s="1">
        <f>SUM(AK408:AK438)</f>
        <v>0</v>
      </c>
      <c r="AU407" s="1">
        <f>SUM(AL408:AL438)</f>
        <v>0</v>
      </c>
    </row>
    <row r="408" spans="1:76" ht="14.5" x14ac:dyDescent="0.35">
      <c r="A408" s="30" t="s">
        <v>802</v>
      </c>
      <c r="B408" s="31" t="s">
        <v>803</v>
      </c>
      <c r="C408" s="98" t="s">
        <v>804</v>
      </c>
      <c r="D408" s="99"/>
      <c r="E408" s="31" t="s">
        <v>191</v>
      </c>
      <c r="F408" s="33">
        <v>3.15</v>
      </c>
      <c r="G408" s="34">
        <v>0</v>
      </c>
      <c r="H408" s="33">
        <f>ROUND(F408*AO408,2)</f>
        <v>0</v>
      </c>
      <c r="I408" s="33">
        <f>ROUND(F408*AP408,2)</f>
        <v>0</v>
      </c>
      <c r="J408" s="33">
        <f>ROUND(F408*G408,2)</f>
        <v>0</v>
      </c>
      <c r="K408" s="35" t="s">
        <v>62</v>
      </c>
      <c r="Z408" s="36">
        <f>ROUND(IF(AQ408="5",BJ408,0),2)</f>
        <v>0</v>
      </c>
      <c r="AB408" s="36">
        <f>ROUND(IF(AQ408="1",BH408,0),2)</f>
        <v>0</v>
      </c>
      <c r="AC408" s="36">
        <f>ROUND(IF(AQ408="1",BI408,0),2)</f>
        <v>0</v>
      </c>
      <c r="AD408" s="36">
        <f>ROUND(IF(AQ408="7",BH408,0),2)</f>
        <v>0</v>
      </c>
      <c r="AE408" s="36">
        <f>ROUND(IF(AQ408="7",BI408,0),2)</f>
        <v>0</v>
      </c>
      <c r="AF408" s="36">
        <f>ROUND(IF(AQ408="2",BH408,0),2)</f>
        <v>0</v>
      </c>
      <c r="AG408" s="36">
        <f>ROUND(IF(AQ408="2",BI408,0),2)</f>
        <v>0</v>
      </c>
      <c r="AH408" s="36">
        <f>ROUND(IF(AQ408="0",BJ408,0),2)</f>
        <v>0</v>
      </c>
      <c r="AI408" s="10" t="s">
        <v>739</v>
      </c>
      <c r="AJ408" s="33">
        <f>IF(AN408=0,J408,0)</f>
        <v>0</v>
      </c>
      <c r="AK408" s="33">
        <f>IF(AN408=12,J408,0)</f>
        <v>0</v>
      </c>
      <c r="AL408" s="33">
        <f>IF(AN408=21,J408,0)</f>
        <v>0</v>
      </c>
      <c r="AN408" s="36">
        <v>21</v>
      </c>
      <c r="AO408" s="36">
        <f>G408*0.660369503</f>
        <v>0</v>
      </c>
      <c r="AP408" s="36">
        <f>G408*(1-0.660369503)</f>
        <v>0</v>
      </c>
      <c r="AQ408" s="37" t="s">
        <v>58</v>
      </c>
      <c r="AV408" s="36">
        <f>ROUND(AW408+AX408,2)</f>
        <v>0</v>
      </c>
      <c r="AW408" s="36">
        <f>ROUND(F408*AO408,2)</f>
        <v>0</v>
      </c>
      <c r="AX408" s="36">
        <f>ROUND(F408*AP408,2)</f>
        <v>0</v>
      </c>
      <c r="AY408" s="38" t="s">
        <v>805</v>
      </c>
      <c r="AZ408" s="38" t="s">
        <v>797</v>
      </c>
      <c r="BA408" s="10" t="s">
        <v>742</v>
      </c>
      <c r="BC408" s="36">
        <f>AW408+AX408</f>
        <v>0</v>
      </c>
      <c r="BD408" s="36">
        <f>G408/(100-BE408)*100</f>
        <v>0</v>
      </c>
      <c r="BE408" s="36">
        <v>0</v>
      </c>
      <c r="BF408" s="36">
        <f>408</f>
        <v>408</v>
      </c>
      <c r="BH408" s="33">
        <f>F408*AO408</f>
        <v>0</v>
      </c>
      <c r="BI408" s="33">
        <f>F408*AP408</f>
        <v>0</v>
      </c>
      <c r="BJ408" s="33">
        <f>F408*G408</f>
        <v>0</v>
      </c>
      <c r="BK408" s="37" t="s">
        <v>66</v>
      </c>
      <c r="BL408" s="36">
        <v>27</v>
      </c>
      <c r="BW408" s="36">
        <v>21</v>
      </c>
      <c r="BX408" s="32" t="s">
        <v>804</v>
      </c>
    </row>
    <row r="409" spans="1:76" ht="14.5" x14ac:dyDescent="0.35">
      <c r="A409" s="39"/>
      <c r="C409" s="40" t="s">
        <v>806</v>
      </c>
      <c r="D409" s="41" t="s">
        <v>807</v>
      </c>
      <c r="F409" s="42">
        <v>3.15</v>
      </c>
      <c r="K409" s="43"/>
    </row>
    <row r="410" spans="1:76" ht="14.5" x14ac:dyDescent="0.35">
      <c r="A410" s="30" t="s">
        <v>808</v>
      </c>
      <c r="B410" s="31" t="s">
        <v>809</v>
      </c>
      <c r="C410" s="98" t="s">
        <v>810</v>
      </c>
      <c r="D410" s="99"/>
      <c r="E410" s="31" t="s">
        <v>191</v>
      </c>
      <c r="F410" s="33">
        <v>13.195</v>
      </c>
      <c r="G410" s="34">
        <v>0</v>
      </c>
      <c r="H410" s="33">
        <f>ROUND(F410*AO410,2)</f>
        <v>0</v>
      </c>
      <c r="I410" s="33">
        <f>ROUND(F410*AP410,2)</f>
        <v>0</v>
      </c>
      <c r="J410" s="33">
        <f>ROUND(F410*G410,2)</f>
        <v>0</v>
      </c>
      <c r="K410" s="35" t="s">
        <v>62</v>
      </c>
      <c r="Z410" s="36">
        <f>ROUND(IF(AQ410="5",BJ410,0),2)</f>
        <v>0</v>
      </c>
      <c r="AB410" s="36">
        <f>ROUND(IF(AQ410="1",BH410,0),2)</f>
        <v>0</v>
      </c>
      <c r="AC410" s="36">
        <f>ROUND(IF(AQ410="1",BI410,0),2)</f>
        <v>0</v>
      </c>
      <c r="AD410" s="36">
        <f>ROUND(IF(AQ410="7",BH410,0),2)</f>
        <v>0</v>
      </c>
      <c r="AE410" s="36">
        <f>ROUND(IF(AQ410="7",BI410,0),2)</f>
        <v>0</v>
      </c>
      <c r="AF410" s="36">
        <f>ROUND(IF(AQ410="2",BH410,0),2)</f>
        <v>0</v>
      </c>
      <c r="AG410" s="36">
        <f>ROUND(IF(AQ410="2",BI410,0),2)</f>
        <v>0</v>
      </c>
      <c r="AH410" s="36">
        <f>ROUND(IF(AQ410="0",BJ410,0),2)</f>
        <v>0</v>
      </c>
      <c r="AI410" s="10" t="s">
        <v>739</v>
      </c>
      <c r="AJ410" s="33">
        <f>IF(AN410=0,J410,0)</f>
        <v>0</v>
      </c>
      <c r="AK410" s="33">
        <f>IF(AN410=12,J410,0)</f>
        <v>0</v>
      </c>
      <c r="AL410" s="33">
        <f>IF(AN410=21,J410,0)</f>
        <v>0</v>
      </c>
      <c r="AN410" s="36">
        <v>21</v>
      </c>
      <c r="AO410" s="36">
        <f>G410*0.91419032</f>
        <v>0</v>
      </c>
      <c r="AP410" s="36">
        <f>G410*(1-0.91419032)</f>
        <v>0</v>
      </c>
      <c r="AQ410" s="37" t="s">
        <v>58</v>
      </c>
      <c r="AV410" s="36">
        <f>ROUND(AW410+AX410,2)</f>
        <v>0</v>
      </c>
      <c r="AW410" s="36">
        <f>ROUND(F410*AO410,2)</f>
        <v>0</v>
      </c>
      <c r="AX410" s="36">
        <f>ROUND(F410*AP410,2)</f>
        <v>0</v>
      </c>
      <c r="AY410" s="38" t="s">
        <v>805</v>
      </c>
      <c r="AZ410" s="38" t="s">
        <v>797</v>
      </c>
      <c r="BA410" s="10" t="s">
        <v>742</v>
      </c>
      <c r="BC410" s="36">
        <f>AW410+AX410</f>
        <v>0</v>
      </c>
      <c r="BD410" s="36">
        <f>G410/(100-BE410)*100</f>
        <v>0</v>
      </c>
      <c r="BE410" s="36">
        <v>0</v>
      </c>
      <c r="BF410" s="36">
        <f>410</f>
        <v>410</v>
      </c>
      <c r="BH410" s="33">
        <f>F410*AO410</f>
        <v>0</v>
      </c>
      <c r="BI410" s="33">
        <f>F410*AP410</f>
        <v>0</v>
      </c>
      <c r="BJ410" s="33">
        <f>F410*G410</f>
        <v>0</v>
      </c>
      <c r="BK410" s="37" t="s">
        <v>66</v>
      </c>
      <c r="BL410" s="36">
        <v>27</v>
      </c>
      <c r="BW410" s="36">
        <v>21</v>
      </c>
      <c r="BX410" s="32" t="s">
        <v>810</v>
      </c>
    </row>
    <row r="411" spans="1:76" ht="14.5" x14ac:dyDescent="0.35">
      <c r="A411" s="39"/>
      <c r="C411" s="40" t="s">
        <v>811</v>
      </c>
      <c r="D411" s="41" t="s">
        <v>812</v>
      </c>
      <c r="F411" s="42">
        <v>10.673</v>
      </c>
      <c r="K411" s="43"/>
    </row>
    <row r="412" spans="1:76" ht="14.5" x14ac:dyDescent="0.35">
      <c r="A412" s="39"/>
      <c r="C412" s="40" t="s">
        <v>813</v>
      </c>
      <c r="D412" s="41" t="s">
        <v>814</v>
      </c>
      <c r="F412" s="42">
        <v>2.5219999999999998</v>
      </c>
      <c r="K412" s="43"/>
    </row>
    <row r="413" spans="1:76" ht="14.5" x14ac:dyDescent="0.35">
      <c r="A413" s="30" t="s">
        <v>815</v>
      </c>
      <c r="B413" s="31" t="s">
        <v>816</v>
      </c>
      <c r="C413" s="98" t="s">
        <v>817</v>
      </c>
      <c r="D413" s="99"/>
      <c r="E413" s="31" t="s">
        <v>142</v>
      </c>
      <c r="F413" s="33">
        <v>1.53</v>
      </c>
      <c r="G413" s="34">
        <v>0</v>
      </c>
      <c r="H413" s="33">
        <f>ROUND(F413*AO413,2)</f>
        <v>0</v>
      </c>
      <c r="I413" s="33">
        <f>ROUND(F413*AP413,2)</f>
        <v>0</v>
      </c>
      <c r="J413" s="33">
        <f>ROUND(F413*G413,2)</f>
        <v>0</v>
      </c>
      <c r="K413" s="35" t="s">
        <v>62</v>
      </c>
      <c r="Z413" s="36">
        <f>ROUND(IF(AQ413="5",BJ413,0),2)</f>
        <v>0</v>
      </c>
      <c r="AB413" s="36">
        <f>ROUND(IF(AQ413="1",BH413,0),2)</f>
        <v>0</v>
      </c>
      <c r="AC413" s="36">
        <f>ROUND(IF(AQ413="1",BI413,0),2)</f>
        <v>0</v>
      </c>
      <c r="AD413" s="36">
        <f>ROUND(IF(AQ413="7",BH413,0),2)</f>
        <v>0</v>
      </c>
      <c r="AE413" s="36">
        <f>ROUND(IF(AQ413="7",BI413,0),2)</f>
        <v>0</v>
      </c>
      <c r="AF413" s="36">
        <f>ROUND(IF(AQ413="2",BH413,0),2)</f>
        <v>0</v>
      </c>
      <c r="AG413" s="36">
        <f>ROUND(IF(AQ413="2",BI413,0),2)</f>
        <v>0</v>
      </c>
      <c r="AH413" s="36">
        <f>ROUND(IF(AQ413="0",BJ413,0),2)</f>
        <v>0</v>
      </c>
      <c r="AI413" s="10" t="s">
        <v>739</v>
      </c>
      <c r="AJ413" s="33">
        <f>IF(AN413=0,J413,0)</f>
        <v>0</v>
      </c>
      <c r="AK413" s="33">
        <f>IF(AN413=12,J413,0)</f>
        <v>0</v>
      </c>
      <c r="AL413" s="33">
        <f>IF(AN413=21,J413,0)</f>
        <v>0</v>
      </c>
      <c r="AN413" s="36">
        <v>21</v>
      </c>
      <c r="AO413" s="36">
        <f>G413*0.698352791</f>
        <v>0</v>
      </c>
      <c r="AP413" s="36">
        <f>G413*(1-0.698352791)</f>
        <v>0</v>
      </c>
      <c r="AQ413" s="37" t="s">
        <v>58</v>
      </c>
      <c r="AV413" s="36">
        <f>ROUND(AW413+AX413,2)</f>
        <v>0</v>
      </c>
      <c r="AW413" s="36">
        <f>ROUND(F413*AO413,2)</f>
        <v>0</v>
      </c>
      <c r="AX413" s="36">
        <f>ROUND(F413*AP413,2)</f>
        <v>0</v>
      </c>
      <c r="AY413" s="38" t="s">
        <v>805</v>
      </c>
      <c r="AZ413" s="38" t="s">
        <v>797</v>
      </c>
      <c r="BA413" s="10" t="s">
        <v>742</v>
      </c>
      <c r="BC413" s="36">
        <f>AW413+AX413</f>
        <v>0</v>
      </c>
      <c r="BD413" s="36">
        <f>G413/(100-BE413)*100</f>
        <v>0</v>
      </c>
      <c r="BE413" s="36">
        <v>0</v>
      </c>
      <c r="BF413" s="36">
        <f>413</f>
        <v>413</v>
      </c>
      <c r="BH413" s="33">
        <f>F413*AO413</f>
        <v>0</v>
      </c>
      <c r="BI413" s="33">
        <f>F413*AP413</f>
        <v>0</v>
      </c>
      <c r="BJ413" s="33">
        <f>F413*G413</f>
        <v>0</v>
      </c>
      <c r="BK413" s="37" t="s">
        <v>66</v>
      </c>
      <c r="BL413" s="36">
        <v>27</v>
      </c>
      <c r="BW413" s="36">
        <v>21</v>
      </c>
      <c r="BX413" s="32" t="s">
        <v>817</v>
      </c>
    </row>
    <row r="414" spans="1:76" ht="14.5" x14ac:dyDescent="0.35">
      <c r="A414" s="39"/>
      <c r="C414" s="40" t="s">
        <v>818</v>
      </c>
      <c r="D414" s="41" t="s">
        <v>819</v>
      </c>
      <c r="F414" s="42">
        <v>1.53</v>
      </c>
      <c r="K414" s="43"/>
    </row>
    <row r="415" spans="1:76" ht="14.5" x14ac:dyDescent="0.35">
      <c r="A415" s="30" t="s">
        <v>820</v>
      </c>
      <c r="B415" s="31" t="s">
        <v>821</v>
      </c>
      <c r="C415" s="98" t="s">
        <v>822</v>
      </c>
      <c r="D415" s="99"/>
      <c r="E415" s="31" t="s">
        <v>191</v>
      </c>
      <c r="F415" s="33">
        <v>9.3870000000000005</v>
      </c>
      <c r="G415" s="34">
        <v>0</v>
      </c>
      <c r="H415" s="33">
        <f>ROUND(F415*AO415,2)</f>
        <v>0</v>
      </c>
      <c r="I415" s="33">
        <f>ROUND(F415*AP415,2)</f>
        <v>0</v>
      </c>
      <c r="J415" s="33">
        <f>ROUND(F415*G415,2)</f>
        <v>0</v>
      </c>
      <c r="K415" s="35" t="s">
        <v>62</v>
      </c>
      <c r="Z415" s="36">
        <f>ROUND(IF(AQ415="5",BJ415,0),2)</f>
        <v>0</v>
      </c>
      <c r="AB415" s="36">
        <f>ROUND(IF(AQ415="1",BH415,0),2)</f>
        <v>0</v>
      </c>
      <c r="AC415" s="36">
        <f>ROUND(IF(AQ415="1",BI415,0),2)</f>
        <v>0</v>
      </c>
      <c r="AD415" s="36">
        <f>ROUND(IF(AQ415="7",BH415,0),2)</f>
        <v>0</v>
      </c>
      <c r="AE415" s="36">
        <f>ROUND(IF(AQ415="7",BI415,0),2)</f>
        <v>0</v>
      </c>
      <c r="AF415" s="36">
        <f>ROUND(IF(AQ415="2",BH415,0),2)</f>
        <v>0</v>
      </c>
      <c r="AG415" s="36">
        <f>ROUND(IF(AQ415="2",BI415,0),2)</f>
        <v>0</v>
      </c>
      <c r="AH415" s="36">
        <f>ROUND(IF(AQ415="0",BJ415,0),2)</f>
        <v>0</v>
      </c>
      <c r="AI415" s="10" t="s">
        <v>739</v>
      </c>
      <c r="AJ415" s="33">
        <f>IF(AN415=0,J415,0)</f>
        <v>0</v>
      </c>
      <c r="AK415" s="33">
        <f>IF(AN415=12,J415,0)</f>
        <v>0</v>
      </c>
      <c r="AL415" s="33">
        <f>IF(AN415=21,J415,0)</f>
        <v>0</v>
      </c>
      <c r="AN415" s="36">
        <v>21</v>
      </c>
      <c r="AO415" s="36">
        <f>G415*0.914190359</f>
        <v>0</v>
      </c>
      <c r="AP415" s="36">
        <f>G415*(1-0.914190359)</f>
        <v>0</v>
      </c>
      <c r="AQ415" s="37" t="s">
        <v>58</v>
      </c>
      <c r="AV415" s="36">
        <f>ROUND(AW415+AX415,2)</f>
        <v>0</v>
      </c>
      <c r="AW415" s="36">
        <f>ROUND(F415*AO415,2)</f>
        <v>0</v>
      </c>
      <c r="AX415" s="36">
        <f>ROUND(F415*AP415,2)</f>
        <v>0</v>
      </c>
      <c r="AY415" s="38" t="s">
        <v>805</v>
      </c>
      <c r="AZ415" s="38" t="s">
        <v>797</v>
      </c>
      <c r="BA415" s="10" t="s">
        <v>742</v>
      </c>
      <c r="BC415" s="36">
        <f>AW415+AX415</f>
        <v>0</v>
      </c>
      <c r="BD415" s="36">
        <f>G415/(100-BE415)*100</f>
        <v>0</v>
      </c>
      <c r="BE415" s="36">
        <v>0</v>
      </c>
      <c r="BF415" s="36">
        <f>415</f>
        <v>415</v>
      </c>
      <c r="BH415" s="33">
        <f>F415*AO415</f>
        <v>0</v>
      </c>
      <c r="BI415" s="33">
        <f>F415*AP415</f>
        <v>0</v>
      </c>
      <c r="BJ415" s="33">
        <f>F415*G415</f>
        <v>0</v>
      </c>
      <c r="BK415" s="37" t="s">
        <v>66</v>
      </c>
      <c r="BL415" s="36">
        <v>27</v>
      </c>
      <c r="BW415" s="36">
        <v>21</v>
      </c>
      <c r="BX415" s="32" t="s">
        <v>822</v>
      </c>
    </row>
    <row r="416" spans="1:76" ht="14.5" x14ac:dyDescent="0.35">
      <c r="A416" s="39"/>
      <c r="C416" s="40" t="s">
        <v>823</v>
      </c>
      <c r="D416" s="41" t="s">
        <v>824</v>
      </c>
      <c r="F416" s="42">
        <v>9.3870000000000005</v>
      </c>
      <c r="K416" s="43"/>
    </row>
    <row r="417" spans="1:76" ht="14.5" x14ac:dyDescent="0.35">
      <c r="A417" s="30" t="s">
        <v>825</v>
      </c>
      <c r="B417" s="31" t="s">
        <v>826</v>
      </c>
      <c r="C417" s="98" t="s">
        <v>827</v>
      </c>
      <c r="D417" s="99"/>
      <c r="E417" s="31" t="s">
        <v>142</v>
      </c>
      <c r="F417" s="33">
        <v>0.48199999999999998</v>
      </c>
      <c r="G417" s="34">
        <v>0</v>
      </c>
      <c r="H417" s="33">
        <f>ROUND(F417*AO417,2)</f>
        <v>0</v>
      </c>
      <c r="I417" s="33">
        <f>ROUND(F417*AP417,2)</f>
        <v>0</v>
      </c>
      <c r="J417" s="33">
        <f>ROUND(F417*G417,2)</f>
        <v>0</v>
      </c>
      <c r="K417" s="35" t="s">
        <v>62</v>
      </c>
      <c r="Z417" s="36">
        <f>ROUND(IF(AQ417="5",BJ417,0),2)</f>
        <v>0</v>
      </c>
      <c r="AB417" s="36">
        <f>ROUND(IF(AQ417="1",BH417,0),2)</f>
        <v>0</v>
      </c>
      <c r="AC417" s="36">
        <f>ROUND(IF(AQ417="1",BI417,0),2)</f>
        <v>0</v>
      </c>
      <c r="AD417" s="36">
        <f>ROUND(IF(AQ417="7",BH417,0),2)</f>
        <v>0</v>
      </c>
      <c r="AE417" s="36">
        <f>ROUND(IF(AQ417="7",BI417,0),2)</f>
        <v>0</v>
      </c>
      <c r="AF417" s="36">
        <f>ROUND(IF(AQ417="2",BH417,0),2)</f>
        <v>0</v>
      </c>
      <c r="AG417" s="36">
        <f>ROUND(IF(AQ417="2",BI417,0),2)</f>
        <v>0</v>
      </c>
      <c r="AH417" s="36">
        <f>ROUND(IF(AQ417="0",BJ417,0),2)</f>
        <v>0</v>
      </c>
      <c r="AI417" s="10" t="s">
        <v>739</v>
      </c>
      <c r="AJ417" s="33">
        <f>IF(AN417=0,J417,0)</f>
        <v>0</v>
      </c>
      <c r="AK417" s="33">
        <f>IF(AN417=12,J417,0)</f>
        <v>0</v>
      </c>
      <c r="AL417" s="33">
        <f>IF(AN417=21,J417,0)</f>
        <v>0</v>
      </c>
      <c r="AN417" s="36">
        <v>21</v>
      </c>
      <c r="AO417" s="36">
        <f>G417*0.699669122</f>
        <v>0</v>
      </c>
      <c r="AP417" s="36">
        <f>G417*(1-0.699669122)</f>
        <v>0</v>
      </c>
      <c r="AQ417" s="37" t="s">
        <v>58</v>
      </c>
      <c r="AV417" s="36">
        <f>ROUND(AW417+AX417,2)</f>
        <v>0</v>
      </c>
      <c r="AW417" s="36">
        <f>ROUND(F417*AO417,2)</f>
        <v>0</v>
      </c>
      <c r="AX417" s="36">
        <f>ROUND(F417*AP417,2)</f>
        <v>0</v>
      </c>
      <c r="AY417" s="38" t="s">
        <v>805</v>
      </c>
      <c r="AZ417" s="38" t="s">
        <v>797</v>
      </c>
      <c r="BA417" s="10" t="s">
        <v>742</v>
      </c>
      <c r="BC417" s="36">
        <f>AW417+AX417</f>
        <v>0</v>
      </c>
      <c r="BD417" s="36">
        <f>G417/(100-BE417)*100</f>
        <v>0</v>
      </c>
      <c r="BE417" s="36">
        <v>0</v>
      </c>
      <c r="BF417" s="36">
        <f>417</f>
        <v>417</v>
      </c>
      <c r="BH417" s="33">
        <f>F417*AO417</f>
        <v>0</v>
      </c>
      <c r="BI417" s="33">
        <f>F417*AP417</f>
        <v>0</v>
      </c>
      <c r="BJ417" s="33">
        <f>F417*G417</f>
        <v>0</v>
      </c>
      <c r="BK417" s="37" t="s">
        <v>66</v>
      </c>
      <c r="BL417" s="36">
        <v>27</v>
      </c>
      <c r="BW417" s="36">
        <v>21</v>
      </c>
      <c r="BX417" s="32" t="s">
        <v>827</v>
      </c>
    </row>
    <row r="418" spans="1:76" ht="14.5" x14ac:dyDescent="0.35">
      <c r="A418" s="39"/>
      <c r="C418" s="40" t="s">
        <v>828</v>
      </c>
      <c r="D418" s="41" t="s">
        <v>53</v>
      </c>
      <c r="F418" s="42">
        <v>0.48199999999999998</v>
      </c>
      <c r="K418" s="43"/>
    </row>
    <row r="419" spans="1:76" ht="14.5" x14ac:dyDescent="0.35">
      <c r="A419" s="30" t="s">
        <v>829</v>
      </c>
      <c r="B419" s="31" t="s">
        <v>830</v>
      </c>
      <c r="C419" s="98" t="s">
        <v>831</v>
      </c>
      <c r="D419" s="99"/>
      <c r="E419" s="31" t="s">
        <v>191</v>
      </c>
      <c r="F419" s="33">
        <v>0.29199999999999998</v>
      </c>
      <c r="G419" s="34">
        <v>0</v>
      </c>
      <c r="H419" s="33">
        <f>ROUND(F419*AO419,2)</f>
        <v>0</v>
      </c>
      <c r="I419" s="33">
        <f>ROUND(F419*AP419,2)</f>
        <v>0</v>
      </c>
      <c r="J419" s="33">
        <f>ROUND(F419*G419,2)</f>
        <v>0</v>
      </c>
      <c r="K419" s="35" t="s">
        <v>62</v>
      </c>
      <c r="Z419" s="36">
        <f>ROUND(IF(AQ419="5",BJ419,0),2)</f>
        <v>0</v>
      </c>
      <c r="AB419" s="36">
        <f>ROUND(IF(AQ419="1",BH419,0),2)</f>
        <v>0</v>
      </c>
      <c r="AC419" s="36">
        <f>ROUND(IF(AQ419="1",BI419,0),2)</f>
        <v>0</v>
      </c>
      <c r="AD419" s="36">
        <f>ROUND(IF(AQ419="7",BH419,0),2)</f>
        <v>0</v>
      </c>
      <c r="AE419" s="36">
        <f>ROUND(IF(AQ419="7",BI419,0),2)</f>
        <v>0</v>
      </c>
      <c r="AF419" s="36">
        <f>ROUND(IF(AQ419="2",BH419,0),2)</f>
        <v>0</v>
      </c>
      <c r="AG419" s="36">
        <f>ROUND(IF(AQ419="2",BI419,0),2)</f>
        <v>0</v>
      </c>
      <c r="AH419" s="36">
        <f>ROUND(IF(AQ419="0",BJ419,0),2)</f>
        <v>0</v>
      </c>
      <c r="AI419" s="10" t="s">
        <v>739</v>
      </c>
      <c r="AJ419" s="33">
        <f>IF(AN419=0,J419,0)</f>
        <v>0</v>
      </c>
      <c r="AK419" s="33">
        <f>IF(AN419=12,J419,0)</f>
        <v>0</v>
      </c>
      <c r="AL419" s="33">
        <f>IF(AN419=21,J419,0)</f>
        <v>0</v>
      </c>
      <c r="AN419" s="36">
        <v>21</v>
      </c>
      <c r="AO419" s="36">
        <f>G419*0.914189437</f>
        <v>0</v>
      </c>
      <c r="AP419" s="36">
        <f>G419*(1-0.914189437)</f>
        <v>0</v>
      </c>
      <c r="AQ419" s="37" t="s">
        <v>58</v>
      </c>
      <c r="AV419" s="36">
        <f>ROUND(AW419+AX419,2)</f>
        <v>0</v>
      </c>
      <c r="AW419" s="36">
        <f>ROUND(F419*AO419,2)</f>
        <v>0</v>
      </c>
      <c r="AX419" s="36">
        <f>ROUND(F419*AP419,2)</f>
        <v>0</v>
      </c>
      <c r="AY419" s="38" t="s">
        <v>805</v>
      </c>
      <c r="AZ419" s="38" t="s">
        <v>797</v>
      </c>
      <c r="BA419" s="10" t="s">
        <v>742</v>
      </c>
      <c r="BC419" s="36">
        <f>AW419+AX419</f>
        <v>0</v>
      </c>
      <c r="BD419" s="36">
        <f>G419/(100-BE419)*100</f>
        <v>0</v>
      </c>
      <c r="BE419" s="36">
        <v>0</v>
      </c>
      <c r="BF419" s="36">
        <f>419</f>
        <v>419</v>
      </c>
      <c r="BH419" s="33">
        <f>F419*AO419</f>
        <v>0</v>
      </c>
      <c r="BI419" s="33">
        <f>F419*AP419</f>
        <v>0</v>
      </c>
      <c r="BJ419" s="33">
        <f>F419*G419</f>
        <v>0</v>
      </c>
      <c r="BK419" s="37" t="s">
        <v>66</v>
      </c>
      <c r="BL419" s="36">
        <v>27</v>
      </c>
      <c r="BW419" s="36">
        <v>21</v>
      </c>
      <c r="BX419" s="32" t="s">
        <v>831</v>
      </c>
    </row>
    <row r="420" spans="1:76" ht="14.5" x14ac:dyDescent="0.35">
      <c r="A420" s="39"/>
      <c r="C420" s="40" t="s">
        <v>832</v>
      </c>
      <c r="D420" s="41" t="s">
        <v>53</v>
      </c>
      <c r="F420" s="42">
        <v>0.29199999999999998</v>
      </c>
      <c r="K420" s="43"/>
    </row>
    <row r="421" spans="1:76" ht="14.5" x14ac:dyDescent="0.35">
      <c r="A421" s="30" t="s">
        <v>833</v>
      </c>
      <c r="B421" s="31" t="s">
        <v>834</v>
      </c>
      <c r="C421" s="98" t="s">
        <v>835</v>
      </c>
      <c r="D421" s="99"/>
      <c r="E421" s="31" t="s">
        <v>142</v>
      </c>
      <c r="F421" s="33">
        <v>0.55600000000000005</v>
      </c>
      <c r="G421" s="34">
        <v>0</v>
      </c>
      <c r="H421" s="33">
        <f>ROUND(F421*AO421,2)</f>
        <v>0</v>
      </c>
      <c r="I421" s="33">
        <f>ROUND(F421*AP421,2)</f>
        <v>0</v>
      </c>
      <c r="J421" s="33">
        <f>ROUND(F421*G421,2)</f>
        <v>0</v>
      </c>
      <c r="K421" s="35" t="s">
        <v>62</v>
      </c>
      <c r="Z421" s="36">
        <f>ROUND(IF(AQ421="5",BJ421,0),2)</f>
        <v>0</v>
      </c>
      <c r="AB421" s="36">
        <f>ROUND(IF(AQ421="1",BH421,0),2)</f>
        <v>0</v>
      </c>
      <c r="AC421" s="36">
        <f>ROUND(IF(AQ421="1",BI421,0),2)</f>
        <v>0</v>
      </c>
      <c r="AD421" s="36">
        <f>ROUND(IF(AQ421="7",BH421,0),2)</f>
        <v>0</v>
      </c>
      <c r="AE421" s="36">
        <f>ROUND(IF(AQ421="7",BI421,0),2)</f>
        <v>0</v>
      </c>
      <c r="AF421" s="36">
        <f>ROUND(IF(AQ421="2",BH421,0),2)</f>
        <v>0</v>
      </c>
      <c r="AG421" s="36">
        <f>ROUND(IF(AQ421="2",BI421,0),2)</f>
        <v>0</v>
      </c>
      <c r="AH421" s="36">
        <f>ROUND(IF(AQ421="0",BJ421,0),2)</f>
        <v>0</v>
      </c>
      <c r="AI421" s="10" t="s">
        <v>739</v>
      </c>
      <c r="AJ421" s="33">
        <f>IF(AN421=0,J421,0)</f>
        <v>0</v>
      </c>
      <c r="AK421" s="33">
        <f>IF(AN421=12,J421,0)</f>
        <v>0</v>
      </c>
      <c r="AL421" s="33">
        <f>IF(AN421=21,J421,0)</f>
        <v>0</v>
      </c>
      <c r="AN421" s="36">
        <v>21</v>
      </c>
      <c r="AO421" s="36">
        <f>G421*0.698352916</f>
        <v>0</v>
      </c>
      <c r="AP421" s="36">
        <f>G421*(1-0.698352916)</f>
        <v>0</v>
      </c>
      <c r="AQ421" s="37" t="s">
        <v>58</v>
      </c>
      <c r="AV421" s="36">
        <f>ROUND(AW421+AX421,2)</f>
        <v>0</v>
      </c>
      <c r="AW421" s="36">
        <f>ROUND(F421*AO421,2)</f>
        <v>0</v>
      </c>
      <c r="AX421" s="36">
        <f>ROUND(F421*AP421,2)</f>
        <v>0</v>
      </c>
      <c r="AY421" s="38" t="s">
        <v>805</v>
      </c>
      <c r="AZ421" s="38" t="s">
        <v>797</v>
      </c>
      <c r="BA421" s="10" t="s">
        <v>742</v>
      </c>
      <c r="BC421" s="36">
        <f>AW421+AX421</f>
        <v>0</v>
      </c>
      <c r="BD421" s="36">
        <f>G421/(100-BE421)*100</f>
        <v>0</v>
      </c>
      <c r="BE421" s="36">
        <v>0</v>
      </c>
      <c r="BF421" s="36">
        <f>421</f>
        <v>421</v>
      </c>
      <c r="BH421" s="33">
        <f>F421*AO421</f>
        <v>0</v>
      </c>
      <c r="BI421" s="33">
        <f>F421*AP421</f>
        <v>0</v>
      </c>
      <c r="BJ421" s="33">
        <f>F421*G421</f>
        <v>0</v>
      </c>
      <c r="BK421" s="37" t="s">
        <v>66</v>
      </c>
      <c r="BL421" s="36">
        <v>27</v>
      </c>
      <c r="BW421" s="36">
        <v>21</v>
      </c>
      <c r="BX421" s="32" t="s">
        <v>835</v>
      </c>
    </row>
    <row r="422" spans="1:76" ht="14.5" x14ac:dyDescent="0.35">
      <c r="A422" s="39"/>
      <c r="C422" s="40" t="s">
        <v>836</v>
      </c>
      <c r="D422" s="41" t="s">
        <v>53</v>
      </c>
      <c r="F422" s="42">
        <v>0.55600000000000005</v>
      </c>
      <c r="K422" s="43"/>
    </row>
    <row r="423" spans="1:76" ht="14.5" x14ac:dyDescent="0.35">
      <c r="A423" s="30" t="s">
        <v>837</v>
      </c>
      <c r="B423" s="31" t="s">
        <v>838</v>
      </c>
      <c r="C423" s="98" t="s">
        <v>839</v>
      </c>
      <c r="D423" s="99"/>
      <c r="E423" s="31" t="s">
        <v>78</v>
      </c>
      <c r="F423" s="33">
        <v>5.8949999999999996</v>
      </c>
      <c r="G423" s="34">
        <v>0</v>
      </c>
      <c r="H423" s="33">
        <f>ROUND(F423*AO423,2)</f>
        <v>0</v>
      </c>
      <c r="I423" s="33">
        <f>ROUND(F423*AP423,2)</f>
        <v>0</v>
      </c>
      <c r="J423" s="33">
        <f>ROUND(F423*G423,2)</f>
        <v>0</v>
      </c>
      <c r="K423" s="35" t="s">
        <v>62</v>
      </c>
      <c r="Z423" s="36">
        <f>ROUND(IF(AQ423="5",BJ423,0),2)</f>
        <v>0</v>
      </c>
      <c r="AB423" s="36">
        <f>ROUND(IF(AQ423="1",BH423,0),2)</f>
        <v>0</v>
      </c>
      <c r="AC423" s="36">
        <f>ROUND(IF(AQ423="1",BI423,0),2)</f>
        <v>0</v>
      </c>
      <c r="AD423" s="36">
        <f>ROUND(IF(AQ423="7",BH423,0),2)</f>
        <v>0</v>
      </c>
      <c r="AE423" s="36">
        <f>ROUND(IF(AQ423="7",BI423,0),2)</f>
        <v>0</v>
      </c>
      <c r="AF423" s="36">
        <f>ROUND(IF(AQ423="2",BH423,0),2)</f>
        <v>0</v>
      </c>
      <c r="AG423" s="36">
        <f>ROUND(IF(AQ423="2",BI423,0),2)</f>
        <v>0</v>
      </c>
      <c r="AH423" s="36">
        <f>ROUND(IF(AQ423="0",BJ423,0),2)</f>
        <v>0</v>
      </c>
      <c r="AI423" s="10" t="s">
        <v>739</v>
      </c>
      <c r="AJ423" s="33">
        <f>IF(AN423=0,J423,0)</f>
        <v>0</v>
      </c>
      <c r="AK423" s="33">
        <f>IF(AN423=12,J423,0)</f>
        <v>0</v>
      </c>
      <c r="AL423" s="33">
        <f>IF(AN423=21,J423,0)</f>
        <v>0</v>
      </c>
      <c r="AN423" s="36">
        <v>21</v>
      </c>
      <c r="AO423" s="36">
        <f>G423*0.213346535</f>
        <v>0</v>
      </c>
      <c r="AP423" s="36">
        <f>G423*(1-0.213346535)</f>
        <v>0</v>
      </c>
      <c r="AQ423" s="37" t="s">
        <v>58</v>
      </c>
      <c r="AV423" s="36">
        <f>ROUND(AW423+AX423,2)</f>
        <v>0</v>
      </c>
      <c r="AW423" s="36">
        <f>ROUND(F423*AO423,2)</f>
        <v>0</v>
      </c>
      <c r="AX423" s="36">
        <f>ROUND(F423*AP423,2)</f>
        <v>0</v>
      </c>
      <c r="AY423" s="38" t="s">
        <v>805</v>
      </c>
      <c r="AZ423" s="38" t="s">
        <v>797</v>
      </c>
      <c r="BA423" s="10" t="s">
        <v>742</v>
      </c>
      <c r="BC423" s="36">
        <f>AW423+AX423</f>
        <v>0</v>
      </c>
      <c r="BD423" s="36">
        <f>G423/(100-BE423)*100</f>
        <v>0</v>
      </c>
      <c r="BE423" s="36">
        <v>0</v>
      </c>
      <c r="BF423" s="36">
        <f>423</f>
        <v>423</v>
      </c>
      <c r="BH423" s="33">
        <f>F423*AO423</f>
        <v>0</v>
      </c>
      <c r="BI423" s="33">
        <f>F423*AP423</f>
        <v>0</v>
      </c>
      <c r="BJ423" s="33">
        <f>F423*G423</f>
        <v>0</v>
      </c>
      <c r="BK423" s="37" t="s">
        <v>66</v>
      </c>
      <c r="BL423" s="36">
        <v>27</v>
      </c>
      <c r="BW423" s="36">
        <v>21</v>
      </c>
      <c r="BX423" s="32" t="s">
        <v>839</v>
      </c>
    </row>
    <row r="424" spans="1:76" ht="14.5" x14ac:dyDescent="0.35">
      <c r="A424" s="39"/>
      <c r="C424" s="40" t="s">
        <v>840</v>
      </c>
      <c r="D424" s="41" t="s">
        <v>841</v>
      </c>
      <c r="F424" s="42">
        <v>5.8949999999999996</v>
      </c>
      <c r="K424" s="43"/>
    </row>
    <row r="425" spans="1:76" ht="14.5" x14ac:dyDescent="0.35">
      <c r="A425" s="30" t="s">
        <v>842</v>
      </c>
      <c r="B425" s="31" t="s">
        <v>843</v>
      </c>
      <c r="C425" s="98" t="s">
        <v>844</v>
      </c>
      <c r="D425" s="99"/>
      <c r="E425" s="31" t="s">
        <v>78</v>
      </c>
      <c r="F425" s="33">
        <v>5.8949999999999996</v>
      </c>
      <c r="G425" s="34">
        <v>0</v>
      </c>
      <c r="H425" s="33">
        <f>ROUND(F425*AO425,2)</f>
        <v>0</v>
      </c>
      <c r="I425" s="33">
        <f>ROUND(F425*AP425,2)</f>
        <v>0</v>
      </c>
      <c r="J425" s="33">
        <f>ROUND(F425*G425,2)</f>
        <v>0</v>
      </c>
      <c r="K425" s="35" t="s">
        <v>62</v>
      </c>
      <c r="Z425" s="36">
        <f>ROUND(IF(AQ425="5",BJ425,0),2)</f>
        <v>0</v>
      </c>
      <c r="AB425" s="36">
        <f>ROUND(IF(AQ425="1",BH425,0),2)</f>
        <v>0</v>
      </c>
      <c r="AC425" s="36">
        <f>ROUND(IF(AQ425="1",BI425,0),2)</f>
        <v>0</v>
      </c>
      <c r="AD425" s="36">
        <f>ROUND(IF(AQ425="7",BH425,0),2)</f>
        <v>0</v>
      </c>
      <c r="AE425" s="36">
        <f>ROUND(IF(AQ425="7",BI425,0),2)</f>
        <v>0</v>
      </c>
      <c r="AF425" s="36">
        <f>ROUND(IF(AQ425="2",BH425,0),2)</f>
        <v>0</v>
      </c>
      <c r="AG425" s="36">
        <f>ROUND(IF(AQ425="2",BI425,0),2)</f>
        <v>0</v>
      </c>
      <c r="AH425" s="36">
        <f>ROUND(IF(AQ425="0",BJ425,0),2)</f>
        <v>0</v>
      </c>
      <c r="AI425" s="10" t="s">
        <v>739</v>
      </c>
      <c r="AJ425" s="33">
        <f>IF(AN425=0,J425,0)</f>
        <v>0</v>
      </c>
      <c r="AK425" s="33">
        <f>IF(AN425=12,J425,0)</f>
        <v>0</v>
      </c>
      <c r="AL425" s="33">
        <f>IF(AN425=21,J425,0)</f>
        <v>0</v>
      </c>
      <c r="AN425" s="36">
        <v>21</v>
      </c>
      <c r="AO425" s="36">
        <f>G425*0</f>
        <v>0</v>
      </c>
      <c r="AP425" s="36">
        <f>G425*(1-0)</f>
        <v>0</v>
      </c>
      <c r="AQ425" s="37" t="s">
        <v>58</v>
      </c>
      <c r="AV425" s="36">
        <f>ROUND(AW425+AX425,2)</f>
        <v>0</v>
      </c>
      <c r="AW425" s="36">
        <f>ROUND(F425*AO425,2)</f>
        <v>0</v>
      </c>
      <c r="AX425" s="36">
        <f>ROUND(F425*AP425,2)</f>
        <v>0</v>
      </c>
      <c r="AY425" s="38" t="s">
        <v>805</v>
      </c>
      <c r="AZ425" s="38" t="s">
        <v>797</v>
      </c>
      <c r="BA425" s="10" t="s">
        <v>742</v>
      </c>
      <c r="BC425" s="36">
        <f>AW425+AX425</f>
        <v>0</v>
      </c>
      <c r="BD425" s="36">
        <f>G425/(100-BE425)*100</f>
        <v>0</v>
      </c>
      <c r="BE425" s="36">
        <v>0</v>
      </c>
      <c r="BF425" s="36">
        <f>425</f>
        <v>425</v>
      </c>
      <c r="BH425" s="33">
        <f>F425*AO425</f>
        <v>0</v>
      </c>
      <c r="BI425" s="33">
        <f>F425*AP425</f>
        <v>0</v>
      </c>
      <c r="BJ425" s="33">
        <f>F425*G425</f>
        <v>0</v>
      </c>
      <c r="BK425" s="37" t="s">
        <v>66</v>
      </c>
      <c r="BL425" s="36">
        <v>27</v>
      </c>
      <c r="BW425" s="36">
        <v>21</v>
      </c>
      <c r="BX425" s="32" t="s">
        <v>844</v>
      </c>
    </row>
    <row r="426" spans="1:76" ht="14.5" x14ac:dyDescent="0.35">
      <c r="A426" s="39"/>
      <c r="C426" s="40" t="s">
        <v>845</v>
      </c>
      <c r="D426" s="41" t="s">
        <v>53</v>
      </c>
      <c r="F426" s="42">
        <v>5.8949999999999996</v>
      </c>
      <c r="K426" s="43"/>
    </row>
    <row r="427" spans="1:76" ht="14.5" x14ac:dyDescent="0.35">
      <c r="A427" s="30" t="s">
        <v>846</v>
      </c>
      <c r="B427" s="31" t="s">
        <v>847</v>
      </c>
      <c r="C427" s="98" t="s">
        <v>848</v>
      </c>
      <c r="D427" s="99"/>
      <c r="E427" s="31" t="s">
        <v>78</v>
      </c>
      <c r="F427" s="33">
        <v>211.66200000000001</v>
      </c>
      <c r="G427" s="34">
        <v>0</v>
      </c>
      <c r="H427" s="33">
        <f>ROUND(F427*AO427,2)</f>
        <v>0</v>
      </c>
      <c r="I427" s="33">
        <f>ROUND(F427*AP427,2)</f>
        <v>0</v>
      </c>
      <c r="J427" s="33">
        <f>ROUND(F427*G427,2)</f>
        <v>0</v>
      </c>
      <c r="K427" s="35" t="s">
        <v>62</v>
      </c>
      <c r="Z427" s="36">
        <f>ROUND(IF(AQ427="5",BJ427,0),2)</f>
        <v>0</v>
      </c>
      <c r="AB427" s="36">
        <f>ROUND(IF(AQ427="1",BH427,0),2)</f>
        <v>0</v>
      </c>
      <c r="AC427" s="36">
        <f>ROUND(IF(AQ427="1",BI427,0),2)</f>
        <v>0</v>
      </c>
      <c r="AD427" s="36">
        <f>ROUND(IF(AQ427="7",BH427,0),2)</f>
        <v>0</v>
      </c>
      <c r="AE427" s="36">
        <f>ROUND(IF(AQ427="7",BI427,0),2)</f>
        <v>0</v>
      </c>
      <c r="AF427" s="36">
        <f>ROUND(IF(AQ427="2",BH427,0),2)</f>
        <v>0</v>
      </c>
      <c r="AG427" s="36">
        <f>ROUND(IF(AQ427="2",BI427,0),2)</f>
        <v>0</v>
      </c>
      <c r="AH427" s="36">
        <f>ROUND(IF(AQ427="0",BJ427,0),2)</f>
        <v>0</v>
      </c>
      <c r="AI427" s="10" t="s">
        <v>739</v>
      </c>
      <c r="AJ427" s="33">
        <f>IF(AN427=0,J427,0)</f>
        <v>0</v>
      </c>
      <c r="AK427" s="33">
        <f>IF(AN427=12,J427,0)</f>
        <v>0</v>
      </c>
      <c r="AL427" s="33">
        <f>IF(AN427=21,J427,0)</f>
        <v>0</v>
      </c>
      <c r="AN427" s="36">
        <v>21</v>
      </c>
      <c r="AO427" s="36">
        <f>G427*0.278056835</f>
        <v>0</v>
      </c>
      <c r="AP427" s="36">
        <f>G427*(1-0.278056835)</f>
        <v>0</v>
      </c>
      <c r="AQ427" s="37" t="s">
        <v>58</v>
      </c>
      <c r="AV427" s="36">
        <f>ROUND(AW427+AX427,2)</f>
        <v>0</v>
      </c>
      <c r="AW427" s="36">
        <f>ROUND(F427*AO427,2)</f>
        <v>0</v>
      </c>
      <c r="AX427" s="36">
        <f>ROUND(F427*AP427,2)</f>
        <v>0</v>
      </c>
      <c r="AY427" s="38" t="s">
        <v>805</v>
      </c>
      <c r="AZ427" s="38" t="s">
        <v>797</v>
      </c>
      <c r="BA427" s="10" t="s">
        <v>742</v>
      </c>
      <c r="BC427" s="36">
        <f>AW427+AX427</f>
        <v>0</v>
      </c>
      <c r="BD427" s="36">
        <f>G427/(100-BE427)*100</f>
        <v>0</v>
      </c>
      <c r="BE427" s="36">
        <v>0</v>
      </c>
      <c r="BF427" s="36">
        <f>427</f>
        <v>427</v>
      </c>
      <c r="BH427" s="33">
        <f>F427*AO427</f>
        <v>0</v>
      </c>
      <c r="BI427" s="33">
        <f>F427*AP427</f>
        <v>0</v>
      </c>
      <c r="BJ427" s="33">
        <f>F427*G427</f>
        <v>0</v>
      </c>
      <c r="BK427" s="37" t="s">
        <v>66</v>
      </c>
      <c r="BL427" s="36">
        <v>27</v>
      </c>
      <c r="BW427" s="36">
        <v>21</v>
      </c>
      <c r="BX427" s="32" t="s">
        <v>848</v>
      </c>
    </row>
    <row r="428" spans="1:76" ht="14.5" x14ac:dyDescent="0.35">
      <c r="A428" s="39"/>
      <c r="C428" s="40" t="s">
        <v>849</v>
      </c>
      <c r="D428" s="41" t="s">
        <v>53</v>
      </c>
      <c r="F428" s="42">
        <v>32.423999999999999</v>
      </c>
      <c r="K428" s="43"/>
    </row>
    <row r="429" spans="1:76" ht="14.5" x14ac:dyDescent="0.35">
      <c r="A429" s="39"/>
      <c r="C429" s="40" t="s">
        <v>850</v>
      </c>
      <c r="D429" s="41" t="s">
        <v>53</v>
      </c>
      <c r="F429" s="42">
        <v>9.5920000000000005</v>
      </c>
      <c r="K429" s="43"/>
    </row>
    <row r="430" spans="1:76" ht="14.5" x14ac:dyDescent="0.35">
      <c r="A430" s="39"/>
      <c r="C430" s="40" t="s">
        <v>851</v>
      </c>
      <c r="D430" s="41" t="s">
        <v>53</v>
      </c>
      <c r="F430" s="42">
        <v>165</v>
      </c>
      <c r="K430" s="43"/>
    </row>
    <row r="431" spans="1:76" ht="14.5" x14ac:dyDescent="0.35">
      <c r="A431" s="39"/>
      <c r="C431" s="40" t="s">
        <v>852</v>
      </c>
      <c r="D431" s="41" t="s">
        <v>53</v>
      </c>
      <c r="F431" s="42">
        <v>4.6459999999999999</v>
      </c>
      <c r="K431" s="43"/>
    </row>
    <row r="432" spans="1:76" ht="14.5" x14ac:dyDescent="0.35">
      <c r="A432" s="30" t="s">
        <v>853</v>
      </c>
      <c r="B432" s="31" t="s">
        <v>854</v>
      </c>
      <c r="C432" s="98" t="s">
        <v>855</v>
      </c>
      <c r="D432" s="99"/>
      <c r="E432" s="31" t="s">
        <v>78</v>
      </c>
      <c r="F432" s="33">
        <v>211.66200000000001</v>
      </c>
      <c r="G432" s="34">
        <v>0</v>
      </c>
      <c r="H432" s="33">
        <f>ROUND(F432*AO432,2)</f>
        <v>0</v>
      </c>
      <c r="I432" s="33">
        <f>ROUND(F432*AP432,2)</f>
        <v>0</v>
      </c>
      <c r="J432" s="33">
        <f>ROUND(F432*G432,2)</f>
        <v>0</v>
      </c>
      <c r="K432" s="35" t="s">
        <v>62</v>
      </c>
      <c r="Z432" s="36">
        <f>ROUND(IF(AQ432="5",BJ432,0),2)</f>
        <v>0</v>
      </c>
      <c r="AB432" s="36">
        <f>ROUND(IF(AQ432="1",BH432,0),2)</f>
        <v>0</v>
      </c>
      <c r="AC432" s="36">
        <f>ROUND(IF(AQ432="1",BI432,0),2)</f>
        <v>0</v>
      </c>
      <c r="AD432" s="36">
        <f>ROUND(IF(AQ432="7",BH432,0),2)</f>
        <v>0</v>
      </c>
      <c r="AE432" s="36">
        <f>ROUND(IF(AQ432="7",BI432,0),2)</f>
        <v>0</v>
      </c>
      <c r="AF432" s="36">
        <f>ROUND(IF(AQ432="2",BH432,0),2)</f>
        <v>0</v>
      </c>
      <c r="AG432" s="36">
        <f>ROUND(IF(AQ432="2",BI432,0),2)</f>
        <v>0</v>
      </c>
      <c r="AH432" s="36">
        <f>ROUND(IF(AQ432="0",BJ432,0),2)</f>
        <v>0</v>
      </c>
      <c r="AI432" s="10" t="s">
        <v>739</v>
      </c>
      <c r="AJ432" s="33">
        <f>IF(AN432=0,J432,0)</f>
        <v>0</v>
      </c>
      <c r="AK432" s="33">
        <f>IF(AN432=12,J432,0)</f>
        <v>0</v>
      </c>
      <c r="AL432" s="33">
        <f>IF(AN432=21,J432,0)</f>
        <v>0</v>
      </c>
      <c r="AN432" s="36">
        <v>21</v>
      </c>
      <c r="AO432" s="36">
        <f>G432*0</f>
        <v>0</v>
      </c>
      <c r="AP432" s="36">
        <f>G432*(1-0)</f>
        <v>0</v>
      </c>
      <c r="AQ432" s="37" t="s">
        <v>58</v>
      </c>
      <c r="AV432" s="36">
        <f>ROUND(AW432+AX432,2)</f>
        <v>0</v>
      </c>
      <c r="AW432" s="36">
        <f>ROUND(F432*AO432,2)</f>
        <v>0</v>
      </c>
      <c r="AX432" s="36">
        <f>ROUND(F432*AP432,2)</f>
        <v>0</v>
      </c>
      <c r="AY432" s="38" t="s">
        <v>805</v>
      </c>
      <c r="AZ432" s="38" t="s">
        <v>797</v>
      </c>
      <c r="BA432" s="10" t="s">
        <v>742</v>
      </c>
      <c r="BC432" s="36">
        <f>AW432+AX432</f>
        <v>0</v>
      </c>
      <c r="BD432" s="36">
        <f>G432/(100-BE432)*100</f>
        <v>0</v>
      </c>
      <c r="BE432" s="36">
        <v>0</v>
      </c>
      <c r="BF432" s="36">
        <f>432</f>
        <v>432</v>
      </c>
      <c r="BH432" s="33">
        <f>F432*AO432</f>
        <v>0</v>
      </c>
      <c r="BI432" s="33">
        <f>F432*AP432</f>
        <v>0</v>
      </c>
      <c r="BJ432" s="33">
        <f>F432*G432</f>
        <v>0</v>
      </c>
      <c r="BK432" s="37" t="s">
        <v>66</v>
      </c>
      <c r="BL432" s="36">
        <v>27</v>
      </c>
      <c r="BW432" s="36">
        <v>21</v>
      </c>
      <c r="BX432" s="32" t="s">
        <v>855</v>
      </c>
    </row>
    <row r="433" spans="1:76" ht="14.5" x14ac:dyDescent="0.35">
      <c r="A433" s="39"/>
      <c r="C433" s="40" t="s">
        <v>856</v>
      </c>
      <c r="D433" s="41" t="s">
        <v>53</v>
      </c>
      <c r="F433" s="42">
        <v>211.66200000000001</v>
      </c>
      <c r="K433" s="43"/>
    </row>
    <row r="434" spans="1:76" ht="14.5" x14ac:dyDescent="0.35">
      <c r="A434" s="30" t="s">
        <v>857</v>
      </c>
      <c r="B434" s="31" t="s">
        <v>858</v>
      </c>
      <c r="C434" s="98" t="s">
        <v>859</v>
      </c>
      <c r="D434" s="99"/>
      <c r="E434" s="31" t="s">
        <v>78</v>
      </c>
      <c r="F434" s="33">
        <v>1.32</v>
      </c>
      <c r="G434" s="34">
        <v>0</v>
      </c>
      <c r="H434" s="33">
        <f>ROUND(F434*AO434,2)</f>
        <v>0</v>
      </c>
      <c r="I434" s="33">
        <f>ROUND(F434*AP434,2)</f>
        <v>0</v>
      </c>
      <c r="J434" s="33">
        <f>ROUND(F434*G434,2)</f>
        <v>0</v>
      </c>
      <c r="K434" s="35" t="s">
        <v>62</v>
      </c>
      <c r="Z434" s="36">
        <f>ROUND(IF(AQ434="5",BJ434,0),2)</f>
        <v>0</v>
      </c>
      <c r="AB434" s="36">
        <f>ROUND(IF(AQ434="1",BH434,0),2)</f>
        <v>0</v>
      </c>
      <c r="AC434" s="36">
        <f>ROUND(IF(AQ434="1",BI434,0),2)</f>
        <v>0</v>
      </c>
      <c r="AD434" s="36">
        <f>ROUND(IF(AQ434="7",BH434,0),2)</f>
        <v>0</v>
      </c>
      <c r="AE434" s="36">
        <f>ROUND(IF(AQ434="7",BI434,0),2)</f>
        <v>0</v>
      </c>
      <c r="AF434" s="36">
        <f>ROUND(IF(AQ434="2",BH434,0),2)</f>
        <v>0</v>
      </c>
      <c r="AG434" s="36">
        <f>ROUND(IF(AQ434="2",BI434,0),2)</f>
        <v>0</v>
      </c>
      <c r="AH434" s="36">
        <f>ROUND(IF(AQ434="0",BJ434,0),2)</f>
        <v>0</v>
      </c>
      <c r="AI434" s="10" t="s">
        <v>739</v>
      </c>
      <c r="AJ434" s="33">
        <f>IF(AN434=0,J434,0)</f>
        <v>0</v>
      </c>
      <c r="AK434" s="33">
        <f>IF(AN434=12,J434,0)</f>
        <v>0</v>
      </c>
      <c r="AL434" s="33">
        <f>IF(AN434=21,J434,0)</f>
        <v>0</v>
      </c>
      <c r="AN434" s="36">
        <v>21</v>
      </c>
      <c r="AO434" s="36">
        <f>G434*0.292917629</f>
        <v>0</v>
      </c>
      <c r="AP434" s="36">
        <f>G434*(1-0.292917629)</f>
        <v>0</v>
      </c>
      <c r="AQ434" s="37" t="s">
        <v>58</v>
      </c>
      <c r="AV434" s="36">
        <f>ROUND(AW434+AX434,2)</f>
        <v>0</v>
      </c>
      <c r="AW434" s="36">
        <f>ROUND(F434*AO434,2)</f>
        <v>0</v>
      </c>
      <c r="AX434" s="36">
        <f>ROUND(F434*AP434,2)</f>
        <v>0</v>
      </c>
      <c r="AY434" s="38" t="s">
        <v>805</v>
      </c>
      <c r="AZ434" s="38" t="s">
        <v>797</v>
      </c>
      <c r="BA434" s="10" t="s">
        <v>742</v>
      </c>
      <c r="BC434" s="36">
        <f>AW434+AX434</f>
        <v>0</v>
      </c>
      <c r="BD434" s="36">
        <f>G434/(100-BE434)*100</f>
        <v>0</v>
      </c>
      <c r="BE434" s="36">
        <v>0</v>
      </c>
      <c r="BF434" s="36">
        <f>434</f>
        <v>434</v>
      </c>
      <c r="BH434" s="33">
        <f>F434*AO434</f>
        <v>0</v>
      </c>
      <c r="BI434" s="33">
        <f>F434*AP434</f>
        <v>0</v>
      </c>
      <c r="BJ434" s="33">
        <f>F434*G434</f>
        <v>0</v>
      </c>
      <c r="BK434" s="37" t="s">
        <v>66</v>
      </c>
      <c r="BL434" s="36">
        <v>27</v>
      </c>
      <c r="BW434" s="36">
        <v>21</v>
      </c>
      <c r="BX434" s="32" t="s">
        <v>859</v>
      </c>
    </row>
    <row r="435" spans="1:76" ht="14.5" x14ac:dyDescent="0.35">
      <c r="A435" s="39"/>
      <c r="C435" s="40" t="s">
        <v>860</v>
      </c>
      <c r="D435" s="41" t="s">
        <v>53</v>
      </c>
      <c r="F435" s="42">
        <v>1.32</v>
      </c>
      <c r="K435" s="43"/>
    </row>
    <row r="436" spans="1:76" ht="14.5" x14ac:dyDescent="0.35">
      <c r="A436" s="30" t="s">
        <v>861</v>
      </c>
      <c r="B436" s="31" t="s">
        <v>862</v>
      </c>
      <c r="C436" s="98" t="s">
        <v>863</v>
      </c>
      <c r="D436" s="99"/>
      <c r="E436" s="31" t="s">
        <v>78</v>
      </c>
      <c r="F436" s="33">
        <v>1.32</v>
      </c>
      <c r="G436" s="34">
        <v>0</v>
      </c>
      <c r="H436" s="33">
        <f>ROUND(F436*AO436,2)</f>
        <v>0</v>
      </c>
      <c r="I436" s="33">
        <f>ROUND(F436*AP436,2)</f>
        <v>0</v>
      </c>
      <c r="J436" s="33">
        <f>ROUND(F436*G436,2)</f>
        <v>0</v>
      </c>
      <c r="K436" s="35" t="s">
        <v>62</v>
      </c>
      <c r="Z436" s="36">
        <f>ROUND(IF(AQ436="5",BJ436,0),2)</f>
        <v>0</v>
      </c>
      <c r="AB436" s="36">
        <f>ROUND(IF(AQ436="1",BH436,0),2)</f>
        <v>0</v>
      </c>
      <c r="AC436" s="36">
        <f>ROUND(IF(AQ436="1",BI436,0),2)</f>
        <v>0</v>
      </c>
      <c r="AD436" s="36">
        <f>ROUND(IF(AQ436="7",BH436,0),2)</f>
        <v>0</v>
      </c>
      <c r="AE436" s="36">
        <f>ROUND(IF(AQ436="7",BI436,0),2)</f>
        <v>0</v>
      </c>
      <c r="AF436" s="36">
        <f>ROUND(IF(AQ436="2",BH436,0),2)</f>
        <v>0</v>
      </c>
      <c r="AG436" s="36">
        <f>ROUND(IF(AQ436="2",BI436,0),2)</f>
        <v>0</v>
      </c>
      <c r="AH436" s="36">
        <f>ROUND(IF(AQ436="0",BJ436,0),2)</f>
        <v>0</v>
      </c>
      <c r="AI436" s="10" t="s">
        <v>739</v>
      </c>
      <c r="AJ436" s="33">
        <f>IF(AN436=0,J436,0)</f>
        <v>0</v>
      </c>
      <c r="AK436" s="33">
        <f>IF(AN436=12,J436,0)</f>
        <v>0</v>
      </c>
      <c r="AL436" s="33">
        <f>IF(AN436=21,J436,0)</f>
        <v>0</v>
      </c>
      <c r="AN436" s="36">
        <v>21</v>
      </c>
      <c r="AO436" s="36">
        <f>G436*0</f>
        <v>0</v>
      </c>
      <c r="AP436" s="36">
        <f>G436*(1-0)</f>
        <v>0</v>
      </c>
      <c r="AQ436" s="37" t="s">
        <v>58</v>
      </c>
      <c r="AV436" s="36">
        <f>ROUND(AW436+AX436,2)</f>
        <v>0</v>
      </c>
      <c r="AW436" s="36">
        <f>ROUND(F436*AO436,2)</f>
        <v>0</v>
      </c>
      <c r="AX436" s="36">
        <f>ROUND(F436*AP436,2)</f>
        <v>0</v>
      </c>
      <c r="AY436" s="38" t="s">
        <v>805</v>
      </c>
      <c r="AZ436" s="38" t="s">
        <v>797</v>
      </c>
      <c r="BA436" s="10" t="s">
        <v>742</v>
      </c>
      <c r="BC436" s="36">
        <f>AW436+AX436</f>
        <v>0</v>
      </c>
      <c r="BD436" s="36">
        <f>G436/(100-BE436)*100</f>
        <v>0</v>
      </c>
      <c r="BE436" s="36">
        <v>0</v>
      </c>
      <c r="BF436" s="36">
        <f>436</f>
        <v>436</v>
      </c>
      <c r="BH436" s="33">
        <f>F436*AO436</f>
        <v>0</v>
      </c>
      <c r="BI436" s="33">
        <f>F436*AP436</f>
        <v>0</v>
      </c>
      <c r="BJ436" s="33">
        <f>F436*G436</f>
        <v>0</v>
      </c>
      <c r="BK436" s="37" t="s">
        <v>66</v>
      </c>
      <c r="BL436" s="36">
        <v>27</v>
      </c>
      <c r="BW436" s="36">
        <v>21</v>
      </c>
      <c r="BX436" s="32" t="s">
        <v>863</v>
      </c>
    </row>
    <row r="437" spans="1:76" ht="14.5" x14ac:dyDescent="0.35">
      <c r="A437" s="39"/>
      <c r="C437" s="40" t="s">
        <v>864</v>
      </c>
      <c r="D437" s="41" t="s">
        <v>53</v>
      </c>
      <c r="F437" s="42">
        <v>1.32</v>
      </c>
      <c r="K437" s="43"/>
    </row>
    <row r="438" spans="1:76" ht="14.5" x14ac:dyDescent="0.35">
      <c r="A438" s="30" t="s">
        <v>865</v>
      </c>
      <c r="B438" s="31" t="s">
        <v>866</v>
      </c>
      <c r="C438" s="98" t="s">
        <v>867</v>
      </c>
      <c r="D438" s="99"/>
      <c r="E438" s="31" t="s">
        <v>72</v>
      </c>
      <c r="F438" s="33">
        <v>7.88</v>
      </c>
      <c r="G438" s="34">
        <v>0</v>
      </c>
      <c r="H438" s="33">
        <f>ROUND(F438*AO438,2)</f>
        <v>0</v>
      </c>
      <c r="I438" s="33">
        <f>ROUND(F438*AP438,2)</f>
        <v>0</v>
      </c>
      <c r="J438" s="33">
        <f>ROUND(F438*G438,2)</f>
        <v>0</v>
      </c>
      <c r="K438" s="35" t="s">
        <v>62</v>
      </c>
      <c r="Z438" s="36">
        <f>ROUND(IF(AQ438="5",BJ438,0),2)</f>
        <v>0</v>
      </c>
      <c r="AB438" s="36">
        <f>ROUND(IF(AQ438="1",BH438,0),2)</f>
        <v>0</v>
      </c>
      <c r="AC438" s="36">
        <f>ROUND(IF(AQ438="1",BI438,0),2)</f>
        <v>0</v>
      </c>
      <c r="AD438" s="36">
        <f>ROUND(IF(AQ438="7",BH438,0),2)</f>
        <v>0</v>
      </c>
      <c r="AE438" s="36">
        <f>ROUND(IF(AQ438="7",BI438,0),2)</f>
        <v>0</v>
      </c>
      <c r="AF438" s="36">
        <f>ROUND(IF(AQ438="2",BH438,0),2)</f>
        <v>0</v>
      </c>
      <c r="AG438" s="36">
        <f>ROUND(IF(AQ438="2",BI438,0),2)</f>
        <v>0</v>
      </c>
      <c r="AH438" s="36">
        <f>ROUND(IF(AQ438="0",BJ438,0),2)</f>
        <v>0</v>
      </c>
      <c r="AI438" s="10" t="s">
        <v>739</v>
      </c>
      <c r="AJ438" s="33">
        <f>IF(AN438=0,J438,0)</f>
        <v>0</v>
      </c>
      <c r="AK438" s="33">
        <f>IF(AN438=12,J438,0)</f>
        <v>0</v>
      </c>
      <c r="AL438" s="33">
        <f>IF(AN438=21,J438,0)</f>
        <v>0</v>
      </c>
      <c r="AN438" s="36">
        <v>21</v>
      </c>
      <c r="AO438" s="36">
        <f>G438*0.080745896</f>
        <v>0</v>
      </c>
      <c r="AP438" s="36">
        <f>G438*(1-0.080745896)</f>
        <v>0</v>
      </c>
      <c r="AQ438" s="37" t="s">
        <v>58</v>
      </c>
      <c r="AV438" s="36">
        <f>ROUND(AW438+AX438,2)</f>
        <v>0</v>
      </c>
      <c r="AW438" s="36">
        <f>ROUND(F438*AO438,2)</f>
        <v>0</v>
      </c>
      <c r="AX438" s="36">
        <f>ROUND(F438*AP438,2)</f>
        <v>0</v>
      </c>
      <c r="AY438" s="38" t="s">
        <v>805</v>
      </c>
      <c r="AZ438" s="38" t="s">
        <v>797</v>
      </c>
      <c r="BA438" s="10" t="s">
        <v>742</v>
      </c>
      <c r="BC438" s="36">
        <f>AW438+AX438</f>
        <v>0</v>
      </c>
      <c r="BD438" s="36">
        <f>G438/(100-BE438)*100</f>
        <v>0</v>
      </c>
      <c r="BE438" s="36">
        <v>0</v>
      </c>
      <c r="BF438" s="36">
        <f>438</f>
        <v>438</v>
      </c>
      <c r="BH438" s="33">
        <f>F438*AO438</f>
        <v>0</v>
      </c>
      <c r="BI438" s="33">
        <f>F438*AP438</f>
        <v>0</v>
      </c>
      <c r="BJ438" s="33">
        <f>F438*G438</f>
        <v>0</v>
      </c>
      <c r="BK438" s="37" t="s">
        <v>66</v>
      </c>
      <c r="BL438" s="36">
        <v>27</v>
      </c>
      <c r="BW438" s="36">
        <v>21</v>
      </c>
      <c r="BX438" s="32" t="s">
        <v>867</v>
      </c>
    </row>
    <row r="439" spans="1:76" ht="14.5" x14ac:dyDescent="0.35">
      <c r="A439" s="39"/>
      <c r="C439" s="40" t="s">
        <v>868</v>
      </c>
      <c r="D439" s="41" t="s">
        <v>869</v>
      </c>
      <c r="F439" s="42">
        <v>7.88</v>
      </c>
      <c r="K439" s="43"/>
    </row>
    <row r="440" spans="1:76" ht="14.5" x14ac:dyDescent="0.35">
      <c r="A440" s="25" t="s">
        <v>53</v>
      </c>
      <c r="B440" s="26" t="s">
        <v>870</v>
      </c>
      <c r="C440" s="105" t="s">
        <v>145</v>
      </c>
      <c r="D440" s="106"/>
      <c r="E440" s="27" t="s">
        <v>20</v>
      </c>
      <c r="F440" s="27" t="s">
        <v>20</v>
      </c>
      <c r="G440" s="28" t="s">
        <v>20</v>
      </c>
      <c r="H440" s="1">
        <f>ROUND(SUM(H441:H441),2)</f>
        <v>0</v>
      </c>
      <c r="I440" s="1">
        <f>ROUND(SUM(I441:I441),2)</f>
        <v>0</v>
      </c>
      <c r="J440" s="1">
        <f>ROUND(SUM(J441:J441),2)</f>
        <v>0</v>
      </c>
      <c r="K440" s="29" t="s">
        <v>53</v>
      </c>
      <c r="AI440" s="10" t="s">
        <v>739</v>
      </c>
      <c r="AS440" s="1">
        <f>SUM(AJ441:AJ441)</f>
        <v>0</v>
      </c>
      <c r="AT440" s="1">
        <f>SUM(AK441:AK441)</f>
        <v>0</v>
      </c>
      <c r="AU440" s="1">
        <f>SUM(AL441:AL441)</f>
        <v>0</v>
      </c>
    </row>
    <row r="441" spans="1:76" ht="14.5" x14ac:dyDescent="0.35">
      <c r="A441" s="30" t="s">
        <v>871</v>
      </c>
      <c r="B441" s="31" t="s">
        <v>872</v>
      </c>
      <c r="C441" s="98" t="s">
        <v>873</v>
      </c>
      <c r="D441" s="99"/>
      <c r="E441" s="31" t="s">
        <v>155</v>
      </c>
      <c r="F441" s="33">
        <v>1</v>
      </c>
      <c r="G441" s="34">
        <v>0</v>
      </c>
      <c r="H441" s="33">
        <f>ROUND(F441*AO441,2)</f>
        <v>0</v>
      </c>
      <c r="I441" s="33">
        <f>ROUND(F441*AP441,2)</f>
        <v>0</v>
      </c>
      <c r="J441" s="33">
        <f>ROUND(F441*G441,2)</f>
        <v>0</v>
      </c>
      <c r="K441" s="35" t="s">
        <v>149</v>
      </c>
      <c r="Z441" s="36">
        <f>ROUND(IF(AQ441="5",BJ441,0),2)</f>
        <v>0</v>
      </c>
      <c r="AB441" s="36">
        <f>ROUND(IF(AQ441="1",BH441,0),2)</f>
        <v>0</v>
      </c>
      <c r="AC441" s="36">
        <f>ROUND(IF(AQ441="1",BI441,0),2)</f>
        <v>0</v>
      </c>
      <c r="AD441" s="36">
        <f>ROUND(IF(AQ441="7",BH441,0),2)</f>
        <v>0</v>
      </c>
      <c r="AE441" s="36">
        <f>ROUND(IF(AQ441="7",BI441,0),2)</f>
        <v>0</v>
      </c>
      <c r="AF441" s="36">
        <f>ROUND(IF(AQ441="2",BH441,0),2)</f>
        <v>0</v>
      </c>
      <c r="AG441" s="36">
        <f>ROUND(IF(AQ441="2",BI441,0),2)</f>
        <v>0</v>
      </c>
      <c r="AH441" s="36">
        <f>ROUND(IF(AQ441="0",BJ441,0),2)</f>
        <v>0</v>
      </c>
      <c r="AI441" s="10" t="s">
        <v>739</v>
      </c>
      <c r="AJ441" s="33">
        <f>IF(AN441=0,J441,0)</f>
        <v>0</v>
      </c>
      <c r="AK441" s="33">
        <f>IF(AN441=12,J441,0)</f>
        <v>0</v>
      </c>
      <c r="AL441" s="33">
        <f>IF(AN441=21,J441,0)</f>
        <v>0</v>
      </c>
      <c r="AN441" s="36">
        <v>21</v>
      </c>
      <c r="AO441" s="36">
        <f>G441*0</f>
        <v>0</v>
      </c>
      <c r="AP441" s="36">
        <f>G441*(1-0)</f>
        <v>0</v>
      </c>
      <c r="AQ441" s="37" t="s">
        <v>58</v>
      </c>
      <c r="AV441" s="36">
        <f>ROUND(AW441+AX441,2)</f>
        <v>0</v>
      </c>
      <c r="AW441" s="36">
        <f>ROUND(F441*AO441,2)</f>
        <v>0</v>
      </c>
      <c r="AX441" s="36">
        <f>ROUND(F441*AP441,2)</f>
        <v>0</v>
      </c>
      <c r="AY441" s="38" t="s">
        <v>874</v>
      </c>
      <c r="AZ441" s="38" t="s">
        <v>797</v>
      </c>
      <c r="BA441" s="10" t="s">
        <v>742</v>
      </c>
      <c r="BC441" s="36">
        <f>AW441+AX441</f>
        <v>0</v>
      </c>
      <c r="BD441" s="36">
        <f>G441/(100-BE441)*100</f>
        <v>0</v>
      </c>
      <c r="BE441" s="36">
        <v>0</v>
      </c>
      <c r="BF441" s="36">
        <f>441</f>
        <v>441</v>
      </c>
      <c r="BH441" s="33">
        <f>F441*AO441</f>
        <v>0</v>
      </c>
      <c r="BI441" s="33">
        <f>F441*AP441</f>
        <v>0</v>
      </c>
      <c r="BJ441" s="33">
        <f>F441*G441</f>
        <v>0</v>
      </c>
      <c r="BK441" s="37" t="s">
        <v>66</v>
      </c>
      <c r="BL441" s="36">
        <v>279</v>
      </c>
      <c r="BW441" s="36">
        <v>21</v>
      </c>
      <c r="BX441" s="32" t="s">
        <v>873</v>
      </c>
    </row>
    <row r="442" spans="1:76" ht="13.5" customHeight="1" x14ac:dyDescent="0.35">
      <c r="A442" s="39"/>
      <c r="C442" s="100" t="s">
        <v>875</v>
      </c>
      <c r="D442" s="101"/>
      <c r="E442" s="101"/>
      <c r="F442" s="101"/>
      <c r="G442" s="102"/>
      <c r="H442" s="101"/>
      <c r="I442" s="101"/>
      <c r="J442" s="101"/>
      <c r="K442" s="103"/>
    </row>
    <row r="443" spans="1:76" ht="14.5" x14ac:dyDescent="0.35">
      <c r="A443" s="39"/>
      <c r="C443" s="40" t="s">
        <v>58</v>
      </c>
      <c r="D443" s="41" t="s">
        <v>876</v>
      </c>
      <c r="F443" s="42">
        <v>1</v>
      </c>
      <c r="K443" s="43"/>
    </row>
    <row r="444" spans="1:76" ht="14.5" x14ac:dyDescent="0.35">
      <c r="A444" s="25" t="s">
        <v>53</v>
      </c>
      <c r="B444" s="26" t="s">
        <v>229</v>
      </c>
      <c r="C444" s="105" t="s">
        <v>877</v>
      </c>
      <c r="D444" s="106"/>
      <c r="E444" s="27" t="s">
        <v>20</v>
      </c>
      <c r="F444" s="27" t="s">
        <v>20</v>
      </c>
      <c r="G444" s="28" t="s">
        <v>20</v>
      </c>
      <c r="H444" s="1">
        <f>ROUND(SUM(H445:H445),2)</f>
        <v>0</v>
      </c>
      <c r="I444" s="1">
        <f>ROUND(SUM(I445:I445),2)</f>
        <v>0</v>
      </c>
      <c r="J444" s="1">
        <f>ROUND(SUM(J445:J445),2)</f>
        <v>0</v>
      </c>
      <c r="K444" s="29" t="s">
        <v>53</v>
      </c>
      <c r="AI444" s="10" t="s">
        <v>739</v>
      </c>
      <c r="AS444" s="1">
        <f>SUM(AJ445:AJ445)</f>
        <v>0</v>
      </c>
      <c r="AT444" s="1">
        <f>SUM(AK445:AK445)</f>
        <v>0</v>
      </c>
      <c r="AU444" s="1">
        <f>SUM(AL445:AL445)</f>
        <v>0</v>
      </c>
    </row>
    <row r="445" spans="1:76" ht="14.5" x14ac:dyDescent="0.35">
      <c r="A445" s="30" t="s">
        <v>878</v>
      </c>
      <c r="B445" s="31" t="s">
        <v>879</v>
      </c>
      <c r="C445" s="98" t="s">
        <v>880</v>
      </c>
      <c r="D445" s="99"/>
      <c r="E445" s="31" t="s">
        <v>78</v>
      </c>
      <c r="F445" s="33">
        <v>30</v>
      </c>
      <c r="G445" s="34">
        <v>0</v>
      </c>
      <c r="H445" s="33">
        <f>ROUND(F445*AO445,2)</f>
        <v>0</v>
      </c>
      <c r="I445" s="33">
        <f>ROUND(F445*AP445,2)</f>
        <v>0</v>
      </c>
      <c r="J445" s="33">
        <f>ROUND(F445*G445,2)</f>
        <v>0</v>
      </c>
      <c r="K445" s="35" t="s">
        <v>62</v>
      </c>
      <c r="Z445" s="36">
        <f>ROUND(IF(AQ445="5",BJ445,0),2)</f>
        <v>0</v>
      </c>
      <c r="AB445" s="36">
        <f>ROUND(IF(AQ445="1",BH445,0),2)</f>
        <v>0</v>
      </c>
      <c r="AC445" s="36">
        <f>ROUND(IF(AQ445="1",BI445,0),2)</f>
        <v>0</v>
      </c>
      <c r="AD445" s="36">
        <f>ROUND(IF(AQ445="7",BH445,0),2)</f>
        <v>0</v>
      </c>
      <c r="AE445" s="36">
        <f>ROUND(IF(AQ445="7",BI445,0),2)</f>
        <v>0</v>
      </c>
      <c r="AF445" s="36">
        <f>ROUND(IF(AQ445="2",BH445,0),2)</f>
        <v>0</v>
      </c>
      <c r="AG445" s="36">
        <f>ROUND(IF(AQ445="2",BI445,0),2)</f>
        <v>0</v>
      </c>
      <c r="AH445" s="36">
        <f>ROUND(IF(AQ445="0",BJ445,0),2)</f>
        <v>0</v>
      </c>
      <c r="AI445" s="10" t="s">
        <v>739</v>
      </c>
      <c r="AJ445" s="33">
        <f>IF(AN445=0,J445,0)</f>
        <v>0</v>
      </c>
      <c r="AK445" s="33">
        <f>IF(AN445=12,J445,0)</f>
        <v>0</v>
      </c>
      <c r="AL445" s="33">
        <f>IF(AN445=21,J445,0)</f>
        <v>0</v>
      </c>
      <c r="AN445" s="36">
        <v>21</v>
      </c>
      <c r="AO445" s="36">
        <f>G445*0.254639649</f>
        <v>0</v>
      </c>
      <c r="AP445" s="36">
        <f>G445*(1-0.254639649)</f>
        <v>0</v>
      </c>
      <c r="AQ445" s="37" t="s">
        <v>58</v>
      </c>
      <c r="AV445" s="36">
        <f>ROUND(AW445+AX445,2)</f>
        <v>0</v>
      </c>
      <c r="AW445" s="36">
        <f>ROUND(F445*AO445,2)</f>
        <v>0</v>
      </c>
      <c r="AX445" s="36">
        <f>ROUND(F445*AP445,2)</f>
        <v>0</v>
      </c>
      <c r="AY445" s="38" t="s">
        <v>881</v>
      </c>
      <c r="AZ445" s="38" t="s">
        <v>797</v>
      </c>
      <c r="BA445" s="10" t="s">
        <v>742</v>
      </c>
      <c r="BC445" s="36">
        <f>AW445+AX445</f>
        <v>0</v>
      </c>
      <c r="BD445" s="36">
        <f>G445/(100-BE445)*100</f>
        <v>0</v>
      </c>
      <c r="BE445" s="36">
        <v>0</v>
      </c>
      <c r="BF445" s="36">
        <f>445</f>
        <v>445</v>
      </c>
      <c r="BH445" s="33">
        <f>F445*AO445</f>
        <v>0</v>
      </c>
      <c r="BI445" s="33">
        <f>F445*AP445</f>
        <v>0</v>
      </c>
      <c r="BJ445" s="33">
        <f>F445*G445</f>
        <v>0</v>
      </c>
      <c r="BK445" s="37" t="s">
        <v>66</v>
      </c>
      <c r="BL445" s="36">
        <v>28</v>
      </c>
      <c r="BW445" s="36">
        <v>21</v>
      </c>
      <c r="BX445" s="32" t="s">
        <v>880</v>
      </c>
    </row>
    <row r="446" spans="1:76" ht="14.5" x14ac:dyDescent="0.35">
      <c r="A446" s="39"/>
      <c r="C446" s="40" t="s">
        <v>238</v>
      </c>
      <c r="D446" s="41" t="s">
        <v>53</v>
      </c>
      <c r="F446" s="42">
        <v>30</v>
      </c>
      <c r="K446" s="43"/>
    </row>
    <row r="447" spans="1:76" ht="14.5" x14ac:dyDescent="0.35">
      <c r="A447" s="25" t="s">
        <v>53</v>
      </c>
      <c r="B447" s="26" t="s">
        <v>366</v>
      </c>
      <c r="C447" s="105" t="s">
        <v>882</v>
      </c>
      <c r="D447" s="106"/>
      <c r="E447" s="27" t="s">
        <v>20</v>
      </c>
      <c r="F447" s="27" t="s">
        <v>20</v>
      </c>
      <c r="G447" s="28" t="s">
        <v>20</v>
      </c>
      <c r="H447" s="1">
        <f>ROUND(SUM(H448:H448),2)</f>
        <v>0</v>
      </c>
      <c r="I447" s="1">
        <f>ROUND(SUM(I448:I448),2)</f>
        <v>0</v>
      </c>
      <c r="J447" s="1">
        <f>ROUND(SUM(J448:J448),2)</f>
        <v>0</v>
      </c>
      <c r="K447" s="29" t="s">
        <v>53</v>
      </c>
      <c r="AI447" s="10" t="s">
        <v>739</v>
      </c>
      <c r="AS447" s="1">
        <f>SUM(AJ448:AJ448)</f>
        <v>0</v>
      </c>
      <c r="AT447" s="1">
        <f>SUM(AK448:AK448)</f>
        <v>0</v>
      </c>
      <c r="AU447" s="1">
        <f>SUM(AL448:AL448)</f>
        <v>0</v>
      </c>
    </row>
    <row r="448" spans="1:76" ht="14.5" x14ac:dyDescent="0.35">
      <c r="A448" s="30" t="s">
        <v>883</v>
      </c>
      <c r="B448" s="31" t="s">
        <v>884</v>
      </c>
      <c r="C448" s="98" t="s">
        <v>885</v>
      </c>
      <c r="D448" s="99"/>
      <c r="E448" s="31" t="s">
        <v>191</v>
      </c>
      <c r="F448" s="33">
        <v>13.878</v>
      </c>
      <c r="G448" s="34">
        <v>0</v>
      </c>
      <c r="H448" s="33">
        <f>ROUND(F448*AO448,2)</f>
        <v>0</v>
      </c>
      <c r="I448" s="33">
        <f>ROUND(F448*AP448,2)</f>
        <v>0</v>
      </c>
      <c r="J448" s="33">
        <f>ROUND(F448*G448,2)</f>
        <v>0</v>
      </c>
      <c r="K448" s="35" t="s">
        <v>62</v>
      </c>
      <c r="Z448" s="36">
        <f>ROUND(IF(AQ448="5",BJ448,0),2)</f>
        <v>0</v>
      </c>
      <c r="AB448" s="36">
        <f>ROUND(IF(AQ448="1",BH448,0),2)</f>
        <v>0</v>
      </c>
      <c r="AC448" s="36">
        <f>ROUND(IF(AQ448="1",BI448,0),2)</f>
        <v>0</v>
      </c>
      <c r="AD448" s="36">
        <f>ROUND(IF(AQ448="7",BH448,0),2)</f>
        <v>0</v>
      </c>
      <c r="AE448" s="36">
        <f>ROUND(IF(AQ448="7",BI448,0),2)</f>
        <v>0</v>
      </c>
      <c r="AF448" s="36">
        <f>ROUND(IF(AQ448="2",BH448,0),2)</f>
        <v>0</v>
      </c>
      <c r="AG448" s="36">
        <f>ROUND(IF(AQ448="2",BI448,0),2)</f>
        <v>0</v>
      </c>
      <c r="AH448" s="36">
        <f>ROUND(IF(AQ448="0",BJ448,0),2)</f>
        <v>0</v>
      </c>
      <c r="AI448" s="10" t="s">
        <v>739</v>
      </c>
      <c r="AJ448" s="33">
        <f>IF(AN448=0,J448,0)</f>
        <v>0</v>
      </c>
      <c r="AK448" s="33">
        <f>IF(AN448=12,J448,0)</f>
        <v>0</v>
      </c>
      <c r="AL448" s="33">
        <f>IF(AN448=21,J448,0)</f>
        <v>0</v>
      </c>
      <c r="AN448" s="36">
        <v>21</v>
      </c>
      <c r="AO448" s="36">
        <f>G448*0.854357877</f>
        <v>0</v>
      </c>
      <c r="AP448" s="36">
        <f>G448*(1-0.854357877)</f>
        <v>0</v>
      </c>
      <c r="AQ448" s="37" t="s">
        <v>58</v>
      </c>
      <c r="AV448" s="36">
        <f>ROUND(AW448+AX448,2)</f>
        <v>0</v>
      </c>
      <c r="AW448" s="36">
        <f>ROUND(F448*AO448,2)</f>
        <v>0</v>
      </c>
      <c r="AX448" s="36">
        <f>ROUND(F448*AP448,2)</f>
        <v>0</v>
      </c>
      <c r="AY448" s="38" t="s">
        <v>886</v>
      </c>
      <c r="AZ448" s="38" t="s">
        <v>887</v>
      </c>
      <c r="BA448" s="10" t="s">
        <v>742</v>
      </c>
      <c r="BC448" s="36">
        <f>AW448+AX448</f>
        <v>0</v>
      </c>
      <c r="BD448" s="36">
        <f>G448/(100-BE448)*100</f>
        <v>0</v>
      </c>
      <c r="BE448" s="36">
        <v>0</v>
      </c>
      <c r="BF448" s="36">
        <f>448</f>
        <v>448</v>
      </c>
      <c r="BH448" s="33">
        <f>F448*AO448</f>
        <v>0</v>
      </c>
      <c r="BI448" s="33">
        <f>F448*AP448</f>
        <v>0</v>
      </c>
      <c r="BJ448" s="33">
        <f>F448*G448</f>
        <v>0</v>
      </c>
      <c r="BK448" s="37" t="s">
        <v>66</v>
      </c>
      <c r="BL448" s="36">
        <v>56</v>
      </c>
      <c r="BW448" s="36">
        <v>21</v>
      </c>
      <c r="BX448" s="32" t="s">
        <v>885</v>
      </c>
    </row>
    <row r="449" spans="1:76" ht="14.5" x14ac:dyDescent="0.35">
      <c r="A449" s="39"/>
      <c r="C449" s="40" t="s">
        <v>888</v>
      </c>
      <c r="D449" s="41" t="s">
        <v>889</v>
      </c>
      <c r="F449" s="42">
        <v>13.878</v>
      </c>
      <c r="K449" s="43"/>
    </row>
    <row r="450" spans="1:76" ht="14.5" x14ac:dyDescent="0.35">
      <c r="A450" s="25" t="s">
        <v>53</v>
      </c>
      <c r="B450" s="26" t="s">
        <v>402</v>
      </c>
      <c r="C450" s="105" t="s">
        <v>890</v>
      </c>
      <c r="D450" s="106"/>
      <c r="E450" s="27" t="s">
        <v>20</v>
      </c>
      <c r="F450" s="27" t="s">
        <v>20</v>
      </c>
      <c r="G450" s="28" t="s">
        <v>20</v>
      </c>
      <c r="H450" s="1">
        <f>ROUND(SUM(H451:H466),2)</f>
        <v>0</v>
      </c>
      <c r="I450" s="1">
        <f>ROUND(SUM(I451:I466),2)</f>
        <v>0</v>
      </c>
      <c r="J450" s="1">
        <f>ROUND(SUM(J451:J466),2)</f>
        <v>0</v>
      </c>
      <c r="K450" s="29" t="s">
        <v>53</v>
      </c>
      <c r="AI450" s="10" t="s">
        <v>739</v>
      </c>
      <c r="AS450" s="1">
        <f>SUM(AJ451:AJ466)</f>
        <v>0</v>
      </c>
      <c r="AT450" s="1">
        <f>SUM(AK451:AK466)</f>
        <v>0</v>
      </c>
      <c r="AU450" s="1">
        <f>SUM(AL451:AL466)</f>
        <v>0</v>
      </c>
    </row>
    <row r="451" spans="1:76" ht="14.5" x14ac:dyDescent="0.35">
      <c r="A451" s="30" t="s">
        <v>891</v>
      </c>
      <c r="B451" s="31" t="s">
        <v>892</v>
      </c>
      <c r="C451" s="98" t="s">
        <v>893</v>
      </c>
      <c r="D451" s="99"/>
      <c r="E451" s="31" t="s">
        <v>191</v>
      </c>
      <c r="F451" s="33">
        <v>0.59</v>
      </c>
      <c r="G451" s="34">
        <v>0</v>
      </c>
      <c r="H451" s="33">
        <f>ROUND(F451*AO451,2)</f>
        <v>0</v>
      </c>
      <c r="I451" s="33">
        <f>ROUND(F451*AP451,2)</f>
        <v>0</v>
      </c>
      <c r="J451" s="33">
        <f>ROUND(F451*G451,2)</f>
        <v>0</v>
      </c>
      <c r="K451" s="35" t="s">
        <v>62</v>
      </c>
      <c r="Z451" s="36">
        <f>ROUND(IF(AQ451="5",BJ451,0),2)</f>
        <v>0</v>
      </c>
      <c r="AB451" s="36">
        <f>ROUND(IF(AQ451="1",BH451,0),2)</f>
        <v>0</v>
      </c>
      <c r="AC451" s="36">
        <f>ROUND(IF(AQ451="1",BI451,0),2)</f>
        <v>0</v>
      </c>
      <c r="AD451" s="36">
        <f>ROUND(IF(AQ451="7",BH451,0),2)</f>
        <v>0</v>
      </c>
      <c r="AE451" s="36">
        <f>ROUND(IF(AQ451="7",BI451,0),2)</f>
        <v>0</v>
      </c>
      <c r="AF451" s="36">
        <f>ROUND(IF(AQ451="2",BH451,0),2)</f>
        <v>0</v>
      </c>
      <c r="AG451" s="36">
        <f>ROUND(IF(AQ451="2",BI451,0),2)</f>
        <v>0</v>
      </c>
      <c r="AH451" s="36">
        <f>ROUND(IF(AQ451="0",BJ451,0),2)</f>
        <v>0</v>
      </c>
      <c r="AI451" s="10" t="s">
        <v>739</v>
      </c>
      <c r="AJ451" s="33">
        <f>IF(AN451=0,J451,0)</f>
        <v>0</v>
      </c>
      <c r="AK451" s="33">
        <f>IF(AN451=12,J451,0)</f>
        <v>0</v>
      </c>
      <c r="AL451" s="33">
        <f>IF(AN451=21,J451,0)</f>
        <v>0</v>
      </c>
      <c r="AN451" s="36">
        <v>21</v>
      </c>
      <c r="AO451" s="36">
        <f>G451*0.669811155</f>
        <v>0</v>
      </c>
      <c r="AP451" s="36">
        <f>G451*(1-0.669811155)</f>
        <v>0</v>
      </c>
      <c r="AQ451" s="37" t="s">
        <v>58</v>
      </c>
      <c r="AV451" s="36">
        <f>ROUND(AW451+AX451,2)</f>
        <v>0</v>
      </c>
      <c r="AW451" s="36">
        <f>ROUND(F451*AO451,2)</f>
        <v>0</v>
      </c>
      <c r="AX451" s="36">
        <f>ROUND(F451*AP451,2)</f>
        <v>0</v>
      </c>
      <c r="AY451" s="38" t="s">
        <v>894</v>
      </c>
      <c r="AZ451" s="38" t="s">
        <v>895</v>
      </c>
      <c r="BA451" s="10" t="s">
        <v>742</v>
      </c>
      <c r="BC451" s="36">
        <f>AW451+AX451</f>
        <v>0</v>
      </c>
      <c r="BD451" s="36">
        <f>G451/(100-BE451)*100</f>
        <v>0</v>
      </c>
      <c r="BE451" s="36">
        <v>0</v>
      </c>
      <c r="BF451" s="36">
        <f>451</f>
        <v>451</v>
      </c>
      <c r="BH451" s="33">
        <f>F451*AO451</f>
        <v>0</v>
      </c>
      <c r="BI451" s="33">
        <f>F451*AP451</f>
        <v>0</v>
      </c>
      <c r="BJ451" s="33">
        <f>F451*G451</f>
        <v>0</v>
      </c>
      <c r="BK451" s="37" t="s">
        <v>66</v>
      </c>
      <c r="BL451" s="36">
        <v>63</v>
      </c>
      <c r="BW451" s="36">
        <v>21</v>
      </c>
      <c r="BX451" s="32" t="s">
        <v>893</v>
      </c>
    </row>
    <row r="452" spans="1:76" ht="13.5" customHeight="1" x14ac:dyDescent="0.35">
      <c r="A452" s="39"/>
      <c r="C452" s="100" t="s">
        <v>896</v>
      </c>
      <c r="D452" s="101"/>
      <c r="E452" s="101"/>
      <c r="F452" s="101"/>
      <c r="G452" s="102"/>
      <c r="H452" s="101"/>
      <c r="I452" s="101"/>
      <c r="J452" s="101"/>
      <c r="K452" s="103"/>
    </row>
    <row r="453" spans="1:76" ht="14.5" x14ac:dyDescent="0.35">
      <c r="A453" s="39"/>
      <c r="C453" s="40" t="s">
        <v>897</v>
      </c>
      <c r="D453" s="41" t="s">
        <v>898</v>
      </c>
      <c r="F453" s="42">
        <v>0.59</v>
      </c>
      <c r="K453" s="43"/>
    </row>
    <row r="454" spans="1:76" ht="14.5" x14ac:dyDescent="0.35">
      <c r="A454" s="30" t="s">
        <v>899</v>
      </c>
      <c r="B454" s="31" t="s">
        <v>900</v>
      </c>
      <c r="C454" s="98" t="s">
        <v>901</v>
      </c>
      <c r="D454" s="99"/>
      <c r="E454" s="31" t="s">
        <v>142</v>
      </c>
      <c r="F454" s="33">
        <v>0.13900000000000001</v>
      </c>
      <c r="G454" s="34">
        <v>0</v>
      </c>
      <c r="H454" s="33">
        <f>ROUND(F454*AO454,2)</f>
        <v>0</v>
      </c>
      <c r="I454" s="33">
        <f>ROUND(F454*AP454,2)</f>
        <v>0</v>
      </c>
      <c r="J454" s="33">
        <f>ROUND(F454*G454,2)</f>
        <v>0</v>
      </c>
      <c r="K454" s="35" t="s">
        <v>62</v>
      </c>
      <c r="Z454" s="36">
        <f>ROUND(IF(AQ454="5",BJ454,0),2)</f>
        <v>0</v>
      </c>
      <c r="AB454" s="36">
        <f>ROUND(IF(AQ454="1",BH454,0),2)</f>
        <v>0</v>
      </c>
      <c r="AC454" s="36">
        <f>ROUND(IF(AQ454="1",BI454,0),2)</f>
        <v>0</v>
      </c>
      <c r="AD454" s="36">
        <f>ROUND(IF(AQ454="7",BH454,0),2)</f>
        <v>0</v>
      </c>
      <c r="AE454" s="36">
        <f>ROUND(IF(AQ454="7",BI454,0),2)</f>
        <v>0</v>
      </c>
      <c r="AF454" s="36">
        <f>ROUND(IF(AQ454="2",BH454,0),2)</f>
        <v>0</v>
      </c>
      <c r="AG454" s="36">
        <f>ROUND(IF(AQ454="2",BI454,0),2)</f>
        <v>0</v>
      </c>
      <c r="AH454" s="36">
        <f>ROUND(IF(AQ454="0",BJ454,0),2)</f>
        <v>0</v>
      </c>
      <c r="AI454" s="10" t="s">
        <v>739</v>
      </c>
      <c r="AJ454" s="33">
        <f>IF(AN454=0,J454,0)</f>
        <v>0</v>
      </c>
      <c r="AK454" s="33">
        <f>IF(AN454=12,J454,0)</f>
        <v>0</v>
      </c>
      <c r="AL454" s="33">
        <f>IF(AN454=21,J454,0)</f>
        <v>0</v>
      </c>
      <c r="AN454" s="36">
        <v>21</v>
      </c>
      <c r="AO454" s="36">
        <f>G454*0.75934263</f>
        <v>0</v>
      </c>
      <c r="AP454" s="36">
        <f>G454*(1-0.75934263)</f>
        <v>0</v>
      </c>
      <c r="AQ454" s="37" t="s">
        <v>58</v>
      </c>
      <c r="AV454" s="36">
        <f>ROUND(AW454+AX454,2)</f>
        <v>0</v>
      </c>
      <c r="AW454" s="36">
        <f>ROUND(F454*AO454,2)</f>
        <v>0</v>
      </c>
      <c r="AX454" s="36">
        <f>ROUND(F454*AP454,2)</f>
        <v>0</v>
      </c>
      <c r="AY454" s="38" t="s">
        <v>894</v>
      </c>
      <c r="AZ454" s="38" t="s">
        <v>895</v>
      </c>
      <c r="BA454" s="10" t="s">
        <v>742</v>
      </c>
      <c r="BC454" s="36">
        <f>AW454+AX454</f>
        <v>0</v>
      </c>
      <c r="BD454" s="36">
        <f>G454/(100-BE454)*100</f>
        <v>0</v>
      </c>
      <c r="BE454" s="36">
        <v>0</v>
      </c>
      <c r="BF454" s="36">
        <f>454</f>
        <v>454</v>
      </c>
      <c r="BH454" s="33">
        <f>F454*AO454</f>
        <v>0</v>
      </c>
      <c r="BI454" s="33">
        <f>F454*AP454</f>
        <v>0</v>
      </c>
      <c r="BJ454" s="33">
        <f>F454*G454</f>
        <v>0</v>
      </c>
      <c r="BK454" s="37" t="s">
        <v>66</v>
      </c>
      <c r="BL454" s="36">
        <v>63</v>
      </c>
      <c r="BW454" s="36">
        <v>21</v>
      </c>
      <c r="BX454" s="32" t="s">
        <v>901</v>
      </c>
    </row>
    <row r="455" spans="1:76" ht="13.5" customHeight="1" x14ac:dyDescent="0.35">
      <c r="A455" s="39"/>
      <c r="C455" s="100" t="s">
        <v>902</v>
      </c>
      <c r="D455" s="101"/>
      <c r="E455" s="101"/>
      <c r="F455" s="101"/>
      <c r="G455" s="102"/>
      <c r="H455" s="101"/>
      <c r="I455" s="101"/>
      <c r="J455" s="101"/>
      <c r="K455" s="103"/>
    </row>
    <row r="456" spans="1:76" ht="14.5" x14ac:dyDescent="0.35">
      <c r="A456" s="39"/>
      <c r="C456" s="40" t="s">
        <v>903</v>
      </c>
      <c r="D456" s="41" t="s">
        <v>898</v>
      </c>
      <c r="F456" s="42">
        <v>0.13900000000000001</v>
      </c>
      <c r="K456" s="43"/>
    </row>
    <row r="457" spans="1:76" ht="14.5" x14ac:dyDescent="0.35">
      <c r="A457" s="30" t="s">
        <v>904</v>
      </c>
      <c r="B457" s="31" t="s">
        <v>905</v>
      </c>
      <c r="C457" s="98" t="s">
        <v>906</v>
      </c>
      <c r="D457" s="99"/>
      <c r="E457" s="31" t="s">
        <v>191</v>
      </c>
      <c r="F457" s="33">
        <v>2.5499999999999998</v>
      </c>
      <c r="G457" s="34">
        <v>0</v>
      </c>
      <c r="H457" s="33">
        <f>ROUND(F457*AO457,2)</f>
        <v>0</v>
      </c>
      <c r="I457" s="33">
        <f>ROUND(F457*AP457,2)</f>
        <v>0</v>
      </c>
      <c r="J457" s="33">
        <f>ROUND(F457*G457,2)</f>
        <v>0</v>
      </c>
      <c r="K457" s="35" t="s">
        <v>62</v>
      </c>
      <c r="Z457" s="36">
        <f>ROUND(IF(AQ457="5",BJ457,0),2)</f>
        <v>0</v>
      </c>
      <c r="AB457" s="36">
        <f>ROUND(IF(AQ457="1",BH457,0),2)</f>
        <v>0</v>
      </c>
      <c r="AC457" s="36">
        <f>ROUND(IF(AQ457="1",BI457,0),2)</f>
        <v>0</v>
      </c>
      <c r="AD457" s="36">
        <f>ROUND(IF(AQ457="7",BH457,0),2)</f>
        <v>0</v>
      </c>
      <c r="AE457" s="36">
        <f>ROUND(IF(AQ457="7",BI457,0),2)</f>
        <v>0</v>
      </c>
      <c r="AF457" s="36">
        <f>ROUND(IF(AQ457="2",BH457,0),2)</f>
        <v>0</v>
      </c>
      <c r="AG457" s="36">
        <f>ROUND(IF(AQ457="2",BI457,0),2)</f>
        <v>0</v>
      </c>
      <c r="AH457" s="36">
        <f>ROUND(IF(AQ457="0",BJ457,0),2)</f>
        <v>0</v>
      </c>
      <c r="AI457" s="10" t="s">
        <v>739</v>
      </c>
      <c r="AJ457" s="33">
        <f>IF(AN457=0,J457,0)</f>
        <v>0</v>
      </c>
      <c r="AK457" s="33">
        <f>IF(AN457=12,J457,0)</f>
        <v>0</v>
      </c>
      <c r="AL457" s="33">
        <f>IF(AN457=21,J457,0)</f>
        <v>0</v>
      </c>
      <c r="AN457" s="36">
        <v>21</v>
      </c>
      <c r="AO457" s="36">
        <f>G457*0.717488486</f>
        <v>0</v>
      </c>
      <c r="AP457" s="36">
        <f>G457*(1-0.717488486)</f>
        <v>0</v>
      </c>
      <c r="AQ457" s="37" t="s">
        <v>58</v>
      </c>
      <c r="AV457" s="36">
        <f>ROUND(AW457+AX457,2)</f>
        <v>0</v>
      </c>
      <c r="AW457" s="36">
        <f>ROUND(F457*AO457,2)</f>
        <v>0</v>
      </c>
      <c r="AX457" s="36">
        <f>ROUND(F457*AP457,2)</f>
        <v>0</v>
      </c>
      <c r="AY457" s="38" t="s">
        <v>894</v>
      </c>
      <c r="AZ457" s="38" t="s">
        <v>895</v>
      </c>
      <c r="BA457" s="10" t="s">
        <v>742</v>
      </c>
      <c r="BC457" s="36">
        <f>AW457+AX457</f>
        <v>0</v>
      </c>
      <c r="BD457" s="36">
        <f>G457/(100-BE457)*100</f>
        <v>0</v>
      </c>
      <c r="BE457" s="36">
        <v>0</v>
      </c>
      <c r="BF457" s="36">
        <f>457</f>
        <v>457</v>
      </c>
      <c r="BH457" s="33">
        <f>F457*AO457</f>
        <v>0</v>
      </c>
      <c r="BI457" s="33">
        <f>F457*AP457</f>
        <v>0</v>
      </c>
      <c r="BJ457" s="33">
        <f>F457*G457</f>
        <v>0</v>
      </c>
      <c r="BK457" s="37" t="s">
        <v>66</v>
      </c>
      <c r="BL457" s="36">
        <v>63</v>
      </c>
      <c r="BW457" s="36">
        <v>21</v>
      </c>
      <c r="BX457" s="32" t="s">
        <v>906</v>
      </c>
    </row>
    <row r="458" spans="1:76" ht="14.5" x14ac:dyDescent="0.35">
      <c r="A458" s="39"/>
      <c r="C458" s="40" t="s">
        <v>907</v>
      </c>
      <c r="D458" s="41" t="s">
        <v>908</v>
      </c>
      <c r="F458" s="42">
        <v>2.5499999999999998</v>
      </c>
      <c r="K458" s="43"/>
    </row>
    <row r="459" spans="1:76" ht="14.5" x14ac:dyDescent="0.35">
      <c r="A459" s="30" t="s">
        <v>909</v>
      </c>
      <c r="B459" s="31" t="s">
        <v>910</v>
      </c>
      <c r="C459" s="98" t="s">
        <v>911</v>
      </c>
      <c r="D459" s="99"/>
      <c r="E459" s="31" t="s">
        <v>78</v>
      </c>
      <c r="F459" s="33">
        <v>31.625</v>
      </c>
      <c r="G459" s="34">
        <v>0</v>
      </c>
      <c r="H459" s="33">
        <f>ROUND(F459*AO459,2)</f>
        <v>0</v>
      </c>
      <c r="I459" s="33">
        <f>ROUND(F459*AP459,2)</f>
        <v>0</v>
      </c>
      <c r="J459" s="33">
        <f>ROUND(F459*G459,2)</f>
        <v>0</v>
      </c>
      <c r="K459" s="35" t="s">
        <v>62</v>
      </c>
      <c r="Z459" s="36">
        <f>ROUND(IF(AQ459="5",BJ459,0),2)</f>
        <v>0</v>
      </c>
      <c r="AB459" s="36">
        <f>ROUND(IF(AQ459="1",BH459,0),2)</f>
        <v>0</v>
      </c>
      <c r="AC459" s="36">
        <f>ROUND(IF(AQ459="1",BI459,0),2)</f>
        <v>0</v>
      </c>
      <c r="AD459" s="36">
        <f>ROUND(IF(AQ459="7",BH459,0),2)</f>
        <v>0</v>
      </c>
      <c r="AE459" s="36">
        <f>ROUND(IF(AQ459="7",BI459,0),2)</f>
        <v>0</v>
      </c>
      <c r="AF459" s="36">
        <f>ROUND(IF(AQ459="2",BH459,0),2)</f>
        <v>0</v>
      </c>
      <c r="AG459" s="36">
        <f>ROUND(IF(AQ459="2",BI459,0),2)</f>
        <v>0</v>
      </c>
      <c r="AH459" s="36">
        <f>ROUND(IF(AQ459="0",BJ459,0),2)</f>
        <v>0</v>
      </c>
      <c r="AI459" s="10" t="s">
        <v>739</v>
      </c>
      <c r="AJ459" s="33">
        <f>IF(AN459=0,J459,0)</f>
        <v>0</v>
      </c>
      <c r="AK459" s="33">
        <f>IF(AN459=12,J459,0)</f>
        <v>0</v>
      </c>
      <c r="AL459" s="33">
        <f>IF(AN459=21,J459,0)</f>
        <v>0</v>
      </c>
      <c r="AN459" s="36">
        <v>21</v>
      </c>
      <c r="AO459" s="36">
        <f>G459*0.757471686</f>
        <v>0</v>
      </c>
      <c r="AP459" s="36">
        <f>G459*(1-0.757471686)</f>
        <v>0</v>
      </c>
      <c r="AQ459" s="37" t="s">
        <v>58</v>
      </c>
      <c r="AV459" s="36">
        <f>ROUND(AW459+AX459,2)</f>
        <v>0</v>
      </c>
      <c r="AW459" s="36">
        <f>ROUND(F459*AO459,2)</f>
        <v>0</v>
      </c>
      <c r="AX459" s="36">
        <f>ROUND(F459*AP459,2)</f>
        <v>0</v>
      </c>
      <c r="AY459" s="38" t="s">
        <v>894</v>
      </c>
      <c r="AZ459" s="38" t="s">
        <v>895</v>
      </c>
      <c r="BA459" s="10" t="s">
        <v>742</v>
      </c>
      <c r="BC459" s="36">
        <f>AW459+AX459</f>
        <v>0</v>
      </c>
      <c r="BD459" s="36">
        <f>G459/(100-BE459)*100</f>
        <v>0</v>
      </c>
      <c r="BE459" s="36">
        <v>0</v>
      </c>
      <c r="BF459" s="36">
        <f>459</f>
        <v>459</v>
      </c>
      <c r="BH459" s="33">
        <f>F459*AO459</f>
        <v>0</v>
      </c>
      <c r="BI459" s="33">
        <f>F459*AP459</f>
        <v>0</v>
      </c>
      <c r="BJ459" s="33">
        <f>F459*G459</f>
        <v>0</v>
      </c>
      <c r="BK459" s="37" t="s">
        <v>66</v>
      </c>
      <c r="BL459" s="36">
        <v>63</v>
      </c>
      <c r="BW459" s="36">
        <v>21</v>
      </c>
      <c r="BX459" s="32" t="s">
        <v>911</v>
      </c>
    </row>
    <row r="460" spans="1:76" ht="14.5" x14ac:dyDescent="0.35">
      <c r="A460" s="39"/>
      <c r="C460" s="40" t="s">
        <v>912</v>
      </c>
      <c r="D460" s="41" t="s">
        <v>53</v>
      </c>
      <c r="F460" s="42">
        <v>31.625</v>
      </c>
      <c r="K460" s="43"/>
    </row>
    <row r="461" spans="1:76" ht="14.5" x14ac:dyDescent="0.35">
      <c r="A461" s="30" t="s">
        <v>913</v>
      </c>
      <c r="B461" s="31" t="s">
        <v>900</v>
      </c>
      <c r="C461" s="98" t="s">
        <v>901</v>
      </c>
      <c r="D461" s="99"/>
      <c r="E461" s="31" t="s">
        <v>142</v>
      </c>
      <c r="F461" s="33">
        <v>0.121</v>
      </c>
      <c r="G461" s="34">
        <v>0</v>
      </c>
      <c r="H461" s="33">
        <f>ROUND(F461*AO461,2)</f>
        <v>0</v>
      </c>
      <c r="I461" s="33">
        <f>ROUND(F461*AP461,2)</f>
        <v>0</v>
      </c>
      <c r="J461" s="33">
        <f>ROUND(F461*G461,2)</f>
        <v>0</v>
      </c>
      <c r="K461" s="35" t="s">
        <v>62</v>
      </c>
      <c r="Z461" s="36">
        <f>ROUND(IF(AQ461="5",BJ461,0),2)</f>
        <v>0</v>
      </c>
      <c r="AB461" s="36">
        <f>ROUND(IF(AQ461="1",BH461,0),2)</f>
        <v>0</v>
      </c>
      <c r="AC461" s="36">
        <f>ROUND(IF(AQ461="1",BI461,0),2)</f>
        <v>0</v>
      </c>
      <c r="AD461" s="36">
        <f>ROUND(IF(AQ461="7",BH461,0),2)</f>
        <v>0</v>
      </c>
      <c r="AE461" s="36">
        <f>ROUND(IF(AQ461="7",BI461,0),2)</f>
        <v>0</v>
      </c>
      <c r="AF461" s="36">
        <f>ROUND(IF(AQ461="2",BH461,0),2)</f>
        <v>0</v>
      </c>
      <c r="AG461" s="36">
        <f>ROUND(IF(AQ461="2",BI461,0),2)</f>
        <v>0</v>
      </c>
      <c r="AH461" s="36">
        <f>ROUND(IF(AQ461="0",BJ461,0),2)</f>
        <v>0</v>
      </c>
      <c r="AI461" s="10" t="s">
        <v>739</v>
      </c>
      <c r="AJ461" s="33">
        <f>IF(AN461=0,J461,0)</f>
        <v>0</v>
      </c>
      <c r="AK461" s="33">
        <f>IF(AN461=12,J461,0)</f>
        <v>0</v>
      </c>
      <c r="AL461" s="33">
        <f>IF(AN461=21,J461,0)</f>
        <v>0</v>
      </c>
      <c r="AN461" s="36">
        <v>21</v>
      </c>
      <c r="AO461" s="36">
        <f>G461*0.759343578</f>
        <v>0</v>
      </c>
      <c r="AP461" s="36">
        <f>G461*(1-0.759343578)</f>
        <v>0</v>
      </c>
      <c r="AQ461" s="37" t="s">
        <v>58</v>
      </c>
      <c r="AV461" s="36">
        <f>ROUND(AW461+AX461,2)</f>
        <v>0</v>
      </c>
      <c r="AW461" s="36">
        <f>ROUND(F461*AO461,2)</f>
        <v>0</v>
      </c>
      <c r="AX461" s="36">
        <f>ROUND(F461*AP461,2)</f>
        <v>0</v>
      </c>
      <c r="AY461" s="38" t="s">
        <v>894</v>
      </c>
      <c r="AZ461" s="38" t="s">
        <v>895</v>
      </c>
      <c r="BA461" s="10" t="s">
        <v>742</v>
      </c>
      <c r="BC461" s="36">
        <f>AW461+AX461</f>
        <v>0</v>
      </c>
      <c r="BD461" s="36">
        <f>G461/(100-BE461)*100</f>
        <v>0</v>
      </c>
      <c r="BE461" s="36">
        <v>0</v>
      </c>
      <c r="BF461" s="36">
        <f>461</f>
        <v>461</v>
      </c>
      <c r="BH461" s="33">
        <f>F461*AO461</f>
        <v>0</v>
      </c>
      <c r="BI461" s="33">
        <f>F461*AP461</f>
        <v>0</v>
      </c>
      <c r="BJ461" s="33">
        <f>F461*G461</f>
        <v>0</v>
      </c>
      <c r="BK461" s="37" t="s">
        <v>66</v>
      </c>
      <c r="BL461" s="36">
        <v>63</v>
      </c>
      <c r="BW461" s="36">
        <v>21</v>
      </c>
      <c r="BX461" s="32" t="s">
        <v>901</v>
      </c>
    </row>
    <row r="462" spans="1:76" ht="13.5" customHeight="1" x14ac:dyDescent="0.35">
      <c r="A462" s="39"/>
      <c r="C462" s="100" t="s">
        <v>902</v>
      </c>
      <c r="D462" s="101"/>
      <c r="E462" s="101"/>
      <c r="F462" s="101"/>
      <c r="G462" s="102"/>
      <c r="H462" s="101"/>
      <c r="I462" s="101"/>
      <c r="J462" s="101"/>
      <c r="K462" s="103"/>
    </row>
    <row r="463" spans="1:76" ht="14.5" x14ac:dyDescent="0.35">
      <c r="A463" s="39"/>
      <c r="C463" s="40" t="s">
        <v>914</v>
      </c>
      <c r="D463" s="41" t="s">
        <v>908</v>
      </c>
      <c r="F463" s="42">
        <v>0.121</v>
      </c>
      <c r="K463" s="43"/>
    </row>
    <row r="464" spans="1:76" ht="14.5" x14ac:dyDescent="0.35">
      <c r="A464" s="30" t="s">
        <v>915</v>
      </c>
      <c r="B464" s="31" t="s">
        <v>916</v>
      </c>
      <c r="C464" s="98" t="s">
        <v>917</v>
      </c>
      <c r="D464" s="99"/>
      <c r="E464" s="31" t="s">
        <v>78</v>
      </c>
      <c r="F464" s="33">
        <v>31.625</v>
      </c>
      <c r="G464" s="34">
        <v>0</v>
      </c>
      <c r="H464" s="33">
        <f>ROUND(F464*AO464,2)</f>
        <v>0</v>
      </c>
      <c r="I464" s="33">
        <f>ROUND(F464*AP464,2)</f>
        <v>0</v>
      </c>
      <c r="J464" s="33">
        <f>ROUND(F464*G464,2)</f>
        <v>0</v>
      </c>
      <c r="K464" s="35" t="s">
        <v>62</v>
      </c>
      <c r="Z464" s="36">
        <f>ROUND(IF(AQ464="5",BJ464,0),2)</f>
        <v>0</v>
      </c>
      <c r="AB464" s="36">
        <f>ROUND(IF(AQ464="1",BH464,0),2)</f>
        <v>0</v>
      </c>
      <c r="AC464" s="36">
        <f>ROUND(IF(AQ464="1",BI464,0),2)</f>
        <v>0</v>
      </c>
      <c r="AD464" s="36">
        <f>ROUND(IF(AQ464="7",BH464,0),2)</f>
        <v>0</v>
      </c>
      <c r="AE464" s="36">
        <f>ROUND(IF(AQ464="7",BI464,0),2)</f>
        <v>0</v>
      </c>
      <c r="AF464" s="36">
        <f>ROUND(IF(AQ464="2",BH464,0),2)</f>
        <v>0</v>
      </c>
      <c r="AG464" s="36">
        <f>ROUND(IF(AQ464="2",BI464,0),2)</f>
        <v>0</v>
      </c>
      <c r="AH464" s="36">
        <f>ROUND(IF(AQ464="0",BJ464,0),2)</f>
        <v>0</v>
      </c>
      <c r="AI464" s="10" t="s">
        <v>739</v>
      </c>
      <c r="AJ464" s="33">
        <f>IF(AN464=0,J464,0)</f>
        <v>0</v>
      </c>
      <c r="AK464" s="33">
        <f>IF(AN464=12,J464,0)</f>
        <v>0</v>
      </c>
      <c r="AL464" s="33">
        <f>IF(AN464=21,J464,0)</f>
        <v>0</v>
      </c>
      <c r="AN464" s="36">
        <v>21</v>
      </c>
      <c r="AO464" s="36">
        <f>G464*0</f>
        <v>0</v>
      </c>
      <c r="AP464" s="36">
        <f>G464*(1-0)</f>
        <v>0</v>
      </c>
      <c r="AQ464" s="37" t="s">
        <v>58</v>
      </c>
      <c r="AV464" s="36">
        <f>ROUND(AW464+AX464,2)</f>
        <v>0</v>
      </c>
      <c r="AW464" s="36">
        <f>ROUND(F464*AO464,2)</f>
        <v>0</v>
      </c>
      <c r="AX464" s="36">
        <f>ROUND(F464*AP464,2)</f>
        <v>0</v>
      </c>
      <c r="AY464" s="38" t="s">
        <v>894</v>
      </c>
      <c r="AZ464" s="38" t="s">
        <v>895</v>
      </c>
      <c r="BA464" s="10" t="s">
        <v>742</v>
      </c>
      <c r="BC464" s="36">
        <f>AW464+AX464</f>
        <v>0</v>
      </c>
      <c r="BD464" s="36">
        <f>G464/(100-BE464)*100</f>
        <v>0</v>
      </c>
      <c r="BE464" s="36">
        <v>0</v>
      </c>
      <c r="BF464" s="36">
        <f>464</f>
        <v>464</v>
      </c>
      <c r="BH464" s="33">
        <f>F464*AO464</f>
        <v>0</v>
      </c>
      <c r="BI464" s="33">
        <f>F464*AP464</f>
        <v>0</v>
      </c>
      <c r="BJ464" s="33">
        <f>F464*G464</f>
        <v>0</v>
      </c>
      <c r="BK464" s="37" t="s">
        <v>66</v>
      </c>
      <c r="BL464" s="36">
        <v>63</v>
      </c>
      <c r="BW464" s="36">
        <v>21</v>
      </c>
      <c r="BX464" s="32" t="s">
        <v>917</v>
      </c>
    </row>
    <row r="465" spans="1:76" ht="14.5" x14ac:dyDescent="0.35">
      <c r="A465" s="39"/>
      <c r="C465" s="40" t="s">
        <v>912</v>
      </c>
      <c r="D465" s="41" t="s">
        <v>53</v>
      </c>
      <c r="F465" s="42">
        <v>31.625</v>
      </c>
      <c r="K465" s="43"/>
    </row>
    <row r="466" spans="1:76" ht="14.5" x14ac:dyDescent="0.35">
      <c r="A466" s="49" t="s">
        <v>918</v>
      </c>
      <c r="B466" s="50" t="s">
        <v>919</v>
      </c>
      <c r="C466" s="107" t="s">
        <v>920</v>
      </c>
      <c r="D466" s="108"/>
      <c r="E466" s="50" t="s">
        <v>451</v>
      </c>
      <c r="F466" s="52">
        <v>9.6709999999999994</v>
      </c>
      <c r="G466" s="53">
        <v>0</v>
      </c>
      <c r="H466" s="52">
        <f>ROUND(F466*AO466,2)</f>
        <v>0</v>
      </c>
      <c r="I466" s="52">
        <f>ROUND(F466*AP466,2)</f>
        <v>0</v>
      </c>
      <c r="J466" s="52">
        <f>ROUND(F466*G466,2)</f>
        <v>0</v>
      </c>
      <c r="K466" s="54" t="s">
        <v>62</v>
      </c>
      <c r="Z466" s="36">
        <f>ROUND(IF(AQ466="5",BJ466,0),2)</f>
        <v>0</v>
      </c>
      <c r="AB466" s="36">
        <f>ROUND(IF(AQ466="1",BH466,0),2)</f>
        <v>0</v>
      </c>
      <c r="AC466" s="36">
        <f>ROUND(IF(AQ466="1",BI466,0),2)</f>
        <v>0</v>
      </c>
      <c r="AD466" s="36">
        <f>ROUND(IF(AQ466="7",BH466,0),2)</f>
        <v>0</v>
      </c>
      <c r="AE466" s="36">
        <f>ROUND(IF(AQ466="7",BI466,0),2)</f>
        <v>0</v>
      </c>
      <c r="AF466" s="36">
        <f>ROUND(IF(AQ466="2",BH466,0),2)</f>
        <v>0</v>
      </c>
      <c r="AG466" s="36">
        <f>ROUND(IF(AQ466="2",BI466,0),2)</f>
        <v>0</v>
      </c>
      <c r="AH466" s="36">
        <f>ROUND(IF(AQ466="0",BJ466,0),2)</f>
        <v>0</v>
      </c>
      <c r="AI466" s="10" t="s">
        <v>739</v>
      </c>
      <c r="AJ466" s="52">
        <f>IF(AN466=0,J466,0)</f>
        <v>0</v>
      </c>
      <c r="AK466" s="52">
        <f>IF(AN466=12,J466,0)</f>
        <v>0</v>
      </c>
      <c r="AL466" s="52">
        <f>IF(AN466=21,J466,0)</f>
        <v>0</v>
      </c>
      <c r="AN466" s="36">
        <v>21</v>
      </c>
      <c r="AO466" s="36">
        <f>G466*1</f>
        <v>0</v>
      </c>
      <c r="AP466" s="36">
        <f>G466*(1-1)</f>
        <v>0</v>
      </c>
      <c r="AQ466" s="55" t="s">
        <v>58</v>
      </c>
      <c r="AV466" s="36">
        <f>ROUND(AW466+AX466,2)</f>
        <v>0</v>
      </c>
      <c r="AW466" s="36">
        <f>ROUND(F466*AO466,2)</f>
        <v>0</v>
      </c>
      <c r="AX466" s="36">
        <f>ROUND(F466*AP466,2)</f>
        <v>0</v>
      </c>
      <c r="AY466" s="38" t="s">
        <v>894</v>
      </c>
      <c r="AZ466" s="38" t="s">
        <v>895</v>
      </c>
      <c r="BA466" s="10" t="s">
        <v>742</v>
      </c>
      <c r="BC466" s="36">
        <f>AW466+AX466</f>
        <v>0</v>
      </c>
      <c r="BD466" s="36">
        <f>G466/(100-BE466)*100</f>
        <v>0</v>
      </c>
      <c r="BE466" s="36">
        <v>0</v>
      </c>
      <c r="BF466" s="36">
        <f>466</f>
        <v>466</v>
      </c>
      <c r="BH466" s="52">
        <f>F466*AO466</f>
        <v>0</v>
      </c>
      <c r="BI466" s="52">
        <f>F466*AP466</f>
        <v>0</v>
      </c>
      <c r="BJ466" s="52">
        <f>F466*G466</f>
        <v>0</v>
      </c>
      <c r="BK466" s="55" t="s">
        <v>452</v>
      </c>
      <c r="BL466" s="36">
        <v>63</v>
      </c>
      <c r="BW466" s="36">
        <v>21</v>
      </c>
      <c r="BX466" s="51" t="s">
        <v>920</v>
      </c>
    </row>
    <row r="467" spans="1:76" ht="14.5" x14ac:dyDescent="0.35">
      <c r="A467" s="39"/>
      <c r="C467" s="40" t="s">
        <v>921</v>
      </c>
      <c r="D467" s="41" t="s">
        <v>922</v>
      </c>
      <c r="F467" s="42">
        <v>9.6709999999999994</v>
      </c>
      <c r="K467" s="43"/>
    </row>
    <row r="468" spans="1:76" ht="14.5" x14ac:dyDescent="0.35">
      <c r="A468" s="25" t="s">
        <v>53</v>
      </c>
      <c r="B468" s="26" t="s">
        <v>923</v>
      </c>
      <c r="C468" s="105" t="s">
        <v>924</v>
      </c>
      <c r="D468" s="106"/>
      <c r="E468" s="27" t="s">
        <v>20</v>
      </c>
      <c r="F468" s="27" t="s">
        <v>20</v>
      </c>
      <c r="G468" s="28" t="s">
        <v>20</v>
      </c>
      <c r="H468" s="1">
        <f>ROUND(SUM(H469:H469),2)</f>
        <v>0</v>
      </c>
      <c r="I468" s="1">
        <f>ROUND(SUM(I469:I469),2)</f>
        <v>0</v>
      </c>
      <c r="J468" s="1">
        <f>ROUND(SUM(J469:J469),2)</f>
        <v>0</v>
      </c>
      <c r="K468" s="29" t="s">
        <v>53</v>
      </c>
      <c r="AI468" s="10" t="s">
        <v>739</v>
      </c>
      <c r="AS468" s="1">
        <f>SUM(AJ469:AJ469)</f>
        <v>0</v>
      </c>
      <c r="AT468" s="1">
        <f>SUM(AK469:AK469)</f>
        <v>0</v>
      </c>
      <c r="AU468" s="1">
        <f>SUM(AL469:AL469)</f>
        <v>0</v>
      </c>
    </row>
    <row r="469" spans="1:76" ht="14.5" x14ac:dyDescent="0.35">
      <c r="A469" s="30" t="s">
        <v>925</v>
      </c>
      <c r="B469" s="31" t="s">
        <v>926</v>
      </c>
      <c r="C469" s="98" t="s">
        <v>927</v>
      </c>
      <c r="D469" s="99"/>
      <c r="E469" s="31" t="s">
        <v>61</v>
      </c>
      <c r="F469" s="33">
        <v>1</v>
      </c>
      <c r="G469" s="34">
        <v>0</v>
      </c>
      <c r="H469" s="33">
        <f>ROUND(F469*AO469,2)</f>
        <v>0</v>
      </c>
      <c r="I469" s="33">
        <f>ROUND(F469*AP469,2)</f>
        <v>0</v>
      </c>
      <c r="J469" s="33">
        <f>ROUND(F469*G469,2)</f>
        <v>0</v>
      </c>
      <c r="K469" s="35" t="s">
        <v>149</v>
      </c>
      <c r="Z469" s="36">
        <f>ROUND(IF(AQ469="5",BJ469,0),2)</f>
        <v>0</v>
      </c>
      <c r="AB469" s="36">
        <f>ROUND(IF(AQ469="1",BH469,0),2)</f>
        <v>0</v>
      </c>
      <c r="AC469" s="36">
        <f>ROUND(IF(AQ469="1",BI469,0),2)</f>
        <v>0</v>
      </c>
      <c r="AD469" s="36">
        <f>ROUND(IF(AQ469="7",BH469,0),2)</f>
        <v>0</v>
      </c>
      <c r="AE469" s="36">
        <f>ROUND(IF(AQ469="7",BI469,0),2)</f>
        <v>0</v>
      </c>
      <c r="AF469" s="36">
        <f>ROUND(IF(AQ469="2",BH469,0),2)</f>
        <v>0</v>
      </c>
      <c r="AG469" s="36">
        <f>ROUND(IF(AQ469="2",BI469,0),2)</f>
        <v>0</v>
      </c>
      <c r="AH469" s="36">
        <f>ROUND(IF(AQ469="0",BJ469,0),2)</f>
        <v>0</v>
      </c>
      <c r="AI469" s="10" t="s">
        <v>739</v>
      </c>
      <c r="AJ469" s="33">
        <f>IF(AN469=0,J469,0)</f>
        <v>0</v>
      </c>
      <c r="AK469" s="33">
        <f>IF(AN469=12,J469,0)</f>
        <v>0</v>
      </c>
      <c r="AL469" s="33">
        <f>IF(AN469=21,J469,0)</f>
        <v>0</v>
      </c>
      <c r="AN469" s="36">
        <v>21</v>
      </c>
      <c r="AO469" s="36">
        <f>G469*0</f>
        <v>0</v>
      </c>
      <c r="AP469" s="36">
        <f>G469*(1-0)</f>
        <v>0</v>
      </c>
      <c r="AQ469" s="37" t="s">
        <v>58</v>
      </c>
      <c r="AV469" s="36">
        <f>ROUND(AW469+AX469,2)</f>
        <v>0</v>
      </c>
      <c r="AW469" s="36">
        <f>ROUND(F469*AO469,2)</f>
        <v>0</v>
      </c>
      <c r="AX469" s="36">
        <f>ROUND(F469*AP469,2)</f>
        <v>0</v>
      </c>
      <c r="AY469" s="38" t="s">
        <v>928</v>
      </c>
      <c r="AZ469" s="38" t="s">
        <v>929</v>
      </c>
      <c r="BA469" s="10" t="s">
        <v>742</v>
      </c>
      <c r="BC469" s="36">
        <f>AW469+AX469</f>
        <v>0</v>
      </c>
      <c r="BD469" s="36">
        <f>G469/(100-BE469)*100</f>
        <v>0</v>
      </c>
      <c r="BE469" s="36">
        <v>0</v>
      </c>
      <c r="BF469" s="36">
        <f>469</f>
        <v>469</v>
      </c>
      <c r="BH469" s="33">
        <f>F469*AO469</f>
        <v>0</v>
      </c>
      <c r="BI469" s="33">
        <f>F469*AP469</f>
        <v>0</v>
      </c>
      <c r="BJ469" s="33">
        <f>F469*G469</f>
        <v>0</v>
      </c>
      <c r="BK469" s="37" t="s">
        <v>66</v>
      </c>
      <c r="BL469" s="36">
        <v>899</v>
      </c>
      <c r="BW469" s="36">
        <v>21</v>
      </c>
      <c r="BX469" s="32" t="s">
        <v>927</v>
      </c>
    </row>
    <row r="470" spans="1:76" ht="13.5" customHeight="1" x14ac:dyDescent="0.35">
      <c r="A470" s="39"/>
      <c r="C470" s="100" t="s">
        <v>930</v>
      </c>
      <c r="D470" s="101"/>
      <c r="E470" s="101"/>
      <c r="F470" s="101"/>
      <c r="G470" s="102"/>
      <c r="H470" s="101"/>
      <c r="I470" s="101"/>
      <c r="J470" s="101"/>
      <c r="K470" s="103"/>
    </row>
    <row r="471" spans="1:76" ht="14.5" x14ac:dyDescent="0.35">
      <c r="A471" s="39"/>
      <c r="C471" s="40" t="s">
        <v>58</v>
      </c>
      <c r="D471" s="41" t="s">
        <v>53</v>
      </c>
      <c r="F471" s="42">
        <v>1</v>
      </c>
      <c r="K471" s="43"/>
    </row>
    <row r="472" spans="1:76" ht="14.5" x14ac:dyDescent="0.35">
      <c r="A472" s="25" t="s">
        <v>53</v>
      </c>
      <c r="B472" s="26" t="s">
        <v>144</v>
      </c>
      <c r="C472" s="105" t="s">
        <v>145</v>
      </c>
      <c r="D472" s="106"/>
      <c r="E472" s="27" t="s">
        <v>20</v>
      </c>
      <c r="F472" s="27" t="s">
        <v>20</v>
      </c>
      <c r="G472" s="28" t="s">
        <v>20</v>
      </c>
      <c r="H472" s="1">
        <f>ROUND(SUM(H473:H476),2)</f>
        <v>0</v>
      </c>
      <c r="I472" s="1">
        <f>ROUND(SUM(I473:I476),2)</f>
        <v>0</v>
      </c>
      <c r="J472" s="1">
        <f>ROUND(SUM(J473:J476),2)</f>
        <v>0</v>
      </c>
      <c r="K472" s="29" t="s">
        <v>53</v>
      </c>
      <c r="AI472" s="10" t="s">
        <v>739</v>
      </c>
      <c r="AS472" s="1">
        <f>SUM(AJ473:AJ476)</f>
        <v>0</v>
      </c>
      <c r="AT472" s="1">
        <f>SUM(AK473:AK476)</f>
        <v>0</v>
      </c>
      <c r="AU472" s="1">
        <f>SUM(AL473:AL476)</f>
        <v>0</v>
      </c>
    </row>
    <row r="473" spans="1:76" ht="14.5" x14ac:dyDescent="0.35">
      <c r="A473" s="30" t="s">
        <v>931</v>
      </c>
      <c r="B473" s="31" t="s">
        <v>932</v>
      </c>
      <c r="C473" s="98" t="s">
        <v>933</v>
      </c>
      <c r="D473" s="99"/>
      <c r="E473" s="31" t="s">
        <v>377</v>
      </c>
      <c r="F473" s="33">
        <v>1</v>
      </c>
      <c r="G473" s="34">
        <v>0</v>
      </c>
      <c r="H473" s="33">
        <f>ROUND(F473*AO473,2)</f>
        <v>0</v>
      </c>
      <c r="I473" s="33">
        <f>ROUND(F473*AP473,2)</f>
        <v>0</v>
      </c>
      <c r="J473" s="33">
        <f>ROUND(F473*G473,2)</f>
        <v>0</v>
      </c>
      <c r="K473" s="35" t="s">
        <v>149</v>
      </c>
      <c r="Z473" s="36">
        <f>ROUND(IF(AQ473="5",BJ473,0),2)</f>
        <v>0</v>
      </c>
      <c r="AB473" s="36">
        <f>ROUND(IF(AQ473="1",BH473,0),2)</f>
        <v>0</v>
      </c>
      <c r="AC473" s="36">
        <f>ROUND(IF(AQ473="1",BI473,0),2)</f>
        <v>0</v>
      </c>
      <c r="AD473" s="36">
        <f>ROUND(IF(AQ473="7",BH473,0),2)</f>
        <v>0</v>
      </c>
      <c r="AE473" s="36">
        <f>ROUND(IF(AQ473="7",BI473,0),2)</f>
        <v>0</v>
      </c>
      <c r="AF473" s="36">
        <f>ROUND(IF(AQ473="2",BH473,0),2)</f>
        <v>0</v>
      </c>
      <c r="AG473" s="36">
        <f>ROUND(IF(AQ473="2",BI473,0),2)</f>
        <v>0</v>
      </c>
      <c r="AH473" s="36">
        <f>ROUND(IF(AQ473="0",BJ473,0),2)</f>
        <v>0</v>
      </c>
      <c r="AI473" s="10" t="s">
        <v>739</v>
      </c>
      <c r="AJ473" s="33">
        <f>IF(AN473=0,J473,0)</f>
        <v>0</v>
      </c>
      <c r="AK473" s="33">
        <f>IF(AN473=12,J473,0)</f>
        <v>0</v>
      </c>
      <c r="AL473" s="33">
        <f>IF(AN473=21,J473,0)</f>
        <v>0</v>
      </c>
      <c r="AN473" s="36">
        <v>21</v>
      </c>
      <c r="AO473" s="36">
        <f>G473*0</f>
        <v>0</v>
      </c>
      <c r="AP473" s="36">
        <f>G473*(1-0)</f>
        <v>0</v>
      </c>
      <c r="AQ473" s="37" t="s">
        <v>58</v>
      </c>
      <c r="AV473" s="36">
        <f>ROUND(AW473+AX473,2)</f>
        <v>0</v>
      </c>
      <c r="AW473" s="36">
        <f>ROUND(F473*AO473,2)</f>
        <v>0</v>
      </c>
      <c r="AX473" s="36">
        <f>ROUND(F473*AP473,2)</f>
        <v>0</v>
      </c>
      <c r="AY473" s="38" t="s">
        <v>150</v>
      </c>
      <c r="AZ473" s="38" t="s">
        <v>934</v>
      </c>
      <c r="BA473" s="10" t="s">
        <v>742</v>
      </c>
      <c r="BC473" s="36">
        <f>AW473+AX473</f>
        <v>0</v>
      </c>
      <c r="BD473" s="36">
        <f>G473/(100-BE473)*100</f>
        <v>0</v>
      </c>
      <c r="BE473" s="36">
        <v>0</v>
      </c>
      <c r="BF473" s="36">
        <f>473</f>
        <v>473</v>
      </c>
      <c r="BH473" s="33">
        <f>F473*AO473</f>
        <v>0</v>
      </c>
      <c r="BI473" s="33">
        <f>F473*AP473</f>
        <v>0</v>
      </c>
      <c r="BJ473" s="33">
        <f>F473*G473</f>
        <v>0</v>
      </c>
      <c r="BK473" s="37" t="s">
        <v>66</v>
      </c>
      <c r="BL473" s="36">
        <v>959</v>
      </c>
      <c r="BW473" s="36">
        <v>21</v>
      </c>
      <c r="BX473" s="32" t="s">
        <v>933</v>
      </c>
    </row>
    <row r="474" spans="1:76" ht="27" customHeight="1" x14ac:dyDescent="0.35">
      <c r="A474" s="39"/>
      <c r="C474" s="100" t="s">
        <v>935</v>
      </c>
      <c r="D474" s="101"/>
      <c r="E474" s="101"/>
      <c r="F474" s="101"/>
      <c r="G474" s="102"/>
      <c r="H474" s="101"/>
      <c r="I474" s="101"/>
      <c r="J474" s="101"/>
      <c r="K474" s="103"/>
    </row>
    <row r="475" spans="1:76" ht="14.5" x14ac:dyDescent="0.35">
      <c r="A475" s="39"/>
      <c r="C475" s="40" t="s">
        <v>58</v>
      </c>
      <c r="D475" s="41" t="s">
        <v>936</v>
      </c>
      <c r="F475" s="42">
        <v>1</v>
      </c>
      <c r="K475" s="43"/>
    </row>
    <row r="476" spans="1:76" ht="25" x14ac:dyDescent="0.35">
      <c r="A476" s="30" t="s">
        <v>937</v>
      </c>
      <c r="B476" s="31" t="s">
        <v>938</v>
      </c>
      <c r="C476" s="98" t="s">
        <v>939</v>
      </c>
      <c r="D476" s="99"/>
      <c r="E476" s="31" t="s">
        <v>377</v>
      </c>
      <c r="F476" s="33">
        <v>1</v>
      </c>
      <c r="G476" s="34">
        <v>0</v>
      </c>
      <c r="H476" s="33">
        <f>ROUND(F476*AO476,2)</f>
        <v>0</v>
      </c>
      <c r="I476" s="33">
        <f>ROUND(F476*AP476,2)</f>
        <v>0</v>
      </c>
      <c r="J476" s="33">
        <f>ROUND(F476*G476,2)</f>
        <v>0</v>
      </c>
      <c r="K476" s="35" t="s">
        <v>149</v>
      </c>
      <c r="Z476" s="36">
        <f>ROUND(IF(AQ476="5",BJ476,0),2)</f>
        <v>0</v>
      </c>
      <c r="AB476" s="36">
        <f>ROUND(IF(AQ476="1",BH476,0),2)</f>
        <v>0</v>
      </c>
      <c r="AC476" s="36">
        <f>ROUND(IF(AQ476="1",BI476,0),2)</f>
        <v>0</v>
      </c>
      <c r="AD476" s="36">
        <f>ROUND(IF(AQ476="7",BH476,0),2)</f>
        <v>0</v>
      </c>
      <c r="AE476" s="36">
        <f>ROUND(IF(AQ476="7",BI476,0),2)</f>
        <v>0</v>
      </c>
      <c r="AF476" s="36">
        <f>ROUND(IF(AQ476="2",BH476,0),2)</f>
        <v>0</v>
      </c>
      <c r="AG476" s="36">
        <f>ROUND(IF(AQ476="2",BI476,0),2)</f>
        <v>0</v>
      </c>
      <c r="AH476" s="36">
        <f>ROUND(IF(AQ476="0",BJ476,0),2)</f>
        <v>0</v>
      </c>
      <c r="AI476" s="10" t="s">
        <v>739</v>
      </c>
      <c r="AJ476" s="33">
        <f>IF(AN476=0,J476,0)</f>
        <v>0</v>
      </c>
      <c r="AK476" s="33">
        <f>IF(AN476=12,J476,0)</f>
        <v>0</v>
      </c>
      <c r="AL476" s="33">
        <f>IF(AN476=21,J476,0)</f>
        <v>0</v>
      </c>
      <c r="AN476" s="36">
        <v>21</v>
      </c>
      <c r="AO476" s="36">
        <f>G476*0</f>
        <v>0</v>
      </c>
      <c r="AP476" s="36">
        <f>G476*(1-0)</f>
        <v>0</v>
      </c>
      <c r="AQ476" s="37" t="s">
        <v>58</v>
      </c>
      <c r="AV476" s="36">
        <f>ROUND(AW476+AX476,2)</f>
        <v>0</v>
      </c>
      <c r="AW476" s="36">
        <f>ROUND(F476*AO476,2)</f>
        <v>0</v>
      </c>
      <c r="AX476" s="36">
        <f>ROUND(F476*AP476,2)</f>
        <v>0</v>
      </c>
      <c r="AY476" s="38" t="s">
        <v>150</v>
      </c>
      <c r="AZ476" s="38" t="s">
        <v>934</v>
      </c>
      <c r="BA476" s="10" t="s">
        <v>742</v>
      </c>
      <c r="BC476" s="36">
        <f>AW476+AX476</f>
        <v>0</v>
      </c>
      <c r="BD476" s="36">
        <f>G476/(100-BE476)*100</f>
        <v>0</v>
      </c>
      <c r="BE476" s="36">
        <v>0</v>
      </c>
      <c r="BF476" s="36">
        <f>476</f>
        <v>476</v>
      </c>
      <c r="BH476" s="33">
        <f>F476*AO476</f>
        <v>0</v>
      </c>
      <c r="BI476" s="33">
        <f>F476*AP476</f>
        <v>0</v>
      </c>
      <c r="BJ476" s="33">
        <f>F476*G476</f>
        <v>0</v>
      </c>
      <c r="BK476" s="37" t="s">
        <v>66</v>
      </c>
      <c r="BL476" s="36">
        <v>959</v>
      </c>
      <c r="BW476" s="36">
        <v>21</v>
      </c>
      <c r="BX476" s="32" t="s">
        <v>939</v>
      </c>
    </row>
    <row r="477" spans="1:76" ht="13.5" customHeight="1" x14ac:dyDescent="0.35">
      <c r="A477" s="39"/>
      <c r="C477" s="100" t="s">
        <v>731</v>
      </c>
      <c r="D477" s="101"/>
      <c r="E477" s="101"/>
      <c r="F477" s="101"/>
      <c r="G477" s="102"/>
      <c r="H477" s="101"/>
      <c r="I477" s="101"/>
      <c r="J477" s="101"/>
      <c r="K477" s="103"/>
    </row>
    <row r="478" spans="1:76" ht="14.5" x14ac:dyDescent="0.35">
      <c r="A478" s="39"/>
      <c r="C478" s="40" t="s">
        <v>58</v>
      </c>
      <c r="D478" s="41" t="s">
        <v>940</v>
      </c>
      <c r="F478" s="42">
        <v>1</v>
      </c>
      <c r="K478" s="43"/>
    </row>
    <row r="479" spans="1:76" ht="14.5" x14ac:dyDescent="0.35">
      <c r="A479" s="25" t="s">
        <v>53</v>
      </c>
      <c r="B479" s="26" t="s">
        <v>593</v>
      </c>
      <c r="C479" s="105" t="s">
        <v>594</v>
      </c>
      <c r="D479" s="106"/>
      <c r="E479" s="27" t="s">
        <v>20</v>
      </c>
      <c r="F479" s="27" t="s">
        <v>20</v>
      </c>
      <c r="G479" s="28" t="s">
        <v>20</v>
      </c>
      <c r="H479" s="1">
        <f>ROUND(SUM(H480:H492),2)</f>
        <v>0</v>
      </c>
      <c r="I479" s="1">
        <f>ROUND(SUM(I480:I492),2)</f>
        <v>0</v>
      </c>
      <c r="J479" s="1">
        <f>ROUND(SUM(J480:J492),2)</f>
        <v>0</v>
      </c>
      <c r="K479" s="29" t="s">
        <v>53</v>
      </c>
      <c r="AI479" s="10" t="s">
        <v>739</v>
      </c>
      <c r="AS479" s="1">
        <f>SUM(AJ480:AJ492)</f>
        <v>0</v>
      </c>
      <c r="AT479" s="1">
        <f>SUM(AK480:AK492)</f>
        <v>0</v>
      </c>
      <c r="AU479" s="1">
        <f>SUM(AL480:AL492)</f>
        <v>0</v>
      </c>
    </row>
    <row r="480" spans="1:76" ht="14.5" x14ac:dyDescent="0.35">
      <c r="A480" s="30" t="s">
        <v>941</v>
      </c>
      <c r="B480" s="31" t="s">
        <v>942</v>
      </c>
      <c r="C480" s="98" t="s">
        <v>943</v>
      </c>
      <c r="D480" s="99"/>
      <c r="E480" s="31" t="s">
        <v>78</v>
      </c>
      <c r="F480" s="33">
        <v>7.5019999999999998</v>
      </c>
      <c r="G480" s="34">
        <v>0</v>
      </c>
      <c r="H480" s="33">
        <f>ROUND(F480*AO480,2)</f>
        <v>0</v>
      </c>
      <c r="I480" s="33">
        <f>ROUND(F480*AP480,2)</f>
        <v>0</v>
      </c>
      <c r="J480" s="33">
        <f>ROUND(F480*G480,2)</f>
        <v>0</v>
      </c>
      <c r="K480" s="35" t="s">
        <v>62</v>
      </c>
      <c r="Z480" s="36">
        <f>ROUND(IF(AQ480="5",BJ480,0),2)</f>
        <v>0</v>
      </c>
      <c r="AB480" s="36">
        <f>ROUND(IF(AQ480="1",BH480,0),2)</f>
        <v>0</v>
      </c>
      <c r="AC480" s="36">
        <f>ROUND(IF(AQ480="1",BI480,0),2)</f>
        <v>0</v>
      </c>
      <c r="AD480" s="36">
        <f>ROUND(IF(AQ480="7",BH480,0),2)</f>
        <v>0</v>
      </c>
      <c r="AE480" s="36">
        <f>ROUND(IF(AQ480="7",BI480,0),2)</f>
        <v>0</v>
      </c>
      <c r="AF480" s="36">
        <f>ROUND(IF(AQ480="2",BH480,0),2)</f>
        <v>0</v>
      </c>
      <c r="AG480" s="36">
        <f>ROUND(IF(AQ480="2",BI480,0),2)</f>
        <v>0</v>
      </c>
      <c r="AH480" s="36">
        <f>ROUND(IF(AQ480="0",BJ480,0),2)</f>
        <v>0</v>
      </c>
      <c r="AI480" s="10" t="s">
        <v>739</v>
      </c>
      <c r="AJ480" s="33">
        <f>IF(AN480=0,J480,0)</f>
        <v>0</v>
      </c>
      <c r="AK480" s="33">
        <f>IF(AN480=12,J480,0)</f>
        <v>0</v>
      </c>
      <c r="AL480" s="33">
        <f>IF(AN480=21,J480,0)</f>
        <v>0</v>
      </c>
      <c r="AN480" s="36">
        <v>21</v>
      </c>
      <c r="AO480" s="36">
        <f>G480*0.586505612</f>
        <v>0</v>
      </c>
      <c r="AP480" s="36">
        <f>G480*(1-0.586505612)</f>
        <v>0</v>
      </c>
      <c r="AQ480" s="37" t="s">
        <v>102</v>
      </c>
      <c r="AV480" s="36">
        <f>ROUND(AW480+AX480,2)</f>
        <v>0</v>
      </c>
      <c r="AW480" s="36">
        <f>ROUND(F480*AO480,2)</f>
        <v>0</v>
      </c>
      <c r="AX480" s="36">
        <f>ROUND(F480*AP480,2)</f>
        <v>0</v>
      </c>
      <c r="AY480" s="38" t="s">
        <v>598</v>
      </c>
      <c r="AZ480" s="38" t="s">
        <v>944</v>
      </c>
      <c r="BA480" s="10" t="s">
        <v>742</v>
      </c>
      <c r="BC480" s="36">
        <f>AW480+AX480</f>
        <v>0</v>
      </c>
      <c r="BD480" s="36">
        <f>G480/(100-BE480)*100</f>
        <v>0</v>
      </c>
      <c r="BE480" s="36">
        <v>0</v>
      </c>
      <c r="BF480" s="36">
        <f>480</f>
        <v>480</v>
      </c>
      <c r="BH480" s="33">
        <f>F480*AO480</f>
        <v>0</v>
      </c>
      <c r="BI480" s="33">
        <f>F480*AP480</f>
        <v>0</v>
      </c>
      <c r="BJ480" s="33">
        <f>F480*G480</f>
        <v>0</v>
      </c>
      <c r="BK480" s="37" t="s">
        <v>66</v>
      </c>
      <c r="BL480" s="36">
        <v>711</v>
      </c>
      <c r="BW480" s="36">
        <v>21</v>
      </c>
      <c r="BX480" s="32" t="s">
        <v>943</v>
      </c>
    </row>
    <row r="481" spans="1:76" ht="13.5" customHeight="1" x14ac:dyDescent="0.35">
      <c r="A481" s="39"/>
      <c r="C481" s="100" t="s">
        <v>945</v>
      </c>
      <c r="D481" s="101"/>
      <c r="E481" s="101"/>
      <c r="F481" s="101"/>
      <c r="G481" s="102"/>
      <c r="H481" s="101"/>
      <c r="I481" s="101"/>
      <c r="J481" s="101"/>
      <c r="K481" s="103"/>
    </row>
    <row r="482" spans="1:76" ht="14.5" x14ac:dyDescent="0.35">
      <c r="A482" s="39"/>
      <c r="C482" s="40" t="s">
        <v>946</v>
      </c>
      <c r="D482" s="41" t="s">
        <v>947</v>
      </c>
      <c r="F482" s="42">
        <v>7.5019999999999998</v>
      </c>
      <c r="K482" s="43"/>
    </row>
    <row r="483" spans="1:76" ht="14.5" x14ac:dyDescent="0.35">
      <c r="A483" s="30" t="s">
        <v>948</v>
      </c>
      <c r="B483" s="31" t="s">
        <v>949</v>
      </c>
      <c r="C483" s="98" t="s">
        <v>615</v>
      </c>
      <c r="D483" s="99"/>
      <c r="E483" s="31" t="s">
        <v>78</v>
      </c>
      <c r="F483" s="33">
        <v>18.233000000000001</v>
      </c>
      <c r="G483" s="34">
        <v>0</v>
      </c>
      <c r="H483" s="33">
        <f>ROUND(F483*AO483,2)</f>
        <v>0</v>
      </c>
      <c r="I483" s="33">
        <f>ROUND(F483*AP483,2)</f>
        <v>0</v>
      </c>
      <c r="J483" s="33">
        <f>ROUND(F483*G483,2)</f>
        <v>0</v>
      </c>
      <c r="K483" s="35" t="s">
        <v>62</v>
      </c>
      <c r="Z483" s="36">
        <f>ROUND(IF(AQ483="5",BJ483,0),2)</f>
        <v>0</v>
      </c>
      <c r="AB483" s="36">
        <f>ROUND(IF(AQ483="1",BH483,0),2)</f>
        <v>0</v>
      </c>
      <c r="AC483" s="36">
        <f>ROUND(IF(AQ483="1",BI483,0),2)</f>
        <v>0</v>
      </c>
      <c r="AD483" s="36">
        <f>ROUND(IF(AQ483="7",BH483,0),2)</f>
        <v>0</v>
      </c>
      <c r="AE483" s="36">
        <f>ROUND(IF(AQ483="7",BI483,0),2)</f>
        <v>0</v>
      </c>
      <c r="AF483" s="36">
        <f>ROUND(IF(AQ483="2",BH483,0),2)</f>
        <v>0</v>
      </c>
      <c r="AG483" s="36">
        <f>ROUND(IF(AQ483="2",BI483,0),2)</f>
        <v>0</v>
      </c>
      <c r="AH483" s="36">
        <f>ROUND(IF(AQ483="0",BJ483,0),2)</f>
        <v>0</v>
      </c>
      <c r="AI483" s="10" t="s">
        <v>739</v>
      </c>
      <c r="AJ483" s="33">
        <f>IF(AN483=0,J483,0)</f>
        <v>0</v>
      </c>
      <c r="AK483" s="33">
        <f>IF(AN483=12,J483,0)</f>
        <v>0</v>
      </c>
      <c r="AL483" s="33">
        <f>IF(AN483=21,J483,0)</f>
        <v>0</v>
      </c>
      <c r="AN483" s="36">
        <v>21</v>
      </c>
      <c r="AO483" s="36">
        <f>G483*0.135120195</f>
        <v>0</v>
      </c>
      <c r="AP483" s="36">
        <f>G483*(1-0.135120195)</f>
        <v>0</v>
      </c>
      <c r="AQ483" s="37" t="s">
        <v>102</v>
      </c>
      <c r="AV483" s="36">
        <f>ROUND(AW483+AX483,2)</f>
        <v>0</v>
      </c>
      <c r="AW483" s="36">
        <f>ROUND(F483*AO483,2)</f>
        <v>0</v>
      </c>
      <c r="AX483" s="36">
        <f>ROUND(F483*AP483,2)</f>
        <v>0</v>
      </c>
      <c r="AY483" s="38" t="s">
        <v>598</v>
      </c>
      <c r="AZ483" s="38" t="s">
        <v>944</v>
      </c>
      <c r="BA483" s="10" t="s">
        <v>742</v>
      </c>
      <c r="BC483" s="36">
        <f>AW483+AX483</f>
        <v>0</v>
      </c>
      <c r="BD483" s="36">
        <f>G483/(100-BE483)*100</f>
        <v>0</v>
      </c>
      <c r="BE483" s="36">
        <v>0</v>
      </c>
      <c r="BF483" s="36">
        <f>483</f>
        <v>483</v>
      </c>
      <c r="BH483" s="33">
        <f>F483*AO483</f>
        <v>0</v>
      </c>
      <c r="BI483" s="33">
        <f>F483*AP483</f>
        <v>0</v>
      </c>
      <c r="BJ483" s="33">
        <f>F483*G483</f>
        <v>0</v>
      </c>
      <c r="BK483" s="37" t="s">
        <v>66</v>
      </c>
      <c r="BL483" s="36">
        <v>711</v>
      </c>
      <c r="BW483" s="36">
        <v>21</v>
      </c>
      <c r="BX483" s="32" t="s">
        <v>615</v>
      </c>
    </row>
    <row r="484" spans="1:76" ht="13.5" customHeight="1" x14ac:dyDescent="0.35">
      <c r="A484" s="39"/>
      <c r="C484" s="100" t="s">
        <v>945</v>
      </c>
      <c r="D484" s="101"/>
      <c r="E484" s="101"/>
      <c r="F484" s="101"/>
      <c r="G484" s="102"/>
      <c r="H484" s="101"/>
      <c r="I484" s="101"/>
      <c r="J484" s="101"/>
      <c r="K484" s="103"/>
    </row>
    <row r="485" spans="1:76" ht="14.5" x14ac:dyDescent="0.35">
      <c r="A485" s="39"/>
      <c r="C485" s="40" t="s">
        <v>950</v>
      </c>
      <c r="D485" s="41" t="s">
        <v>947</v>
      </c>
      <c r="F485" s="42">
        <v>18.233000000000001</v>
      </c>
      <c r="K485" s="43"/>
    </row>
    <row r="486" spans="1:76" ht="14.5" x14ac:dyDescent="0.35">
      <c r="A486" s="30" t="s">
        <v>951</v>
      </c>
      <c r="B486" s="31" t="s">
        <v>952</v>
      </c>
      <c r="C486" s="98" t="s">
        <v>953</v>
      </c>
      <c r="D486" s="99"/>
      <c r="E486" s="31" t="s">
        <v>78</v>
      </c>
      <c r="F486" s="33">
        <v>7.5019999999999998</v>
      </c>
      <c r="G486" s="34">
        <v>0</v>
      </c>
      <c r="H486" s="33">
        <f>ROUND(F486*AO486,2)</f>
        <v>0</v>
      </c>
      <c r="I486" s="33">
        <f>ROUND(F486*AP486,2)</f>
        <v>0</v>
      </c>
      <c r="J486" s="33">
        <f>ROUND(F486*G486,2)</f>
        <v>0</v>
      </c>
      <c r="K486" s="35" t="s">
        <v>62</v>
      </c>
      <c r="Z486" s="36">
        <f>ROUND(IF(AQ486="5",BJ486,0),2)</f>
        <v>0</v>
      </c>
      <c r="AB486" s="36">
        <f>ROUND(IF(AQ486="1",BH486,0),2)</f>
        <v>0</v>
      </c>
      <c r="AC486" s="36">
        <f>ROUND(IF(AQ486="1",BI486,0),2)</f>
        <v>0</v>
      </c>
      <c r="AD486" s="36">
        <f>ROUND(IF(AQ486="7",BH486,0),2)</f>
        <v>0</v>
      </c>
      <c r="AE486" s="36">
        <f>ROUND(IF(AQ486="7",BI486,0),2)</f>
        <v>0</v>
      </c>
      <c r="AF486" s="36">
        <f>ROUND(IF(AQ486="2",BH486,0),2)</f>
        <v>0</v>
      </c>
      <c r="AG486" s="36">
        <f>ROUND(IF(AQ486="2",BI486,0),2)</f>
        <v>0</v>
      </c>
      <c r="AH486" s="36">
        <f>ROUND(IF(AQ486="0",BJ486,0),2)</f>
        <v>0</v>
      </c>
      <c r="AI486" s="10" t="s">
        <v>739</v>
      </c>
      <c r="AJ486" s="33">
        <f>IF(AN486=0,J486,0)</f>
        <v>0</v>
      </c>
      <c r="AK486" s="33">
        <f>IF(AN486=12,J486,0)</f>
        <v>0</v>
      </c>
      <c r="AL486" s="33">
        <f>IF(AN486=21,J486,0)</f>
        <v>0</v>
      </c>
      <c r="AN486" s="36">
        <v>21</v>
      </c>
      <c r="AO486" s="36">
        <f>G486*0.712399233</f>
        <v>0</v>
      </c>
      <c r="AP486" s="36">
        <f>G486*(1-0.712399233)</f>
        <v>0</v>
      </c>
      <c r="AQ486" s="37" t="s">
        <v>102</v>
      </c>
      <c r="AV486" s="36">
        <f>ROUND(AW486+AX486,2)</f>
        <v>0</v>
      </c>
      <c r="AW486" s="36">
        <f>ROUND(F486*AO486,2)</f>
        <v>0</v>
      </c>
      <c r="AX486" s="36">
        <f>ROUND(F486*AP486,2)</f>
        <v>0</v>
      </c>
      <c r="AY486" s="38" t="s">
        <v>598</v>
      </c>
      <c r="AZ486" s="38" t="s">
        <v>944</v>
      </c>
      <c r="BA486" s="10" t="s">
        <v>742</v>
      </c>
      <c r="BC486" s="36">
        <f>AW486+AX486</f>
        <v>0</v>
      </c>
      <c r="BD486" s="36">
        <f>G486/(100-BE486)*100</f>
        <v>0</v>
      </c>
      <c r="BE486" s="36">
        <v>0</v>
      </c>
      <c r="BF486" s="36">
        <f>486</f>
        <v>486</v>
      </c>
      <c r="BH486" s="33">
        <f>F486*AO486</f>
        <v>0</v>
      </c>
      <c r="BI486" s="33">
        <f>F486*AP486</f>
        <v>0</v>
      </c>
      <c r="BJ486" s="33">
        <f>F486*G486</f>
        <v>0</v>
      </c>
      <c r="BK486" s="37" t="s">
        <v>66</v>
      </c>
      <c r="BL486" s="36">
        <v>711</v>
      </c>
      <c r="BW486" s="36">
        <v>21</v>
      </c>
      <c r="BX486" s="32" t="s">
        <v>953</v>
      </c>
    </row>
    <row r="487" spans="1:76" ht="13.5" customHeight="1" x14ac:dyDescent="0.35">
      <c r="A487" s="39"/>
      <c r="C487" s="100" t="s">
        <v>611</v>
      </c>
      <c r="D487" s="101"/>
      <c r="E487" s="101"/>
      <c r="F487" s="101"/>
      <c r="G487" s="102"/>
      <c r="H487" s="101"/>
      <c r="I487" s="101"/>
      <c r="J487" s="101"/>
      <c r="K487" s="103"/>
    </row>
    <row r="488" spans="1:76" ht="14.5" x14ac:dyDescent="0.35">
      <c r="A488" s="39"/>
      <c r="C488" s="40" t="s">
        <v>954</v>
      </c>
      <c r="D488" s="41" t="s">
        <v>53</v>
      </c>
      <c r="F488" s="42">
        <v>7.5019999999999998</v>
      </c>
      <c r="K488" s="43"/>
    </row>
    <row r="489" spans="1:76" ht="14.5" x14ac:dyDescent="0.35">
      <c r="A489" s="30" t="s">
        <v>955</v>
      </c>
      <c r="B489" s="31" t="s">
        <v>609</v>
      </c>
      <c r="C489" s="98" t="s">
        <v>610</v>
      </c>
      <c r="D489" s="99"/>
      <c r="E489" s="31" t="s">
        <v>78</v>
      </c>
      <c r="F489" s="33">
        <v>18.233000000000001</v>
      </c>
      <c r="G489" s="34">
        <v>0</v>
      </c>
      <c r="H489" s="33">
        <f>ROUND(F489*AO489,2)</f>
        <v>0</v>
      </c>
      <c r="I489" s="33">
        <f>ROUND(F489*AP489,2)</f>
        <v>0</v>
      </c>
      <c r="J489" s="33">
        <f>ROUND(F489*G489,2)</f>
        <v>0</v>
      </c>
      <c r="K489" s="35" t="s">
        <v>62</v>
      </c>
      <c r="Z489" s="36">
        <f>ROUND(IF(AQ489="5",BJ489,0),2)</f>
        <v>0</v>
      </c>
      <c r="AB489" s="36">
        <f>ROUND(IF(AQ489="1",BH489,0),2)</f>
        <v>0</v>
      </c>
      <c r="AC489" s="36">
        <f>ROUND(IF(AQ489="1",BI489,0),2)</f>
        <v>0</v>
      </c>
      <c r="AD489" s="36">
        <f>ROUND(IF(AQ489="7",BH489,0),2)</f>
        <v>0</v>
      </c>
      <c r="AE489" s="36">
        <f>ROUND(IF(AQ489="7",BI489,0),2)</f>
        <v>0</v>
      </c>
      <c r="AF489" s="36">
        <f>ROUND(IF(AQ489="2",BH489,0),2)</f>
        <v>0</v>
      </c>
      <c r="AG489" s="36">
        <f>ROUND(IF(AQ489="2",BI489,0),2)</f>
        <v>0</v>
      </c>
      <c r="AH489" s="36">
        <f>ROUND(IF(AQ489="0",BJ489,0),2)</f>
        <v>0</v>
      </c>
      <c r="AI489" s="10" t="s">
        <v>739</v>
      </c>
      <c r="AJ489" s="33">
        <f>IF(AN489=0,J489,0)</f>
        <v>0</v>
      </c>
      <c r="AK489" s="33">
        <f>IF(AN489=12,J489,0)</f>
        <v>0</v>
      </c>
      <c r="AL489" s="33">
        <f>IF(AN489=21,J489,0)</f>
        <v>0</v>
      </c>
      <c r="AN489" s="36">
        <v>21</v>
      </c>
      <c r="AO489" s="36">
        <f>G489*0.693854123</f>
        <v>0</v>
      </c>
      <c r="AP489" s="36">
        <f>G489*(1-0.693854123)</f>
        <v>0</v>
      </c>
      <c r="AQ489" s="37" t="s">
        <v>102</v>
      </c>
      <c r="AV489" s="36">
        <f>ROUND(AW489+AX489,2)</f>
        <v>0</v>
      </c>
      <c r="AW489" s="36">
        <f>ROUND(F489*AO489,2)</f>
        <v>0</v>
      </c>
      <c r="AX489" s="36">
        <f>ROUND(F489*AP489,2)</f>
        <v>0</v>
      </c>
      <c r="AY489" s="38" t="s">
        <v>598</v>
      </c>
      <c r="AZ489" s="38" t="s">
        <v>944</v>
      </c>
      <c r="BA489" s="10" t="s">
        <v>742</v>
      </c>
      <c r="BC489" s="36">
        <f>AW489+AX489</f>
        <v>0</v>
      </c>
      <c r="BD489" s="36">
        <f>G489/(100-BE489)*100</f>
        <v>0</v>
      </c>
      <c r="BE489" s="36">
        <v>0</v>
      </c>
      <c r="BF489" s="36">
        <f>489</f>
        <v>489</v>
      </c>
      <c r="BH489" s="33">
        <f>F489*AO489</f>
        <v>0</v>
      </c>
      <c r="BI489" s="33">
        <f>F489*AP489</f>
        <v>0</v>
      </c>
      <c r="BJ489" s="33">
        <f>F489*G489</f>
        <v>0</v>
      </c>
      <c r="BK489" s="37" t="s">
        <v>66</v>
      </c>
      <c r="BL489" s="36">
        <v>711</v>
      </c>
      <c r="BW489" s="36">
        <v>21</v>
      </c>
      <c r="BX489" s="32" t="s">
        <v>610</v>
      </c>
    </row>
    <row r="490" spans="1:76" ht="13.5" customHeight="1" x14ac:dyDescent="0.35">
      <c r="A490" s="39"/>
      <c r="C490" s="100" t="s">
        <v>611</v>
      </c>
      <c r="D490" s="101"/>
      <c r="E490" s="101"/>
      <c r="F490" s="101"/>
      <c r="G490" s="102"/>
      <c r="H490" s="101"/>
      <c r="I490" s="101"/>
      <c r="J490" s="101"/>
      <c r="K490" s="103"/>
    </row>
    <row r="491" spans="1:76" ht="14.5" x14ac:dyDescent="0.35">
      <c r="A491" s="39"/>
      <c r="C491" s="40" t="s">
        <v>956</v>
      </c>
      <c r="D491" s="41" t="s">
        <v>53</v>
      </c>
      <c r="F491" s="42">
        <v>18.233000000000001</v>
      </c>
      <c r="K491" s="43"/>
    </row>
    <row r="492" spans="1:76" ht="14.5" x14ac:dyDescent="0.35">
      <c r="A492" s="30" t="s">
        <v>957</v>
      </c>
      <c r="B492" s="31" t="s">
        <v>624</v>
      </c>
      <c r="C492" s="98" t="s">
        <v>625</v>
      </c>
      <c r="D492" s="99"/>
      <c r="E492" s="31" t="s">
        <v>142</v>
      </c>
      <c r="F492" s="33">
        <v>0.157</v>
      </c>
      <c r="G492" s="34">
        <v>0</v>
      </c>
      <c r="H492" s="33">
        <f>ROUND(F492*AO492,2)</f>
        <v>0</v>
      </c>
      <c r="I492" s="33">
        <f>ROUND(F492*AP492,2)</f>
        <v>0</v>
      </c>
      <c r="J492" s="33">
        <f>ROUND(F492*G492,2)</f>
        <v>0</v>
      </c>
      <c r="K492" s="35" t="s">
        <v>62</v>
      </c>
      <c r="Z492" s="36">
        <f>ROUND(IF(AQ492="5",BJ492,0),2)</f>
        <v>0</v>
      </c>
      <c r="AB492" s="36">
        <f>ROUND(IF(AQ492="1",BH492,0),2)</f>
        <v>0</v>
      </c>
      <c r="AC492" s="36">
        <f>ROUND(IF(AQ492="1",BI492,0),2)</f>
        <v>0</v>
      </c>
      <c r="AD492" s="36">
        <f>ROUND(IF(AQ492="7",BH492,0),2)</f>
        <v>0</v>
      </c>
      <c r="AE492" s="36">
        <f>ROUND(IF(AQ492="7",BI492,0),2)</f>
        <v>0</v>
      </c>
      <c r="AF492" s="36">
        <f>ROUND(IF(AQ492="2",BH492,0),2)</f>
        <v>0</v>
      </c>
      <c r="AG492" s="36">
        <f>ROUND(IF(AQ492="2",BI492,0),2)</f>
        <v>0</v>
      </c>
      <c r="AH492" s="36">
        <f>ROUND(IF(AQ492="0",BJ492,0),2)</f>
        <v>0</v>
      </c>
      <c r="AI492" s="10" t="s">
        <v>739</v>
      </c>
      <c r="AJ492" s="33">
        <f>IF(AN492=0,J492,0)</f>
        <v>0</v>
      </c>
      <c r="AK492" s="33">
        <f>IF(AN492=12,J492,0)</f>
        <v>0</v>
      </c>
      <c r="AL492" s="33">
        <f>IF(AN492=21,J492,0)</f>
        <v>0</v>
      </c>
      <c r="AN492" s="36">
        <v>21</v>
      </c>
      <c r="AO492" s="36">
        <f>G492*0</f>
        <v>0</v>
      </c>
      <c r="AP492" s="36">
        <f>G492*(1-0)</f>
        <v>0</v>
      </c>
      <c r="AQ492" s="37" t="s">
        <v>88</v>
      </c>
      <c r="AV492" s="36">
        <f>ROUND(AW492+AX492,2)</f>
        <v>0</v>
      </c>
      <c r="AW492" s="36">
        <f>ROUND(F492*AO492,2)</f>
        <v>0</v>
      </c>
      <c r="AX492" s="36">
        <f>ROUND(F492*AP492,2)</f>
        <v>0</v>
      </c>
      <c r="AY492" s="38" t="s">
        <v>598</v>
      </c>
      <c r="AZ492" s="38" t="s">
        <v>944</v>
      </c>
      <c r="BA492" s="10" t="s">
        <v>742</v>
      </c>
      <c r="BC492" s="36">
        <f>AW492+AX492</f>
        <v>0</v>
      </c>
      <c r="BD492" s="36">
        <f>G492/(100-BE492)*100</f>
        <v>0</v>
      </c>
      <c r="BE492" s="36">
        <v>0</v>
      </c>
      <c r="BF492" s="36">
        <f>492</f>
        <v>492</v>
      </c>
      <c r="BH492" s="33">
        <f>F492*AO492</f>
        <v>0</v>
      </c>
      <c r="BI492" s="33">
        <f>F492*AP492</f>
        <v>0</v>
      </c>
      <c r="BJ492" s="33">
        <f>F492*G492</f>
        <v>0</v>
      </c>
      <c r="BK492" s="37" t="s">
        <v>66</v>
      </c>
      <c r="BL492" s="36">
        <v>711</v>
      </c>
      <c r="BW492" s="36">
        <v>21</v>
      </c>
      <c r="BX492" s="32" t="s">
        <v>625</v>
      </c>
    </row>
    <row r="493" spans="1:76" ht="14.5" x14ac:dyDescent="0.35">
      <c r="A493" s="39"/>
      <c r="C493" s="40" t="s">
        <v>958</v>
      </c>
      <c r="D493" s="41" t="s">
        <v>53</v>
      </c>
      <c r="F493" s="42">
        <v>0.157</v>
      </c>
      <c r="K493" s="43"/>
    </row>
    <row r="494" spans="1:76" ht="14.5" x14ac:dyDescent="0.35">
      <c r="A494" s="25" t="s">
        <v>53</v>
      </c>
      <c r="B494" s="26" t="s">
        <v>627</v>
      </c>
      <c r="C494" s="105" t="s">
        <v>628</v>
      </c>
      <c r="D494" s="106"/>
      <c r="E494" s="27" t="s">
        <v>20</v>
      </c>
      <c r="F494" s="27" t="s">
        <v>20</v>
      </c>
      <c r="G494" s="28" t="s">
        <v>20</v>
      </c>
      <c r="H494" s="1">
        <f>ROUND(SUM(H495:H498),2)</f>
        <v>0</v>
      </c>
      <c r="I494" s="1">
        <f>ROUND(SUM(I495:I498),2)</f>
        <v>0</v>
      </c>
      <c r="J494" s="1">
        <f>ROUND(SUM(J495:J498),2)</f>
        <v>0</v>
      </c>
      <c r="K494" s="29" t="s">
        <v>53</v>
      </c>
      <c r="AI494" s="10" t="s">
        <v>739</v>
      </c>
      <c r="AS494" s="1">
        <f>SUM(AJ495:AJ498)</f>
        <v>0</v>
      </c>
      <c r="AT494" s="1">
        <f>SUM(AK495:AK498)</f>
        <v>0</v>
      </c>
      <c r="AU494" s="1">
        <f>SUM(AL495:AL498)</f>
        <v>0</v>
      </c>
    </row>
    <row r="495" spans="1:76" ht="14.5" x14ac:dyDescent="0.35">
      <c r="A495" s="30" t="s">
        <v>959</v>
      </c>
      <c r="B495" s="31" t="s">
        <v>960</v>
      </c>
      <c r="C495" s="98" t="s">
        <v>961</v>
      </c>
      <c r="D495" s="99"/>
      <c r="E495" s="31" t="s">
        <v>78</v>
      </c>
      <c r="F495" s="33">
        <v>31.855</v>
      </c>
      <c r="G495" s="34">
        <v>0</v>
      </c>
      <c r="H495" s="33">
        <f>ROUND(F495*AO495,2)</f>
        <v>0</v>
      </c>
      <c r="I495" s="33">
        <f>ROUND(F495*AP495,2)</f>
        <v>0</v>
      </c>
      <c r="J495" s="33">
        <f>ROUND(F495*G495,2)</f>
        <v>0</v>
      </c>
      <c r="K495" s="35" t="s">
        <v>62</v>
      </c>
      <c r="Z495" s="36">
        <f>ROUND(IF(AQ495="5",BJ495,0),2)</f>
        <v>0</v>
      </c>
      <c r="AB495" s="36">
        <f>ROUND(IF(AQ495="1",BH495,0),2)</f>
        <v>0</v>
      </c>
      <c r="AC495" s="36">
        <f>ROUND(IF(AQ495="1",BI495,0),2)</f>
        <v>0</v>
      </c>
      <c r="AD495" s="36">
        <f>ROUND(IF(AQ495="7",BH495,0),2)</f>
        <v>0</v>
      </c>
      <c r="AE495" s="36">
        <f>ROUND(IF(AQ495="7",BI495,0),2)</f>
        <v>0</v>
      </c>
      <c r="AF495" s="36">
        <f>ROUND(IF(AQ495="2",BH495,0),2)</f>
        <v>0</v>
      </c>
      <c r="AG495" s="36">
        <f>ROUND(IF(AQ495="2",BI495,0),2)</f>
        <v>0</v>
      </c>
      <c r="AH495" s="36">
        <f>ROUND(IF(AQ495="0",BJ495,0),2)</f>
        <v>0</v>
      </c>
      <c r="AI495" s="10" t="s">
        <v>739</v>
      </c>
      <c r="AJ495" s="33">
        <f>IF(AN495=0,J495,0)</f>
        <v>0</v>
      </c>
      <c r="AK495" s="33">
        <f>IF(AN495=12,J495,0)</f>
        <v>0</v>
      </c>
      <c r="AL495" s="33">
        <f>IF(AN495=21,J495,0)</f>
        <v>0</v>
      </c>
      <c r="AN495" s="36">
        <v>21</v>
      </c>
      <c r="AO495" s="36">
        <f>G495*0.530302696</f>
        <v>0</v>
      </c>
      <c r="AP495" s="36">
        <f>G495*(1-0.530302696)</f>
        <v>0</v>
      </c>
      <c r="AQ495" s="37" t="s">
        <v>102</v>
      </c>
      <c r="AV495" s="36">
        <f>ROUND(AW495+AX495,2)</f>
        <v>0</v>
      </c>
      <c r="AW495" s="36">
        <f>ROUND(F495*AO495,2)</f>
        <v>0</v>
      </c>
      <c r="AX495" s="36">
        <f>ROUND(F495*AP495,2)</f>
        <v>0</v>
      </c>
      <c r="AY495" s="38" t="s">
        <v>632</v>
      </c>
      <c r="AZ495" s="38" t="s">
        <v>944</v>
      </c>
      <c r="BA495" s="10" t="s">
        <v>742</v>
      </c>
      <c r="BC495" s="36">
        <f>AW495+AX495</f>
        <v>0</v>
      </c>
      <c r="BD495" s="36">
        <f>G495/(100-BE495)*100</f>
        <v>0</v>
      </c>
      <c r="BE495" s="36">
        <v>0</v>
      </c>
      <c r="BF495" s="36">
        <f>495</f>
        <v>495</v>
      </c>
      <c r="BH495" s="33">
        <f>F495*AO495</f>
        <v>0</v>
      </c>
      <c r="BI495" s="33">
        <f>F495*AP495</f>
        <v>0</v>
      </c>
      <c r="BJ495" s="33">
        <f>F495*G495</f>
        <v>0</v>
      </c>
      <c r="BK495" s="37" t="s">
        <v>66</v>
      </c>
      <c r="BL495" s="36">
        <v>712</v>
      </c>
      <c r="BW495" s="36">
        <v>21</v>
      </c>
      <c r="BX495" s="32" t="s">
        <v>961</v>
      </c>
    </row>
    <row r="496" spans="1:76" ht="13.5" customHeight="1" x14ac:dyDescent="0.35">
      <c r="A496" s="39"/>
      <c r="C496" s="100" t="s">
        <v>962</v>
      </c>
      <c r="D496" s="101"/>
      <c r="E496" s="101"/>
      <c r="F496" s="101"/>
      <c r="G496" s="102"/>
      <c r="H496" s="101"/>
      <c r="I496" s="101"/>
      <c r="J496" s="101"/>
      <c r="K496" s="103"/>
    </row>
    <row r="497" spans="1:76" ht="14.5" x14ac:dyDescent="0.35">
      <c r="A497" s="39"/>
      <c r="C497" s="40" t="s">
        <v>963</v>
      </c>
      <c r="D497" s="41" t="s">
        <v>964</v>
      </c>
      <c r="F497" s="42">
        <v>31.855</v>
      </c>
      <c r="K497" s="43"/>
    </row>
    <row r="498" spans="1:76" ht="14.5" x14ac:dyDescent="0.35">
      <c r="A498" s="30" t="s">
        <v>965</v>
      </c>
      <c r="B498" s="31" t="s">
        <v>966</v>
      </c>
      <c r="C498" s="98" t="s">
        <v>967</v>
      </c>
      <c r="D498" s="99"/>
      <c r="E498" s="31" t="s">
        <v>142</v>
      </c>
      <c r="F498" s="33">
        <v>6.4000000000000001E-2</v>
      </c>
      <c r="G498" s="34">
        <v>0</v>
      </c>
      <c r="H498" s="33">
        <f>ROUND(F498*AO498,2)</f>
        <v>0</v>
      </c>
      <c r="I498" s="33">
        <f>ROUND(F498*AP498,2)</f>
        <v>0</v>
      </c>
      <c r="J498" s="33">
        <f>ROUND(F498*G498,2)</f>
        <v>0</v>
      </c>
      <c r="K498" s="35" t="s">
        <v>62</v>
      </c>
      <c r="Z498" s="36">
        <f>ROUND(IF(AQ498="5",BJ498,0),2)</f>
        <v>0</v>
      </c>
      <c r="AB498" s="36">
        <f>ROUND(IF(AQ498="1",BH498,0),2)</f>
        <v>0</v>
      </c>
      <c r="AC498" s="36">
        <f>ROUND(IF(AQ498="1",BI498,0),2)</f>
        <v>0</v>
      </c>
      <c r="AD498" s="36">
        <f>ROUND(IF(AQ498="7",BH498,0),2)</f>
        <v>0</v>
      </c>
      <c r="AE498" s="36">
        <f>ROUND(IF(AQ498="7",BI498,0),2)</f>
        <v>0</v>
      </c>
      <c r="AF498" s="36">
        <f>ROUND(IF(AQ498="2",BH498,0),2)</f>
        <v>0</v>
      </c>
      <c r="AG498" s="36">
        <f>ROUND(IF(AQ498="2",BI498,0),2)</f>
        <v>0</v>
      </c>
      <c r="AH498" s="36">
        <f>ROUND(IF(AQ498="0",BJ498,0),2)</f>
        <v>0</v>
      </c>
      <c r="AI498" s="10" t="s">
        <v>739</v>
      </c>
      <c r="AJ498" s="33">
        <f>IF(AN498=0,J498,0)</f>
        <v>0</v>
      </c>
      <c r="AK498" s="33">
        <f>IF(AN498=12,J498,0)</f>
        <v>0</v>
      </c>
      <c r="AL498" s="33">
        <f>IF(AN498=21,J498,0)</f>
        <v>0</v>
      </c>
      <c r="AN498" s="36">
        <v>21</v>
      </c>
      <c r="AO498" s="36">
        <f>G498*0</f>
        <v>0</v>
      </c>
      <c r="AP498" s="36">
        <f>G498*(1-0)</f>
        <v>0</v>
      </c>
      <c r="AQ498" s="37" t="s">
        <v>88</v>
      </c>
      <c r="AV498" s="36">
        <f>ROUND(AW498+AX498,2)</f>
        <v>0</v>
      </c>
      <c r="AW498" s="36">
        <f>ROUND(F498*AO498,2)</f>
        <v>0</v>
      </c>
      <c r="AX498" s="36">
        <f>ROUND(F498*AP498,2)</f>
        <v>0</v>
      </c>
      <c r="AY498" s="38" t="s">
        <v>632</v>
      </c>
      <c r="AZ498" s="38" t="s">
        <v>944</v>
      </c>
      <c r="BA498" s="10" t="s">
        <v>742</v>
      </c>
      <c r="BC498" s="36">
        <f>AW498+AX498</f>
        <v>0</v>
      </c>
      <c r="BD498" s="36">
        <f>G498/(100-BE498)*100</f>
        <v>0</v>
      </c>
      <c r="BE498" s="36">
        <v>0</v>
      </c>
      <c r="BF498" s="36">
        <f>498</f>
        <v>498</v>
      </c>
      <c r="BH498" s="33">
        <f>F498*AO498</f>
        <v>0</v>
      </c>
      <c r="BI498" s="33">
        <f>F498*AP498</f>
        <v>0</v>
      </c>
      <c r="BJ498" s="33">
        <f>F498*G498</f>
        <v>0</v>
      </c>
      <c r="BK498" s="37" t="s">
        <v>66</v>
      </c>
      <c r="BL498" s="36">
        <v>712</v>
      </c>
      <c r="BW498" s="36">
        <v>21</v>
      </c>
      <c r="BX498" s="32" t="s">
        <v>967</v>
      </c>
    </row>
    <row r="499" spans="1:76" ht="14.5" x14ac:dyDescent="0.35">
      <c r="A499" s="39"/>
      <c r="C499" s="40" t="s">
        <v>968</v>
      </c>
      <c r="D499" s="41" t="s">
        <v>53</v>
      </c>
      <c r="F499" s="42">
        <v>6.4000000000000001E-2</v>
      </c>
      <c r="K499" s="43"/>
    </row>
    <row r="500" spans="1:76" ht="14.5" x14ac:dyDescent="0.35">
      <c r="A500" s="25" t="s">
        <v>53</v>
      </c>
      <c r="B500" s="26" t="s">
        <v>680</v>
      </c>
      <c r="C500" s="105" t="s">
        <v>681</v>
      </c>
      <c r="D500" s="106"/>
      <c r="E500" s="27" t="s">
        <v>20</v>
      </c>
      <c r="F500" s="27" t="s">
        <v>20</v>
      </c>
      <c r="G500" s="28" t="s">
        <v>20</v>
      </c>
      <c r="H500" s="1">
        <f>ROUND(SUM(H501:H508),2)</f>
        <v>0</v>
      </c>
      <c r="I500" s="1">
        <f>ROUND(SUM(I501:I508),2)</f>
        <v>0</v>
      </c>
      <c r="J500" s="1">
        <f>ROUND(SUM(J501:J508),2)</f>
        <v>0</v>
      </c>
      <c r="K500" s="29" t="s">
        <v>53</v>
      </c>
      <c r="AI500" s="10" t="s">
        <v>739</v>
      </c>
      <c r="AS500" s="1">
        <f>SUM(AJ501:AJ508)</f>
        <v>0</v>
      </c>
      <c r="AT500" s="1">
        <f>SUM(AK501:AK508)</f>
        <v>0</v>
      </c>
      <c r="AU500" s="1">
        <f>SUM(AL501:AL508)</f>
        <v>0</v>
      </c>
    </row>
    <row r="501" spans="1:76" ht="14.5" x14ac:dyDescent="0.35">
      <c r="A501" s="30" t="s">
        <v>969</v>
      </c>
      <c r="B501" s="31" t="s">
        <v>970</v>
      </c>
      <c r="C501" s="98" t="s">
        <v>971</v>
      </c>
      <c r="D501" s="99"/>
      <c r="E501" s="31" t="s">
        <v>78</v>
      </c>
      <c r="F501" s="33">
        <v>31.855</v>
      </c>
      <c r="G501" s="34">
        <v>0</v>
      </c>
      <c r="H501" s="33">
        <f>ROUND(F501*AO501,2)</f>
        <v>0</v>
      </c>
      <c r="I501" s="33">
        <f>ROUND(F501*AP501,2)</f>
        <v>0</v>
      </c>
      <c r="J501" s="33">
        <f>ROUND(F501*G501,2)</f>
        <v>0</v>
      </c>
      <c r="K501" s="35" t="s">
        <v>62</v>
      </c>
      <c r="Z501" s="36">
        <f>ROUND(IF(AQ501="5",BJ501,0),2)</f>
        <v>0</v>
      </c>
      <c r="AB501" s="36">
        <f>ROUND(IF(AQ501="1",BH501,0),2)</f>
        <v>0</v>
      </c>
      <c r="AC501" s="36">
        <f>ROUND(IF(AQ501="1",BI501,0),2)</f>
        <v>0</v>
      </c>
      <c r="AD501" s="36">
        <f>ROUND(IF(AQ501="7",BH501,0),2)</f>
        <v>0</v>
      </c>
      <c r="AE501" s="36">
        <f>ROUND(IF(AQ501="7",BI501,0),2)</f>
        <v>0</v>
      </c>
      <c r="AF501" s="36">
        <f>ROUND(IF(AQ501="2",BH501,0),2)</f>
        <v>0</v>
      </c>
      <c r="AG501" s="36">
        <f>ROUND(IF(AQ501="2",BI501,0),2)</f>
        <v>0</v>
      </c>
      <c r="AH501" s="36">
        <f>ROUND(IF(AQ501="0",BJ501,0),2)</f>
        <v>0</v>
      </c>
      <c r="AI501" s="10" t="s">
        <v>739</v>
      </c>
      <c r="AJ501" s="33">
        <f>IF(AN501=0,J501,0)</f>
        <v>0</v>
      </c>
      <c r="AK501" s="33">
        <f>IF(AN501=12,J501,0)</f>
        <v>0</v>
      </c>
      <c r="AL501" s="33">
        <f>IF(AN501=21,J501,0)</f>
        <v>0</v>
      </c>
      <c r="AN501" s="36">
        <v>21</v>
      </c>
      <c r="AO501" s="36">
        <f>G501*0</f>
        <v>0</v>
      </c>
      <c r="AP501" s="36">
        <f>G501*(1-0)</f>
        <v>0</v>
      </c>
      <c r="AQ501" s="37" t="s">
        <v>102</v>
      </c>
      <c r="AV501" s="36">
        <f>ROUND(AW501+AX501,2)</f>
        <v>0</v>
      </c>
      <c r="AW501" s="36">
        <f>ROUND(F501*AO501,2)</f>
        <v>0</v>
      </c>
      <c r="AX501" s="36">
        <f>ROUND(F501*AP501,2)</f>
        <v>0</v>
      </c>
      <c r="AY501" s="38" t="s">
        <v>685</v>
      </c>
      <c r="AZ501" s="38" t="s">
        <v>972</v>
      </c>
      <c r="BA501" s="10" t="s">
        <v>742</v>
      </c>
      <c r="BC501" s="36">
        <f>AW501+AX501</f>
        <v>0</v>
      </c>
      <c r="BD501" s="36">
        <f>G501/(100-BE501)*100</f>
        <v>0</v>
      </c>
      <c r="BE501" s="36">
        <v>0</v>
      </c>
      <c r="BF501" s="36">
        <f>501</f>
        <v>501</v>
      </c>
      <c r="BH501" s="33">
        <f>F501*AO501</f>
        <v>0</v>
      </c>
      <c r="BI501" s="33">
        <f>F501*AP501</f>
        <v>0</v>
      </c>
      <c r="BJ501" s="33">
        <f>F501*G501</f>
        <v>0</v>
      </c>
      <c r="BK501" s="37" t="s">
        <v>66</v>
      </c>
      <c r="BL501" s="36">
        <v>762</v>
      </c>
      <c r="BW501" s="36">
        <v>21</v>
      </c>
      <c r="BX501" s="32" t="s">
        <v>971</v>
      </c>
    </row>
    <row r="502" spans="1:76" ht="14.5" x14ac:dyDescent="0.35">
      <c r="A502" s="39"/>
      <c r="C502" s="40" t="s">
        <v>963</v>
      </c>
      <c r="D502" s="41" t="s">
        <v>973</v>
      </c>
      <c r="F502" s="42">
        <v>31.855</v>
      </c>
      <c r="K502" s="43"/>
    </row>
    <row r="503" spans="1:76" ht="14.5" x14ac:dyDescent="0.35">
      <c r="A503" s="49" t="s">
        <v>974</v>
      </c>
      <c r="B503" s="50" t="s">
        <v>975</v>
      </c>
      <c r="C503" s="107" t="s">
        <v>976</v>
      </c>
      <c r="D503" s="108"/>
      <c r="E503" s="50" t="s">
        <v>78</v>
      </c>
      <c r="F503" s="52">
        <v>38.225999999999999</v>
      </c>
      <c r="G503" s="53">
        <v>0</v>
      </c>
      <c r="H503" s="52">
        <f>ROUND(F503*AO503,2)</f>
        <v>0</v>
      </c>
      <c r="I503" s="52">
        <f>ROUND(F503*AP503,2)</f>
        <v>0</v>
      </c>
      <c r="J503" s="52">
        <f>ROUND(F503*G503,2)</f>
        <v>0</v>
      </c>
      <c r="K503" s="54" t="s">
        <v>62</v>
      </c>
      <c r="Z503" s="36">
        <f>ROUND(IF(AQ503="5",BJ503,0),2)</f>
        <v>0</v>
      </c>
      <c r="AB503" s="36">
        <f>ROUND(IF(AQ503="1",BH503,0),2)</f>
        <v>0</v>
      </c>
      <c r="AC503" s="36">
        <f>ROUND(IF(AQ503="1",BI503,0),2)</f>
        <v>0</v>
      </c>
      <c r="AD503" s="36">
        <f>ROUND(IF(AQ503="7",BH503,0),2)</f>
        <v>0</v>
      </c>
      <c r="AE503" s="36">
        <f>ROUND(IF(AQ503="7",BI503,0),2)</f>
        <v>0</v>
      </c>
      <c r="AF503" s="36">
        <f>ROUND(IF(AQ503="2",BH503,0),2)</f>
        <v>0</v>
      </c>
      <c r="AG503" s="36">
        <f>ROUND(IF(AQ503="2",BI503,0),2)</f>
        <v>0</v>
      </c>
      <c r="AH503" s="36">
        <f>ROUND(IF(AQ503="0",BJ503,0),2)</f>
        <v>0</v>
      </c>
      <c r="AI503" s="10" t="s">
        <v>739</v>
      </c>
      <c r="AJ503" s="52">
        <f>IF(AN503=0,J503,0)</f>
        <v>0</v>
      </c>
      <c r="AK503" s="52">
        <f>IF(AN503=12,J503,0)</f>
        <v>0</v>
      </c>
      <c r="AL503" s="52">
        <f>IF(AN503=21,J503,0)</f>
        <v>0</v>
      </c>
      <c r="AN503" s="36">
        <v>21</v>
      </c>
      <c r="AO503" s="36">
        <f>G503*1</f>
        <v>0</v>
      </c>
      <c r="AP503" s="36">
        <f>G503*(1-1)</f>
        <v>0</v>
      </c>
      <c r="AQ503" s="55" t="s">
        <v>102</v>
      </c>
      <c r="AV503" s="36">
        <f>ROUND(AW503+AX503,2)</f>
        <v>0</v>
      </c>
      <c r="AW503" s="36">
        <f>ROUND(F503*AO503,2)</f>
        <v>0</v>
      </c>
      <c r="AX503" s="36">
        <f>ROUND(F503*AP503,2)</f>
        <v>0</v>
      </c>
      <c r="AY503" s="38" t="s">
        <v>685</v>
      </c>
      <c r="AZ503" s="38" t="s">
        <v>972</v>
      </c>
      <c r="BA503" s="10" t="s">
        <v>742</v>
      </c>
      <c r="BC503" s="36">
        <f>AW503+AX503</f>
        <v>0</v>
      </c>
      <c r="BD503" s="36">
        <f>G503/(100-BE503)*100</f>
        <v>0</v>
      </c>
      <c r="BE503" s="36">
        <v>0</v>
      </c>
      <c r="BF503" s="36">
        <f>503</f>
        <v>503</v>
      </c>
      <c r="BH503" s="52">
        <f>F503*AO503</f>
        <v>0</v>
      </c>
      <c r="BI503" s="52">
        <f>F503*AP503</f>
        <v>0</v>
      </c>
      <c r="BJ503" s="52">
        <f>F503*G503</f>
        <v>0</v>
      </c>
      <c r="BK503" s="55" t="s">
        <v>452</v>
      </c>
      <c r="BL503" s="36">
        <v>762</v>
      </c>
      <c r="BW503" s="36">
        <v>21</v>
      </c>
      <c r="BX503" s="51" t="s">
        <v>976</v>
      </c>
    </row>
    <row r="504" spans="1:76" ht="14.5" x14ac:dyDescent="0.35">
      <c r="A504" s="39"/>
      <c r="C504" s="40" t="s">
        <v>977</v>
      </c>
      <c r="D504" s="41" t="s">
        <v>973</v>
      </c>
      <c r="F504" s="42">
        <v>31.855</v>
      </c>
      <c r="K504" s="43"/>
    </row>
    <row r="505" spans="1:76" ht="14.5" x14ac:dyDescent="0.35">
      <c r="A505" s="39"/>
      <c r="C505" s="40" t="s">
        <v>978</v>
      </c>
      <c r="D505" s="41" t="s">
        <v>53</v>
      </c>
      <c r="F505" s="42">
        <v>6.3710000000000004</v>
      </c>
      <c r="K505" s="43"/>
    </row>
    <row r="506" spans="1:76" ht="14.5" x14ac:dyDescent="0.35">
      <c r="A506" s="30" t="s">
        <v>979</v>
      </c>
      <c r="B506" s="31" t="s">
        <v>980</v>
      </c>
      <c r="C506" s="98" t="s">
        <v>981</v>
      </c>
      <c r="D506" s="99"/>
      <c r="E506" s="31" t="s">
        <v>191</v>
      </c>
      <c r="F506" s="33">
        <v>0.57299999999999995</v>
      </c>
      <c r="G506" s="34">
        <v>0</v>
      </c>
      <c r="H506" s="33">
        <f>ROUND(F506*AO506,2)</f>
        <v>0</v>
      </c>
      <c r="I506" s="33">
        <f>ROUND(F506*AP506,2)</f>
        <v>0</v>
      </c>
      <c r="J506" s="33">
        <f>ROUND(F506*G506,2)</f>
        <v>0</v>
      </c>
      <c r="K506" s="35" t="s">
        <v>62</v>
      </c>
      <c r="Z506" s="36">
        <f>ROUND(IF(AQ506="5",BJ506,0),2)</f>
        <v>0</v>
      </c>
      <c r="AB506" s="36">
        <f>ROUND(IF(AQ506="1",BH506,0),2)</f>
        <v>0</v>
      </c>
      <c r="AC506" s="36">
        <f>ROUND(IF(AQ506="1",BI506,0),2)</f>
        <v>0</v>
      </c>
      <c r="AD506" s="36">
        <f>ROUND(IF(AQ506="7",BH506,0),2)</f>
        <v>0</v>
      </c>
      <c r="AE506" s="36">
        <f>ROUND(IF(AQ506="7",BI506,0),2)</f>
        <v>0</v>
      </c>
      <c r="AF506" s="36">
        <f>ROUND(IF(AQ506="2",BH506,0),2)</f>
        <v>0</v>
      </c>
      <c r="AG506" s="36">
        <f>ROUND(IF(AQ506="2",BI506,0),2)</f>
        <v>0</v>
      </c>
      <c r="AH506" s="36">
        <f>ROUND(IF(AQ506="0",BJ506,0),2)</f>
        <v>0</v>
      </c>
      <c r="AI506" s="10" t="s">
        <v>739</v>
      </c>
      <c r="AJ506" s="33">
        <f>IF(AN506=0,J506,0)</f>
        <v>0</v>
      </c>
      <c r="AK506" s="33">
        <f>IF(AN506=12,J506,0)</f>
        <v>0</v>
      </c>
      <c r="AL506" s="33">
        <f>IF(AN506=21,J506,0)</f>
        <v>0</v>
      </c>
      <c r="AN506" s="36">
        <v>21</v>
      </c>
      <c r="AO506" s="36">
        <f>G506*1</f>
        <v>0</v>
      </c>
      <c r="AP506" s="36">
        <f>G506*(1-1)</f>
        <v>0</v>
      </c>
      <c r="AQ506" s="37" t="s">
        <v>102</v>
      </c>
      <c r="AV506" s="36">
        <f>ROUND(AW506+AX506,2)</f>
        <v>0</v>
      </c>
      <c r="AW506" s="36">
        <f>ROUND(F506*AO506,2)</f>
        <v>0</v>
      </c>
      <c r="AX506" s="36">
        <f>ROUND(F506*AP506,2)</f>
        <v>0</v>
      </c>
      <c r="AY506" s="38" t="s">
        <v>685</v>
      </c>
      <c r="AZ506" s="38" t="s">
        <v>972</v>
      </c>
      <c r="BA506" s="10" t="s">
        <v>742</v>
      </c>
      <c r="BC506" s="36">
        <f>AW506+AX506</f>
        <v>0</v>
      </c>
      <c r="BD506" s="36">
        <f>G506/(100-BE506)*100</f>
        <v>0</v>
      </c>
      <c r="BE506" s="36">
        <v>0</v>
      </c>
      <c r="BF506" s="36">
        <f>506</f>
        <v>506</v>
      </c>
      <c r="BH506" s="33">
        <f>F506*AO506</f>
        <v>0</v>
      </c>
      <c r="BI506" s="33">
        <f>F506*AP506</f>
        <v>0</v>
      </c>
      <c r="BJ506" s="33">
        <f>F506*G506</f>
        <v>0</v>
      </c>
      <c r="BK506" s="37" t="s">
        <v>66</v>
      </c>
      <c r="BL506" s="36">
        <v>762</v>
      </c>
      <c r="BW506" s="36">
        <v>21</v>
      </c>
      <c r="BX506" s="32" t="s">
        <v>981</v>
      </c>
    </row>
    <row r="507" spans="1:76" ht="14.5" x14ac:dyDescent="0.35">
      <c r="A507" s="39"/>
      <c r="C507" s="40" t="s">
        <v>982</v>
      </c>
      <c r="D507" s="41" t="s">
        <v>53</v>
      </c>
      <c r="F507" s="42">
        <v>0.57299999999999995</v>
      </c>
      <c r="K507" s="43"/>
    </row>
    <row r="508" spans="1:76" ht="14.5" x14ac:dyDescent="0.35">
      <c r="A508" s="30" t="s">
        <v>983</v>
      </c>
      <c r="B508" s="31" t="s">
        <v>697</v>
      </c>
      <c r="C508" s="98" t="s">
        <v>698</v>
      </c>
      <c r="D508" s="99"/>
      <c r="E508" s="31" t="s">
        <v>142</v>
      </c>
      <c r="F508" s="33">
        <v>0.44500000000000001</v>
      </c>
      <c r="G508" s="34">
        <v>0</v>
      </c>
      <c r="H508" s="33">
        <f>ROUND(F508*AO508,2)</f>
        <v>0</v>
      </c>
      <c r="I508" s="33">
        <f>ROUND(F508*AP508,2)</f>
        <v>0</v>
      </c>
      <c r="J508" s="33">
        <f>ROUND(F508*G508,2)</f>
        <v>0</v>
      </c>
      <c r="K508" s="35" t="s">
        <v>62</v>
      </c>
      <c r="Z508" s="36">
        <f>ROUND(IF(AQ508="5",BJ508,0),2)</f>
        <v>0</v>
      </c>
      <c r="AB508" s="36">
        <f>ROUND(IF(AQ508="1",BH508,0),2)</f>
        <v>0</v>
      </c>
      <c r="AC508" s="36">
        <f>ROUND(IF(AQ508="1",BI508,0),2)</f>
        <v>0</v>
      </c>
      <c r="AD508" s="36">
        <f>ROUND(IF(AQ508="7",BH508,0),2)</f>
        <v>0</v>
      </c>
      <c r="AE508" s="36">
        <f>ROUND(IF(AQ508="7",BI508,0),2)</f>
        <v>0</v>
      </c>
      <c r="AF508" s="36">
        <f>ROUND(IF(AQ508="2",BH508,0),2)</f>
        <v>0</v>
      </c>
      <c r="AG508" s="36">
        <f>ROUND(IF(AQ508="2",BI508,0),2)</f>
        <v>0</v>
      </c>
      <c r="AH508" s="36">
        <f>ROUND(IF(AQ508="0",BJ508,0),2)</f>
        <v>0</v>
      </c>
      <c r="AI508" s="10" t="s">
        <v>739</v>
      </c>
      <c r="AJ508" s="33">
        <f>IF(AN508=0,J508,0)</f>
        <v>0</v>
      </c>
      <c r="AK508" s="33">
        <f>IF(AN508=12,J508,0)</f>
        <v>0</v>
      </c>
      <c r="AL508" s="33">
        <f>IF(AN508=21,J508,0)</f>
        <v>0</v>
      </c>
      <c r="AN508" s="36">
        <v>21</v>
      </c>
      <c r="AO508" s="36">
        <f>G508*0</f>
        <v>0</v>
      </c>
      <c r="AP508" s="36">
        <f>G508*(1-0)</f>
        <v>0</v>
      </c>
      <c r="AQ508" s="37" t="s">
        <v>88</v>
      </c>
      <c r="AV508" s="36">
        <f>ROUND(AW508+AX508,2)</f>
        <v>0</v>
      </c>
      <c r="AW508" s="36">
        <f>ROUND(F508*AO508,2)</f>
        <v>0</v>
      </c>
      <c r="AX508" s="36">
        <f>ROUND(F508*AP508,2)</f>
        <v>0</v>
      </c>
      <c r="AY508" s="38" t="s">
        <v>685</v>
      </c>
      <c r="AZ508" s="38" t="s">
        <v>972</v>
      </c>
      <c r="BA508" s="10" t="s">
        <v>742</v>
      </c>
      <c r="BC508" s="36">
        <f>AW508+AX508</f>
        <v>0</v>
      </c>
      <c r="BD508" s="36">
        <f>G508/(100-BE508)*100</f>
        <v>0</v>
      </c>
      <c r="BE508" s="36">
        <v>0</v>
      </c>
      <c r="BF508" s="36">
        <f>508</f>
        <v>508</v>
      </c>
      <c r="BH508" s="33">
        <f>F508*AO508</f>
        <v>0</v>
      </c>
      <c r="BI508" s="33">
        <f>F508*AP508</f>
        <v>0</v>
      </c>
      <c r="BJ508" s="33">
        <f>F508*G508</f>
        <v>0</v>
      </c>
      <c r="BK508" s="37" t="s">
        <v>66</v>
      </c>
      <c r="BL508" s="36">
        <v>762</v>
      </c>
      <c r="BW508" s="36">
        <v>21</v>
      </c>
      <c r="BX508" s="32" t="s">
        <v>698</v>
      </c>
    </row>
    <row r="509" spans="1:76" ht="14.5" x14ac:dyDescent="0.35">
      <c r="A509" s="39"/>
      <c r="C509" s="40" t="s">
        <v>984</v>
      </c>
      <c r="D509" s="41" t="s">
        <v>53</v>
      </c>
      <c r="F509" s="42">
        <v>0.44500000000000001</v>
      </c>
      <c r="K509" s="43"/>
    </row>
    <row r="510" spans="1:76" ht="14.5" x14ac:dyDescent="0.35">
      <c r="A510" s="25" t="s">
        <v>53</v>
      </c>
      <c r="B510" s="26" t="s">
        <v>314</v>
      </c>
      <c r="C510" s="105" t="s">
        <v>315</v>
      </c>
      <c r="D510" s="106"/>
      <c r="E510" s="27" t="s">
        <v>20</v>
      </c>
      <c r="F510" s="27" t="s">
        <v>20</v>
      </c>
      <c r="G510" s="28" t="s">
        <v>20</v>
      </c>
      <c r="H510" s="1">
        <f>ROUND(SUM(H511:H516),2)</f>
        <v>0</v>
      </c>
      <c r="I510" s="1">
        <f>ROUND(SUM(I511:I516),2)</f>
        <v>0</v>
      </c>
      <c r="J510" s="1">
        <f>ROUND(SUM(J511:J516),2)</f>
        <v>0</v>
      </c>
      <c r="K510" s="29" t="s">
        <v>53</v>
      </c>
      <c r="AI510" s="10" t="s">
        <v>739</v>
      </c>
      <c r="AS510" s="1">
        <f>SUM(AJ511:AJ516)</f>
        <v>0</v>
      </c>
      <c r="AT510" s="1">
        <f>SUM(AK511:AK516)</f>
        <v>0</v>
      </c>
      <c r="AU510" s="1">
        <f>SUM(AL511:AL516)</f>
        <v>0</v>
      </c>
    </row>
    <row r="511" spans="1:76" ht="14.5" x14ac:dyDescent="0.35">
      <c r="A511" s="30" t="s">
        <v>985</v>
      </c>
      <c r="B511" s="31" t="s">
        <v>986</v>
      </c>
      <c r="C511" s="98" t="s">
        <v>987</v>
      </c>
      <c r="D511" s="99"/>
      <c r="E511" s="31" t="s">
        <v>72</v>
      </c>
      <c r="F511" s="33">
        <v>17</v>
      </c>
      <c r="G511" s="34">
        <v>0</v>
      </c>
      <c r="H511" s="33">
        <f>ROUND(F511*AO511,2)</f>
        <v>0</v>
      </c>
      <c r="I511" s="33">
        <f>ROUND(F511*AP511,2)</f>
        <v>0</v>
      </c>
      <c r="J511" s="33">
        <f>ROUND(F511*G511,2)</f>
        <v>0</v>
      </c>
      <c r="K511" s="35" t="s">
        <v>149</v>
      </c>
      <c r="Z511" s="36">
        <f>ROUND(IF(AQ511="5",BJ511,0),2)</f>
        <v>0</v>
      </c>
      <c r="AB511" s="36">
        <f>ROUND(IF(AQ511="1",BH511,0),2)</f>
        <v>0</v>
      </c>
      <c r="AC511" s="36">
        <f>ROUND(IF(AQ511="1",BI511,0),2)</f>
        <v>0</v>
      </c>
      <c r="AD511" s="36">
        <f>ROUND(IF(AQ511="7",BH511,0),2)</f>
        <v>0</v>
      </c>
      <c r="AE511" s="36">
        <f>ROUND(IF(AQ511="7",BI511,0),2)</f>
        <v>0</v>
      </c>
      <c r="AF511" s="36">
        <f>ROUND(IF(AQ511="2",BH511,0),2)</f>
        <v>0</v>
      </c>
      <c r="AG511" s="36">
        <f>ROUND(IF(AQ511="2",BI511,0),2)</f>
        <v>0</v>
      </c>
      <c r="AH511" s="36">
        <f>ROUND(IF(AQ511="0",BJ511,0),2)</f>
        <v>0</v>
      </c>
      <c r="AI511" s="10" t="s">
        <v>739</v>
      </c>
      <c r="AJ511" s="33">
        <f>IF(AN511=0,J511,0)</f>
        <v>0</v>
      </c>
      <c r="AK511" s="33">
        <f>IF(AN511=12,J511,0)</f>
        <v>0</v>
      </c>
      <c r="AL511" s="33">
        <f>IF(AN511=21,J511,0)</f>
        <v>0</v>
      </c>
      <c r="AN511" s="36">
        <v>21</v>
      </c>
      <c r="AO511" s="36">
        <f>G511*0</f>
        <v>0</v>
      </c>
      <c r="AP511" s="36">
        <f>G511*(1-0)</f>
        <v>0</v>
      </c>
      <c r="AQ511" s="37" t="s">
        <v>102</v>
      </c>
      <c r="AV511" s="36">
        <f>ROUND(AW511+AX511,2)</f>
        <v>0</v>
      </c>
      <c r="AW511" s="36">
        <f>ROUND(F511*AO511,2)</f>
        <v>0</v>
      </c>
      <c r="AX511" s="36">
        <f>ROUND(F511*AP511,2)</f>
        <v>0</v>
      </c>
      <c r="AY511" s="38" t="s">
        <v>319</v>
      </c>
      <c r="AZ511" s="38" t="s">
        <v>972</v>
      </c>
      <c r="BA511" s="10" t="s">
        <v>742</v>
      </c>
      <c r="BC511" s="36">
        <f>AW511+AX511</f>
        <v>0</v>
      </c>
      <c r="BD511" s="36">
        <f>G511/(100-BE511)*100</f>
        <v>0</v>
      </c>
      <c r="BE511" s="36">
        <v>0</v>
      </c>
      <c r="BF511" s="36">
        <f>511</f>
        <v>511</v>
      </c>
      <c r="BH511" s="33">
        <f>F511*AO511</f>
        <v>0</v>
      </c>
      <c r="BI511" s="33">
        <f>F511*AP511</f>
        <v>0</v>
      </c>
      <c r="BJ511" s="33">
        <f>F511*G511</f>
        <v>0</v>
      </c>
      <c r="BK511" s="37" t="s">
        <v>66</v>
      </c>
      <c r="BL511" s="36">
        <v>764</v>
      </c>
      <c r="BW511" s="36">
        <v>21</v>
      </c>
      <c r="BX511" s="32" t="s">
        <v>987</v>
      </c>
    </row>
    <row r="512" spans="1:76" ht="13.5" customHeight="1" x14ac:dyDescent="0.35">
      <c r="A512" s="39"/>
      <c r="C512" s="100" t="s">
        <v>988</v>
      </c>
      <c r="D512" s="101"/>
      <c r="E512" s="101"/>
      <c r="F512" s="101"/>
      <c r="G512" s="102"/>
      <c r="H512" s="101"/>
      <c r="I512" s="101"/>
      <c r="J512" s="101"/>
      <c r="K512" s="103"/>
    </row>
    <row r="513" spans="1:76" ht="14.5" x14ac:dyDescent="0.35">
      <c r="A513" s="39"/>
      <c r="C513" s="40" t="s">
        <v>163</v>
      </c>
      <c r="D513" s="41" t="s">
        <v>989</v>
      </c>
      <c r="F513" s="42">
        <v>17</v>
      </c>
      <c r="K513" s="43"/>
    </row>
    <row r="514" spans="1:76" ht="14.5" x14ac:dyDescent="0.35">
      <c r="A514" s="30" t="s">
        <v>990</v>
      </c>
      <c r="B514" s="31" t="s">
        <v>991</v>
      </c>
      <c r="C514" s="98" t="s">
        <v>992</v>
      </c>
      <c r="D514" s="99"/>
      <c r="E514" s="31" t="s">
        <v>72</v>
      </c>
      <c r="F514" s="33">
        <v>8</v>
      </c>
      <c r="G514" s="34">
        <v>0</v>
      </c>
      <c r="H514" s="33">
        <f>ROUND(F514*AO514,2)</f>
        <v>0</v>
      </c>
      <c r="I514" s="33">
        <f>ROUND(F514*AP514,2)</f>
        <v>0</v>
      </c>
      <c r="J514" s="33">
        <f>ROUND(F514*G514,2)</f>
        <v>0</v>
      </c>
      <c r="K514" s="35" t="s">
        <v>149</v>
      </c>
      <c r="Z514" s="36">
        <f>ROUND(IF(AQ514="5",BJ514,0),2)</f>
        <v>0</v>
      </c>
      <c r="AB514" s="36">
        <f>ROUND(IF(AQ514="1",BH514,0),2)</f>
        <v>0</v>
      </c>
      <c r="AC514" s="36">
        <f>ROUND(IF(AQ514="1",BI514,0),2)</f>
        <v>0</v>
      </c>
      <c r="AD514" s="36">
        <f>ROUND(IF(AQ514="7",BH514,0),2)</f>
        <v>0</v>
      </c>
      <c r="AE514" s="36">
        <f>ROUND(IF(AQ514="7",BI514,0),2)</f>
        <v>0</v>
      </c>
      <c r="AF514" s="36">
        <f>ROUND(IF(AQ514="2",BH514,0),2)</f>
        <v>0</v>
      </c>
      <c r="AG514" s="36">
        <f>ROUND(IF(AQ514="2",BI514,0),2)</f>
        <v>0</v>
      </c>
      <c r="AH514" s="36">
        <f>ROUND(IF(AQ514="0",BJ514,0),2)</f>
        <v>0</v>
      </c>
      <c r="AI514" s="10" t="s">
        <v>739</v>
      </c>
      <c r="AJ514" s="33">
        <f>IF(AN514=0,J514,0)</f>
        <v>0</v>
      </c>
      <c r="AK514" s="33">
        <f>IF(AN514=12,J514,0)</f>
        <v>0</v>
      </c>
      <c r="AL514" s="33">
        <f>IF(AN514=21,J514,0)</f>
        <v>0</v>
      </c>
      <c r="AN514" s="36">
        <v>21</v>
      </c>
      <c r="AO514" s="36">
        <f>G514*0</f>
        <v>0</v>
      </c>
      <c r="AP514" s="36">
        <f>G514*(1-0)</f>
        <v>0</v>
      </c>
      <c r="AQ514" s="37" t="s">
        <v>102</v>
      </c>
      <c r="AV514" s="36">
        <f>ROUND(AW514+AX514,2)</f>
        <v>0</v>
      </c>
      <c r="AW514" s="36">
        <f>ROUND(F514*AO514,2)</f>
        <v>0</v>
      </c>
      <c r="AX514" s="36">
        <f>ROUND(F514*AP514,2)</f>
        <v>0</v>
      </c>
      <c r="AY514" s="38" t="s">
        <v>319</v>
      </c>
      <c r="AZ514" s="38" t="s">
        <v>972</v>
      </c>
      <c r="BA514" s="10" t="s">
        <v>742</v>
      </c>
      <c r="BC514" s="36">
        <f>AW514+AX514</f>
        <v>0</v>
      </c>
      <c r="BD514" s="36">
        <f>G514/(100-BE514)*100</f>
        <v>0</v>
      </c>
      <c r="BE514" s="36">
        <v>0</v>
      </c>
      <c r="BF514" s="36">
        <f>514</f>
        <v>514</v>
      </c>
      <c r="BH514" s="33">
        <f>F514*AO514</f>
        <v>0</v>
      </c>
      <c r="BI514" s="33">
        <f>F514*AP514</f>
        <v>0</v>
      </c>
      <c r="BJ514" s="33">
        <f>F514*G514</f>
        <v>0</v>
      </c>
      <c r="BK514" s="37" t="s">
        <v>66</v>
      </c>
      <c r="BL514" s="36">
        <v>764</v>
      </c>
      <c r="BW514" s="36">
        <v>21</v>
      </c>
      <c r="BX514" s="32" t="s">
        <v>992</v>
      </c>
    </row>
    <row r="515" spans="1:76" ht="14.5" x14ac:dyDescent="0.35">
      <c r="A515" s="39"/>
      <c r="C515" s="40" t="s">
        <v>113</v>
      </c>
      <c r="D515" s="41" t="s">
        <v>993</v>
      </c>
      <c r="F515" s="42">
        <v>8</v>
      </c>
      <c r="K515" s="43"/>
    </row>
    <row r="516" spans="1:76" ht="14.5" x14ac:dyDescent="0.35">
      <c r="A516" s="30" t="s">
        <v>994</v>
      </c>
      <c r="B516" s="31" t="s">
        <v>348</v>
      </c>
      <c r="C516" s="98" t="s">
        <v>349</v>
      </c>
      <c r="D516" s="99"/>
      <c r="E516" s="31" t="s">
        <v>142</v>
      </c>
      <c r="F516" s="33">
        <v>4.5999999999999999E-2</v>
      </c>
      <c r="G516" s="34">
        <v>0</v>
      </c>
      <c r="H516" s="33">
        <f>ROUND(F516*AO516,2)</f>
        <v>0</v>
      </c>
      <c r="I516" s="33">
        <f>ROUND(F516*AP516,2)</f>
        <v>0</v>
      </c>
      <c r="J516" s="33">
        <f>ROUND(F516*G516,2)</f>
        <v>0</v>
      </c>
      <c r="K516" s="35" t="s">
        <v>62</v>
      </c>
      <c r="Z516" s="36">
        <f>ROUND(IF(AQ516="5",BJ516,0),2)</f>
        <v>0</v>
      </c>
      <c r="AB516" s="36">
        <f>ROUND(IF(AQ516="1",BH516,0),2)</f>
        <v>0</v>
      </c>
      <c r="AC516" s="36">
        <f>ROUND(IF(AQ516="1",BI516,0),2)</f>
        <v>0</v>
      </c>
      <c r="AD516" s="36">
        <f>ROUND(IF(AQ516="7",BH516,0),2)</f>
        <v>0</v>
      </c>
      <c r="AE516" s="36">
        <f>ROUND(IF(AQ516="7",BI516,0),2)</f>
        <v>0</v>
      </c>
      <c r="AF516" s="36">
        <f>ROUND(IF(AQ516="2",BH516,0),2)</f>
        <v>0</v>
      </c>
      <c r="AG516" s="36">
        <f>ROUND(IF(AQ516="2",BI516,0),2)</f>
        <v>0</v>
      </c>
      <c r="AH516" s="36">
        <f>ROUND(IF(AQ516="0",BJ516,0),2)</f>
        <v>0</v>
      </c>
      <c r="AI516" s="10" t="s">
        <v>739</v>
      </c>
      <c r="AJ516" s="33">
        <f>IF(AN516=0,J516,0)</f>
        <v>0</v>
      </c>
      <c r="AK516" s="33">
        <f>IF(AN516=12,J516,0)</f>
        <v>0</v>
      </c>
      <c r="AL516" s="33">
        <f>IF(AN516=21,J516,0)</f>
        <v>0</v>
      </c>
      <c r="AN516" s="36">
        <v>21</v>
      </c>
      <c r="AO516" s="36">
        <f>G516*0</f>
        <v>0</v>
      </c>
      <c r="AP516" s="36">
        <f>G516*(1-0)</f>
        <v>0</v>
      </c>
      <c r="AQ516" s="37" t="s">
        <v>88</v>
      </c>
      <c r="AV516" s="36">
        <f>ROUND(AW516+AX516,2)</f>
        <v>0</v>
      </c>
      <c r="AW516" s="36">
        <f>ROUND(F516*AO516,2)</f>
        <v>0</v>
      </c>
      <c r="AX516" s="36">
        <f>ROUND(F516*AP516,2)</f>
        <v>0</v>
      </c>
      <c r="AY516" s="38" t="s">
        <v>319</v>
      </c>
      <c r="AZ516" s="38" t="s">
        <v>972</v>
      </c>
      <c r="BA516" s="10" t="s">
        <v>742</v>
      </c>
      <c r="BC516" s="36">
        <f>AW516+AX516</f>
        <v>0</v>
      </c>
      <c r="BD516" s="36">
        <f>G516/(100-BE516)*100</f>
        <v>0</v>
      </c>
      <c r="BE516" s="36">
        <v>0</v>
      </c>
      <c r="BF516" s="36">
        <f>516</f>
        <v>516</v>
      </c>
      <c r="BH516" s="33">
        <f>F516*AO516</f>
        <v>0</v>
      </c>
      <c r="BI516" s="33">
        <f>F516*AP516</f>
        <v>0</v>
      </c>
      <c r="BJ516" s="33">
        <f>F516*G516</f>
        <v>0</v>
      </c>
      <c r="BK516" s="37" t="s">
        <v>66</v>
      </c>
      <c r="BL516" s="36">
        <v>764</v>
      </c>
      <c r="BW516" s="36">
        <v>21</v>
      </c>
      <c r="BX516" s="32" t="s">
        <v>349</v>
      </c>
    </row>
    <row r="517" spans="1:76" ht="14.5" x14ac:dyDescent="0.35">
      <c r="A517" s="39"/>
      <c r="C517" s="40" t="s">
        <v>995</v>
      </c>
      <c r="D517" s="41" t="s">
        <v>996</v>
      </c>
      <c r="F517" s="42">
        <v>4.5999999999999999E-2</v>
      </c>
      <c r="K517" s="43"/>
    </row>
    <row r="518" spans="1:76" ht="14.5" x14ac:dyDescent="0.35">
      <c r="A518" s="25" t="s">
        <v>53</v>
      </c>
      <c r="B518" s="26" t="s">
        <v>716</v>
      </c>
      <c r="C518" s="105" t="s">
        <v>717</v>
      </c>
      <c r="D518" s="106"/>
      <c r="E518" s="27" t="s">
        <v>20</v>
      </c>
      <c r="F518" s="27" t="s">
        <v>20</v>
      </c>
      <c r="G518" s="28" t="s">
        <v>20</v>
      </c>
      <c r="H518" s="1">
        <f>ROUND(SUM(H519:H546),2)</f>
        <v>0</v>
      </c>
      <c r="I518" s="1">
        <f>ROUND(SUM(I519:I546),2)</f>
        <v>0</v>
      </c>
      <c r="J518" s="1">
        <f>ROUND(SUM(J519:J546),2)</f>
        <v>0</v>
      </c>
      <c r="K518" s="29" t="s">
        <v>53</v>
      </c>
      <c r="AI518" s="10" t="s">
        <v>739</v>
      </c>
      <c r="AS518" s="1">
        <f>SUM(AJ519:AJ546)</f>
        <v>0</v>
      </c>
      <c r="AT518" s="1">
        <f>SUM(AK519:AK546)</f>
        <v>0</v>
      </c>
      <c r="AU518" s="1">
        <f>SUM(AL519:AL546)</f>
        <v>0</v>
      </c>
    </row>
    <row r="519" spans="1:76" ht="14.5" x14ac:dyDescent="0.35">
      <c r="A519" s="30" t="s">
        <v>997</v>
      </c>
      <c r="B519" s="31" t="s">
        <v>729</v>
      </c>
      <c r="C519" s="98" t="s">
        <v>998</v>
      </c>
      <c r="D519" s="99"/>
      <c r="E519" s="31" t="s">
        <v>377</v>
      </c>
      <c r="F519" s="33">
        <v>1</v>
      </c>
      <c r="G519" s="34">
        <v>0</v>
      </c>
      <c r="H519" s="33">
        <f>ROUND(F519*AO519,2)</f>
        <v>0</v>
      </c>
      <c r="I519" s="33">
        <f>ROUND(F519*AP519,2)</f>
        <v>0</v>
      </c>
      <c r="J519" s="33">
        <f>ROUND(F519*G519,2)</f>
        <v>0</v>
      </c>
      <c r="K519" s="35" t="s">
        <v>149</v>
      </c>
      <c r="Z519" s="36">
        <f>ROUND(IF(AQ519="5",BJ519,0),2)</f>
        <v>0</v>
      </c>
      <c r="AB519" s="36">
        <f>ROUND(IF(AQ519="1",BH519,0),2)</f>
        <v>0</v>
      </c>
      <c r="AC519" s="36">
        <f>ROUND(IF(AQ519="1",BI519,0),2)</f>
        <v>0</v>
      </c>
      <c r="AD519" s="36">
        <f>ROUND(IF(AQ519="7",BH519,0),2)</f>
        <v>0</v>
      </c>
      <c r="AE519" s="36">
        <f>ROUND(IF(AQ519="7",BI519,0),2)</f>
        <v>0</v>
      </c>
      <c r="AF519" s="36">
        <f>ROUND(IF(AQ519="2",BH519,0),2)</f>
        <v>0</v>
      </c>
      <c r="AG519" s="36">
        <f>ROUND(IF(AQ519="2",BI519,0),2)</f>
        <v>0</v>
      </c>
      <c r="AH519" s="36">
        <f>ROUND(IF(AQ519="0",BJ519,0),2)</f>
        <v>0</v>
      </c>
      <c r="AI519" s="10" t="s">
        <v>739</v>
      </c>
      <c r="AJ519" s="33">
        <f>IF(AN519=0,J519,0)</f>
        <v>0</v>
      </c>
      <c r="AK519" s="33">
        <f>IF(AN519=12,J519,0)</f>
        <v>0</v>
      </c>
      <c r="AL519" s="33">
        <f>IF(AN519=21,J519,0)</f>
        <v>0</v>
      </c>
      <c r="AN519" s="36">
        <v>21</v>
      </c>
      <c r="AO519" s="36">
        <f>G519*0</f>
        <v>0</v>
      </c>
      <c r="AP519" s="36">
        <f>G519*(1-0)</f>
        <v>0</v>
      </c>
      <c r="AQ519" s="37" t="s">
        <v>102</v>
      </c>
      <c r="AV519" s="36">
        <f>ROUND(AW519+AX519,2)</f>
        <v>0</v>
      </c>
      <c r="AW519" s="36">
        <f>ROUND(F519*AO519,2)</f>
        <v>0</v>
      </c>
      <c r="AX519" s="36">
        <f>ROUND(F519*AP519,2)</f>
        <v>0</v>
      </c>
      <c r="AY519" s="38" t="s">
        <v>721</v>
      </c>
      <c r="AZ519" s="38" t="s">
        <v>972</v>
      </c>
      <c r="BA519" s="10" t="s">
        <v>742</v>
      </c>
      <c r="BC519" s="36">
        <f>AW519+AX519</f>
        <v>0</v>
      </c>
      <c r="BD519" s="36">
        <f>G519/(100-BE519)*100</f>
        <v>0</v>
      </c>
      <c r="BE519" s="36">
        <v>0</v>
      </c>
      <c r="BF519" s="36">
        <f>519</f>
        <v>519</v>
      </c>
      <c r="BH519" s="33">
        <f>F519*AO519</f>
        <v>0</v>
      </c>
      <c r="BI519" s="33">
        <f>F519*AP519</f>
        <v>0</v>
      </c>
      <c r="BJ519" s="33">
        <f>F519*G519</f>
        <v>0</v>
      </c>
      <c r="BK519" s="37" t="s">
        <v>66</v>
      </c>
      <c r="BL519" s="36">
        <v>767</v>
      </c>
      <c r="BW519" s="36">
        <v>21</v>
      </c>
      <c r="BX519" s="32" t="s">
        <v>998</v>
      </c>
    </row>
    <row r="520" spans="1:76" ht="13.5" customHeight="1" x14ac:dyDescent="0.35">
      <c r="A520" s="39"/>
      <c r="C520" s="100" t="s">
        <v>731</v>
      </c>
      <c r="D520" s="101"/>
      <c r="E520" s="101"/>
      <c r="F520" s="101"/>
      <c r="G520" s="102"/>
      <c r="H520" s="101"/>
      <c r="I520" s="101"/>
      <c r="J520" s="101"/>
      <c r="K520" s="103"/>
    </row>
    <row r="521" spans="1:76" ht="14.5" x14ac:dyDescent="0.35">
      <c r="A521" s="39"/>
      <c r="C521" s="40" t="s">
        <v>58</v>
      </c>
      <c r="D521" s="41" t="s">
        <v>999</v>
      </c>
      <c r="F521" s="42">
        <v>1</v>
      </c>
      <c r="K521" s="43"/>
    </row>
    <row r="522" spans="1:76" ht="14.5" x14ac:dyDescent="0.35">
      <c r="A522" s="30" t="s">
        <v>1000</v>
      </c>
      <c r="B522" s="31" t="s">
        <v>1001</v>
      </c>
      <c r="C522" s="98" t="s">
        <v>1002</v>
      </c>
      <c r="D522" s="99"/>
      <c r="E522" s="31" t="s">
        <v>61</v>
      </c>
      <c r="F522" s="33">
        <v>1</v>
      </c>
      <c r="G522" s="34">
        <v>0</v>
      </c>
      <c r="H522" s="33">
        <f>ROUND(F522*AO522,2)</f>
        <v>0</v>
      </c>
      <c r="I522" s="33">
        <f>ROUND(F522*AP522,2)</f>
        <v>0</v>
      </c>
      <c r="J522" s="33">
        <f>ROUND(F522*G522,2)</f>
        <v>0</v>
      </c>
      <c r="K522" s="35" t="s">
        <v>149</v>
      </c>
      <c r="Z522" s="36">
        <f>ROUND(IF(AQ522="5",BJ522,0),2)</f>
        <v>0</v>
      </c>
      <c r="AB522" s="36">
        <f>ROUND(IF(AQ522="1",BH522,0),2)</f>
        <v>0</v>
      </c>
      <c r="AC522" s="36">
        <f>ROUND(IF(AQ522="1",BI522,0),2)</f>
        <v>0</v>
      </c>
      <c r="AD522" s="36">
        <f>ROUND(IF(AQ522="7",BH522,0),2)</f>
        <v>0</v>
      </c>
      <c r="AE522" s="36">
        <f>ROUND(IF(AQ522="7",BI522,0),2)</f>
        <v>0</v>
      </c>
      <c r="AF522" s="36">
        <f>ROUND(IF(AQ522="2",BH522,0),2)</f>
        <v>0</v>
      </c>
      <c r="AG522" s="36">
        <f>ROUND(IF(AQ522="2",BI522,0),2)</f>
        <v>0</v>
      </c>
      <c r="AH522" s="36">
        <f>ROUND(IF(AQ522="0",BJ522,0),2)</f>
        <v>0</v>
      </c>
      <c r="AI522" s="10" t="s">
        <v>739</v>
      </c>
      <c r="AJ522" s="33">
        <f>IF(AN522=0,J522,0)</f>
        <v>0</v>
      </c>
      <c r="AK522" s="33">
        <f>IF(AN522=12,J522,0)</f>
        <v>0</v>
      </c>
      <c r="AL522" s="33">
        <f>IF(AN522=21,J522,0)</f>
        <v>0</v>
      </c>
      <c r="AN522" s="36">
        <v>21</v>
      </c>
      <c r="AO522" s="36">
        <f>G522*0</f>
        <v>0</v>
      </c>
      <c r="AP522" s="36">
        <f>G522*(1-0)</f>
        <v>0</v>
      </c>
      <c r="AQ522" s="37" t="s">
        <v>102</v>
      </c>
      <c r="AV522" s="36">
        <f>ROUND(AW522+AX522,2)</f>
        <v>0</v>
      </c>
      <c r="AW522" s="36">
        <f>ROUND(F522*AO522,2)</f>
        <v>0</v>
      </c>
      <c r="AX522" s="36">
        <f>ROUND(F522*AP522,2)</f>
        <v>0</v>
      </c>
      <c r="AY522" s="38" t="s">
        <v>721</v>
      </c>
      <c r="AZ522" s="38" t="s">
        <v>972</v>
      </c>
      <c r="BA522" s="10" t="s">
        <v>742</v>
      </c>
      <c r="BC522" s="36">
        <f>AW522+AX522</f>
        <v>0</v>
      </c>
      <c r="BD522" s="36">
        <f>G522/(100-BE522)*100</f>
        <v>0</v>
      </c>
      <c r="BE522" s="36">
        <v>0</v>
      </c>
      <c r="BF522" s="36">
        <f>522</f>
        <v>522</v>
      </c>
      <c r="BH522" s="33">
        <f>F522*AO522</f>
        <v>0</v>
      </c>
      <c r="BI522" s="33">
        <f>F522*AP522</f>
        <v>0</v>
      </c>
      <c r="BJ522" s="33">
        <f>F522*G522</f>
        <v>0</v>
      </c>
      <c r="BK522" s="37" t="s">
        <v>66</v>
      </c>
      <c r="BL522" s="36">
        <v>767</v>
      </c>
      <c r="BW522" s="36">
        <v>21</v>
      </c>
      <c r="BX522" s="32" t="s">
        <v>1002</v>
      </c>
    </row>
    <row r="523" spans="1:76" ht="13.5" customHeight="1" x14ac:dyDescent="0.35">
      <c r="A523" s="39"/>
      <c r="C523" s="100" t="s">
        <v>1003</v>
      </c>
      <c r="D523" s="101"/>
      <c r="E523" s="101"/>
      <c r="F523" s="101"/>
      <c r="G523" s="102"/>
      <c r="H523" s="101"/>
      <c r="I523" s="101"/>
      <c r="J523" s="101"/>
      <c r="K523" s="103"/>
    </row>
    <row r="524" spans="1:76" ht="14.5" x14ac:dyDescent="0.35">
      <c r="A524" s="39"/>
      <c r="C524" s="40" t="s">
        <v>58</v>
      </c>
      <c r="D524" s="41" t="s">
        <v>1004</v>
      </c>
      <c r="F524" s="42">
        <v>1</v>
      </c>
      <c r="K524" s="43"/>
    </row>
    <row r="525" spans="1:76" ht="14.5" x14ac:dyDescent="0.35">
      <c r="A525" s="30" t="s">
        <v>1005</v>
      </c>
      <c r="B525" s="31" t="s">
        <v>1006</v>
      </c>
      <c r="C525" s="98" t="s">
        <v>1007</v>
      </c>
      <c r="D525" s="99"/>
      <c r="E525" s="31" t="s">
        <v>61</v>
      </c>
      <c r="F525" s="33">
        <v>1</v>
      </c>
      <c r="G525" s="34">
        <v>0</v>
      </c>
      <c r="H525" s="33">
        <f>ROUND(F525*AO525,2)</f>
        <v>0</v>
      </c>
      <c r="I525" s="33">
        <f>ROUND(F525*AP525,2)</f>
        <v>0</v>
      </c>
      <c r="J525" s="33">
        <f>ROUND(F525*G525,2)</f>
        <v>0</v>
      </c>
      <c r="K525" s="35" t="s">
        <v>149</v>
      </c>
      <c r="Z525" s="36">
        <f>ROUND(IF(AQ525="5",BJ525,0),2)</f>
        <v>0</v>
      </c>
      <c r="AB525" s="36">
        <f>ROUND(IF(AQ525="1",BH525,0),2)</f>
        <v>0</v>
      </c>
      <c r="AC525" s="36">
        <f>ROUND(IF(AQ525="1",BI525,0),2)</f>
        <v>0</v>
      </c>
      <c r="AD525" s="36">
        <f>ROUND(IF(AQ525="7",BH525,0),2)</f>
        <v>0</v>
      </c>
      <c r="AE525" s="36">
        <f>ROUND(IF(AQ525="7",BI525,0),2)</f>
        <v>0</v>
      </c>
      <c r="AF525" s="36">
        <f>ROUND(IF(AQ525="2",BH525,0),2)</f>
        <v>0</v>
      </c>
      <c r="AG525" s="36">
        <f>ROUND(IF(AQ525="2",BI525,0),2)</f>
        <v>0</v>
      </c>
      <c r="AH525" s="36">
        <f>ROUND(IF(AQ525="0",BJ525,0),2)</f>
        <v>0</v>
      </c>
      <c r="AI525" s="10" t="s">
        <v>739</v>
      </c>
      <c r="AJ525" s="33">
        <f>IF(AN525=0,J525,0)</f>
        <v>0</v>
      </c>
      <c r="AK525" s="33">
        <f>IF(AN525=12,J525,0)</f>
        <v>0</v>
      </c>
      <c r="AL525" s="33">
        <f>IF(AN525=21,J525,0)</f>
        <v>0</v>
      </c>
      <c r="AN525" s="36">
        <v>21</v>
      </c>
      <c r="AO525" s="36">
        <f>G525*0</f>
        <v>0</v>
      </c>
      <c r="AP525" s="36">
        <f>G525*(1-0)</f>
        <v>0</v>
      </c>
      <c r="AQ525" s="37" t="s">
        <v>102</v>
      </c>
      <c r="AV525" s="36">
        <f>ROUND(AW525+AX525,2)</f>
        <v>0</v>
      </c>
      <c r="AW525" s="36">
        <f>ROUND(F525*AO525,2)</f>
        <v>0</v>
      </c>
      <c r="AX525" s="36">
        <f>ROUND(F525*AP525,2)</f>
        <v>0</v>
      </c>
      <c r="AY525" s="38" t="s">
        <v>721</v>
      </c>
      <c r="AZ525" s="38" t="s">
        <v>972</v>
      </c>
      <c r="BA525" s="10" t="s">
        <v>742</v>
      </c>
      <c r="BC525" s="36">
        <f>AW525+AX525</f>
        <v>0</v>
      </c>
      <c r="BD525" s="36">
        <f>G525/(100-BE525)*100</f>
        <v>0</v>
      </c>
      <c r="BE525" s="36">
        <v>0</v>
      </c>
      <c r="BF525" s="36">
        <f>525</f>
        <v>525</v>
      </c>
      <c r="BH525" s="33">
        <f>F525*AO525</f>
        <v>0</v>
      </c>
      <c r="BI525" s="33">
        <f>F525*AP525</f>
        <v>0</v>
      </c>
      <c r="BJ525" s="33">
        <f>F525*G525</f>
        <v>0</v>
      </c>
      <c r="BK525" s="37" t="s">
        <v>66</v>
      </c>
      <c r="BL525" s="36">
        <v>767</v>
      </c>
      <c r="BW525" s="36">
        <v>21</v>
      </c>
      <c r="BX525" s="32" t="s">
        <v>1007</v>
      </c>
    </row>
    <row r="526" spans="1:76" ht="13.5" customHeight="1" x14ac:dyDescent="0.35">
      <c r="A526" s="39"/>
      <c r="C526" s="100" t="s">
        <v>1008</v>
      </c>
      <c r="D526" s="101"/>
      <c r="E526" s="101"/>
      <c r="F526" s="101"/>
      <c r="G526" s="102"/>
      <c r="H526" s="101"/>
      <c r="I526" s="101"/>
      <c r="J526" s="101"/>
      <c r="K526" s="103"/>
    </row>
    <row r="527" spans="1:76" ht="14.5" x14ac:dyDescent="0.35">
      <c r="A527" s="39"/>
      <c r="C527" s="40" t="s">
        <v>58</v>
      </c>
      <c r="D527" s="41" t="s">
        <v>1009</v>
      </c>
      <c r="F527" s="42">
        <v>1</v>
      </c>
      <c r="K527" s="43"/>
    </row>
    <row r="528" spans="1:76" ht="14.5" x14ac:dyDescent="0.35">
      <c r="A528" s="30" t="s">
        <v>1010</v>
      </c>
      <c r="B528" s="31" t="s">
        <v>1011</v>
      </c>
      <c r="C528" s="98" t="s">
        <v>1012</v>
      </c>
      <c r="D528" s="99"/>
      <c r="E528" s="31" t="s">
        <v>377</v>
      </c>
      <c r="F528" s="33">
        <v>1</v>
      </c>
      <c r="G528" s="34">
        <v>0</v>
      </c>
      <c r="H528" s="33">
        <f>ROUND(F528*AO528,2)</f>
        <v>0</v>
      </c>
      <c r="I528" s="33">
        <f>ROUND(F528*AP528,2)</f>
        <v>0</v>
      </c>
      <c r="J528" s="33">
        <f>ROUND(F528*G528,2)</f>
        <v>0</v>
      </c>
      <c r="K528" s="35" t="s">
        <v>149</v>
      </c>
      <c r="Z528" s="36">
        <f>ROUND(IF(AQ528="5",BJ528,0),2)</f>
        <v>0</v>
      </c>
      <c r="AB528" s="36">
        <f>ROUND(IF(AQ528="1",BH528,0),2)</f>
        <v>0</v>
      </c>
      <c r="AC528" s="36">
        <f>ROUND(IF(AQ528="1",BI528,0),2)</f>
        <v>0</v>
      </c>
      <c r="AD528" s="36">
        <f>ROUND(IF(AQ528="7",BH528,0),2)</f>
        <v>0</v>
      </c>
      <c r="AE528" s="36">
        <f>ROUND(IF(AQ528="7",BI528,0),2)</f>
        <v>0</v>
      </c>
      <c r="AF528" s="36">
        <f>ROUND(IF(AQ528="2",BH528,0),2)</f>
        <v>0</v>
      </c>
      <c r="AG528" s="36">
        <f>ROUND(IF(AQ528="2",BI528,0),2)</f>
        <v>0</v>
      </c>
      <c r="AH528" s="36">
        <f>ROUND(IF(AQ528="0",BJ528,0),2)</f>
        <v>0</v>
      </c>
      <c r="AI528" s="10" t="s">
        <v>739</v>
      </c>
      <c r="AJ528" s="33">
        <f>IF(AN528=0,J528,0)</f>
        <v>0</v>
      </c>
      <c r="AK528" s="33">
        <f>IF(AN528=12,J528,0)</f>
        <v>0</v>
      </c>
      <c r="AL528" s="33">
        <f>IF(AN528=21,J528,0)</f>
        <v>0</v>
      </c>
      <c r="AN528" s="36">
        <v>21</v>
      </c>
      <c r="AO528" s="36">
        <f>G528*0</f>
        <v>0</v>
      </c>
      <c r="AP528" s="36">
        <f>G528*(1-0)</f>
        <v>0</v>
      </c>
      <c r="AQ528" s="37" t="s">
        <v>102</v>
      </c>
      <c r="AV528" s="36">
        <f>ROUND(AW528+AX528,2)</f>
        <v>0</v>
      </c>
      <c r="AW528" s="36">
        <f>ROUND(F528*AO528,2)</f>
        <v>0</v>
      </c>
      <c r="AX528" s="36">
        <f>ROUND(F528*AP528,2)</f>
        <v>0</v>
      </c>
      <c r="AY528" s="38" t="s">
        <v>721</v>
      </c>
      <c r="AZ528" s="38" t="s">
        <v>972</v>
      </c>
      <c r="BA528" s="10" t="s">
        <v>742</v>
      </c>
      <c r="BC528" s="36">
        <f>AW528+AX528</f>
        <v>0</v>
      </c>
      <c r="BD528" s="36">
        <f>G528/(100-BE528)*100</f>
        <v>0</v>
      </c>
      <c r="BE528" s="36">
        <v>0</v>
      </c>
      <c r="BF528" s="36">
        <f>528</f>
        <v>528</v>
      </c>
      <c r="BH528" s="33">
        <f>F528*AO528</f>
        <v>0</v>
      </c>
      <c r="BI528" s="33">
        <f>F528*AP528</f>
        <v>0</v>
      </c>
      <c r="BJ528" s="33">
        <f>F528*G528</f>
        <v>0</v>
      </c>
      <c r="BK528" s="37" t="s">
        <v>66</v>
      </c>
      <c r="BL528" s="36">
        <v>767</v>
      </c>
      <c r="BW528" s="36">
        <v>21</v>
      </c>
      <c r="BX528" s="32" t="s">
        <v>1012</v>
      </c>
    </row>
    <row r="529" spans="1:76" ht="13.5" customHeight="1" x14ac:dyDescent="0.35">
      <c r="A529" s="39"/>
      <c r="C529" s="100" t="s">
        <v>1013</v>
      </c>
      <c r="D529" s="101"/>
      <c r="E529" s="101"/>
      <c r="F529" s="101"/>
      <c r="G529" s="102"/>
      <c r="H529" s="101"/>
      <c r="I529" s="101"/>
      <c r="J529" s="101"/>
      <c r="K529" s="103"/>
    </row>
    <row r="530" spans="1:76" ht="14.5" x14ac:dyDescent="0.35">
      <c r="A530" s="39"/>
      <c r="C530" s="40" t="s">
        <v>58</v>
      </c>
      <c r="D530" s="41" t="s">
        <v>1014</v>
      </c>
      <c r="F530" s="42">
        <v>1</v>
      </c>
      <c r="K530" s="43"/>
    </row>
    <row r="531" spans="1:76" ht="14.5" x14ac:dyDescent="0.35">
      <c r="A531" s="30" t="s">
        <v>1015</v>
      </c>
      <c r="B531" s="31" t="s">
        <v>1016</v>
      </c>
      <c r="C531" s="98" t="s">
        <v>1017</v>
      </c>
      <c r="D531" s="99"/>
      <c r="E531" s="31" t="s">
        <v>72</v>
      </c>
      <c r="F531" s="33">
        <v>8</v>
      </c>
      <c r="G531" s="34">
        <v>0</v>
      </c>
      <c r="H531" s="33">
        <f>ROUND(F531*AO531,2)</f>
        <v>0</v>
      </c>
      <c r="I531" s="33">
        <f>ROUND(F531*AP531,2)</f>
        <v>0</v>
      </c>
      <c r="J531" s="33">
        <f>ROUND(F531*G531,2)</f>
        <v>0</v>
      </c>
      <c r="K531" s="35" t="s">
        <v>149</v>
      </c>
      <c r="Z531" s="36">
        <f>ROUND(IF(AQ531="5",BJ531,0),2)</f>
        <v>0</v>
      </c>
      <c r="AB531" s="36">
        <f>ROUND(IF(AQ531="1",BH531,0),2)</f>
        <v>0</v>
      </c>
      <c r="AC531" s="36">
        <f>ROUND(IF(AQ531="1",BI531,0),2)</f>
        <v>0</v>
      </c>
      <c r="AD531" s="36">
        <f>ROUND(IF(AQ531="7",BH531,0),2)</f>
        <v>0</v>
      </c>
      <c r="AE531" s="36">
        <f>ROUND(IF(AQ531="7",BI531,0),2)</f>
        <v>0</v>
      </c>
      <c r="AF531" s="36">
        <f>ROUND(IF(AQ531="2",BH531,0),2)</f>
        <v>0</v>
      </c>
      <c r="AG531" s="36">
        <f>ROUND(IF(AQ531="2",BI531,0),2)</f>
        <v>0</v>
      </c>
      <c r="AH531" s="36">
        <f>ROUND(IF(AQ531="0",BJ531,0),2)</f>
        <v>0</v>
      </c>
      <c r="AI531" s="10" t="s">
        <v>739</v>
      </c>
      <c r="AJ531" s="33">
        <f>IF(AN531=0,J531,0)</f>
        <v>0</v>
      </c>
      <c r="AK531" s="33">
        <f>IF(AN531=12,J531,0)</f>
        <v>0</v>
      </c>
      <c r="AL531" s="33">
        <f>IF(AN531=21,J531,0)</f>
        <v>0</v>
      </c>
      <c r="AN531" s="36">
        <v>21</v>
      </c>
      <c r="AO531" s="36">
        <f>G531*0</f>
        <v>0</v>
      </c>
      <c r="AP531" s="36">
        <f>G531*(1-0)</f>
        <v>0</v>
      </c>
      <c r="AQ531" s="37" t="s">
        <v>102</v>
      </c>
      <c r="AV531" s="36">
        <f>ROUND(AW531+AX531,2)</f>
        <v>0</v>
      </c>
      <c r="AW531" s="36">
        <f>ROUND(F531*AO531,2)</f>
        <v>0</v>
      </c>
      <c r="AX531" s="36">
        <f>ROUND(F531*AP531,2)</f>
        <v>0</v>
      </c>
      <c r="AY531" s="38" t="s">
        <v>721</v>
      </c>
      <c r="AZ531" s="38" t="s">
        <v>972</v>
      </c>
      <c r="BA531" s="10" t="s">
        <v>742</v>
      </c>
      <c r="BC531" s="36">
        <f>AW531+AX531</f>
        <v>0</v>
      </c>
      <c r="BD531" s="36">
        <f>G531/(100-BE531)*100</f>
        <v>0</v>
      </c>
      <c r="BE531" s="36">
        <v>0</v>
      </c>
      <c r="BF531" s="36">
        <f>531</f>
        <v>531</v>
      </c>
      <c r="BH531" s="33">
        <f>F531*AO531</f>
        <v>0</v>
      </c>
      <c r="BI531" s="33">
        <f>F531*AP531</f>
        <v>0</v>
      </c>
      <c r="BJ531" s="33">
        <f>F531*G531</f>
        <v>0</v>
      </c>
      <c r="BK531" s="37" t="s">
        <v>66</v>
      </c>
      <c r="BL531" s="36">
        <v>767</v>
      </c>
      <c r="BW531" s="36">
        <v>21</v>
      </c>
      <c r="BX531" s="32" t="s">
        <v>1017</v>
      </c>
    </row>
    <row r="532" spans="1:76" ht="13.5" customHeight="1" x14ac:dyDescent="0.35">
      <c r="A532" s="39"/>
      <c r="C532" s="100" t="s">
        <v>1018</v>
      </c>
      <c r="D532" s="101"/>
      <c r="E532" s="101"/>
      <c r="F532" s="101"/>
      <c r="G532" s="102"/>
      <c r="H532" s="101"/>
      <c r="I532" s="101"/>
      <c r="J532" s="101"/>
      <c r="K532" s="103"/>
    </row>
    <row r="533" spans="1:76" ht="14.5" x14ac:dyDescent="0.35">
      <c r="A533" s="39"/>
      <c r="C533" s="40" t="s">
        <v>113</v>
      </c>
      <c r="D533" s="41" t="s">
        <v>1019</v>
      </c>
      <c r="F533" s="42">
        <v>8</v>
      </c>
      <c r="K533" s="43"/>
    </row>
    <row r="534" spans="1:76" ht="14.5" x14ac:dyDescent="0.35">
      <c r="A534" s="30" t="s">
        <v>1020</v>
      </c>
      <c r="B534" s="31" t="s">
        <v>1021</v>
      </c>
      <c r="C534" s="98" t="s">
        <v>1022</v>
      </c>
      <c r="D534" s="99"/>
      <c r="E534" s="31" t="s">
        <v>78</v>
      </c>
      <c r="F534" s="33">
        <v>20.285</v>
      </c>
      <c r="G534" s="34">
        <v>0</v>
      </c>
      <c r="H534" s="33">
        <f>ROUND(F534*AO534,2)</f>
        <v>0</v>
      </c>
      <c r="I534" s="33">
        <f>ROUND(F534*AP534,2)</f>
        <v>0</v>
      </c>
      <c r="J534" s="33">
        <f>ROUND(F534*G534,2)</f>
        <v>0</v>
      </c>
      <c r="K534" s="35" t="s">
        <v>149</v>
      </c>
      <c r="Z534" s="36">
        <f>ROUND(IF(AQ534="5",BJ534,0),2)</f>
        <v>0</v>
      </c>
      <c r="AB534" s="36">
        <f>ROUND(IF(AQ534="1",BH534,0),2)</f>
        <v>0</v>
      </c>
      <c r="AC534" s="36">
        <f>ROUND(IF(AQ534="1",BI534,0),2)</f>
        <v>0</v>
      </c>
      <c r="AD534" s="36">
        <f>ROUND(IF(AQ534="7",BH534,0),2)</f>
        <v>0</v>
      </c>
      <c r="AE534" s="36">
        <f>ROUND(IF(AQ534="7",BI534,0),2)</f>
        <v>0</v>
      </c>
      <c r="AF534" s="36">
        <f>ROUND(IF(AQ534="2",BH534,0),2)</f>
        <v>0</v>
      </c>
      <c r="AG534" s="36">
        <f>ROUND(IF(AQ534="2",BI534,0),2)</f>
        <v>0</v>
      </c>
      <c r="AH534" s="36">
        <f>ROUND(IF(AQ534="0",BJ534,0),2)</f>
        <v>0</v>
      </c>
      <c r="AI534" s="10" t="s">
        <v>739</v>
      </c>
      <c r="AJ534" s="33">
        <f>IF(AN534=0,J534,0)</f>
        <v>0</v>
      </c>
      <c r="AK534" s="33">
        <f>IF(AN534=12,J534,0)</f>
        <v>0</v>
      </c>
      <c r="AL534" s="33">
        <f>IF(AN534=21,J534,0)</f>
        <v>0</v>
      </c>
      <c r="AN534" s="36">
        <v>21</v>
      </c>
      <c r="AO534" s="36">
        <f>G534*0</f>
        <v>0</v>
      </c>
      <c r="AP534" s="36">
        <f>G534*(1-0)</f>
        <v>0</v>
      </c>
      <c r="AQ534" s="37" t="s">
        <v>102</v>
      </c>
      <c r="AV534" s="36">
        <f>ROUND(AW534+AX534,2)</f>
        <v>0</v>
      </c>
      <c r="AW534" s="36">
        <f>ROUND(F534*AO534,2)</f>
        <v>0</v>
      </c>
      <c r="AX534" s="36">
        <f>ROUND(F534*AP534,2)</f>
        <v>0</v>
      </c>
      <c r="AY534" s="38" t="s">
        <v>721</v>
      </c>
      <c r="AZ534" s="38" t="s">
        <v>972</v>
      </c>
      <c r="BA534" s="10" t="s">
        <v>742</v>
      </c>
      <c r="BC534" s="36">
        <f>AW534+AX534</f>
        <v>0</v>
      </c>
      <c r="BD534" s="36">
        <f>G534/(100-BE534)*100</f>
        <v>0</v>
      </c>
      <c r="BE534" s="36">
        <v>0</v>
      </c>
      <c r="BF534" s="36">
        <f>534</f>
        <v>534</v>
      </c>
      <c r="BH534" s="33">
        <f>F534*AO534</f>
        <v>0</v>
      </c>
      <c r="BI534" s="33">
        <f>F534*AP534</f>
        <v>0</v>
      </c>
      <c r="BJ534" s="33">
        <f>F534*G534</f>
        <v>0</v>
      </c>
      <c r="BK534" s="37" t="s">
        <v>66</v>
      </c>
      <c r="BL534" s="36">
        <v>767</v>
      </c>
      <c r="BW534" s="36">
        <v>21</v>
      </c>
      <c r="BX534" s="32" t="s">
        <v>1022</v>
      </c>
    </row>
    <row r="535" spans="1:76" ht="13.5" customHeight="1" x14ac:dyDescent="0.35">
      <c r="A535" s="39"/>
      <c r="C535" s="100" t="s">
        <v>1023</v>
      </c>
      <c r="D535" s="101"/>
      <c r="E535" s="101"/>
      <c r="F535" s="101"/>
      <c r="G535" s="102"/>
      <c r="H535" s="101"/>
      <c r="I535" s="101"/>
      <c r="J535" s="101"/>
      <c r="K535" s="103"/>
    </row>
    <row r="536" spans="1:76" ht="14.5" x14ac:dyDescent="0.35">
      <c r="A536" s="39"/>
      <c r="C536" s="40" t="s">
        <v>1024</v>
      </c>
      <c r="D536" s="41" t="s">
        <v>1025</v>
      </c>
      <c r="F536" s="42">
        <v>20.285</v>
      </c>
      <c r="K536" s="43"/>
    </row>
    <row r="537" spans="1:76" ht="25" x14ac:dyDescent="0.35">
      <c r="A537" s="30" t="s">
        <v>1026</v>
      </c>
      <c r="B537" s="31" t="s">
        <v>1027</v>
      </c>
      <c r="C537" s="98" t="s">
        <v>1028</v>
      </c>
      <c r="D537" s="99"/>
      <c r="E537" s="31" t="s">
        <v>78</v>
      </c>
      <c r="F537" s="33">
        <v>259.38</v>
      </c>
      <c r="G537" s="34">
        <v>0</v>
      </c>
      <c r="H537" s="33">
        <f>ROUND(F537*AO537,2)</f>
        <v>0</v>
      </c>
      <c r="I537" s="33">
        <f>ROUND(F537*AP537,2)</f>
        <v>0</v>
      </c>
      <c r="J537" s="33">
        <f>ROUND(F537*G537,2)</f>
        <v>0</v>
      </c>
      <c r="K537" s="35" t="s">
        <v>149</v>
      </c>
      <c r="Z537" s="36">
        <f>ROUND(IF(AQ537="5",BJ537,0),2)</f>
        <v>0</v>
      </c>
      <c r="AB537" s="36">
        <f>ROUND(IF(AQ537="1",BH537,0),2)</f>
        <v>0</v>
      </c>
      <c r="AC537" s="36">
        <f>ROUND(IF(AQ537="1",BI537,0),2)</f>
        <v>0</v>
      </c>
      <c r="AD537" s="36">
        <f>ROUND(IF(AQ537="7",BH537,0),2)</f>
        <v>0</v>
      </c>
      <c r="AE537" s="36">
        <f>ROUND(IF(AQ537="7",BI537,0),2)</f>
        <v>0</v>
      </c>
      <c r="AF537" s="36">
        <f>ROUND(IF(AQ537="2",BH537,0),2)</f>
        <v>0</v>
      </c>
      <c r="AG537" s="36">
        <f>ROUND(IF(AQ537="2",BI537,0),2)</f>
        <v>0</v>
      </c>
      <c r="AH537" s="36">
        <f>ROUND(IF(AQ537="0",BJ537,0),2)</f>
        <v>0</v>
      </c>
      <c r="AI537" s="10" t="s">
        <v>739</v>
      </c>
      <c r="AJ537" s="33">
        <f>IF(AN537=0,J537,0)</f>
        <v>0</v>
      </c>
      <c r="AK537" s="33">
        <f>IF(AN537=12,J537,0)</f>
        <v>0</v>
      </c>
      <c r="AL537" s="33">
        <f>IF(AN537=21,J537,0)</f>
        <v>0</v>
      </c>
      <c r="AN537" s="36">
        <v>21</v>
      </c>
      <c r="AO537" s="36">
        <f>G537*0</f>
        <v>0</v>
      </c>
      <c r="AP537" s="36">
        <f>G537*(1-0)</f>
        <v>0</v>
      </c>
      <c r="AQ537" s="37" t="s">
        <v>102</v>
      </c>
      <c r="AV537" s="36">
        <f>ROUND(AW537+AX537,2)</f>
        <v>0</v>
      </c>
      <c r="AW537" s="36">
        <f>ROUND(F537*AO537,2)</f>
        <v>0</v>
      </c>
      <c r="AX537" s="36">
        <f>ROUND(F537*AP537,2)</f>
        <v>0</v>
      </c>
      <c r="AY537" s="38" t="s">
        <v>721</v>
      </c>
      <c r="AZ537" s="38" t="s">
        <v>972</v>
      </c>
      <c r="BA537" s="10" t="s">
        <v>742</v>
      </c>
      <c r="BC537" s="36">
        <f>AW537+AX537</f>
        <v>0</v>
      </c>
      <c r="BD537" s="36">
        <f>G537/(100-BE537)*100</f>
        <v>0</v>
      </c>
      <c r="BE537" s="36">
        <v>0</v>
      </c>
      <c r="BF537" s="36">
        <f>537</f>
        <v>537</v>
      </c>
      <c r="BH537" s="33">
        <f>F537*AO537</f>
        <v>0</v>
      </c>
      <c r="BI537" s="33">
        <f>F537*AP537</f>
        <v>0</v>
      </c>
      <c r="BJ537" s="33">
        <f>F537*G537</f>
        <v>0</v>
      </c>
      <c r="BK537" s="37" t="s">
        <v>66</v>
      </c>
      <c r="BL537" s="36">
        <v>767</v>
      </c>
      <c r="BW537" s="36">
        <v>21</v>
      </c>
      <c r="BX537" s="32" t="s">
        <v>1028</v>
      </c>
    </row>
    <row r="538" spans="1:76" ht="13.5" customHeight="1" x14ac:dyDescent="0.35">
      <c r="A538" s="39"/>
      <c r="C538" s="100" t="s">
        <v>1029</v>
      </c>
      <c r="D538" s="101"/>
      <c r="E538" s="101"/>
      <c r="F538" s="101"/>
      <c r="G538" s="102"/>
      <c r="H538" s="101"/>
      <c r="I538" s="101"/>
      <c r="J538" s="101"/>
      <c r="K538" s="103"/>
    </row>
    <row r="539" spans="1:76" ht="14.5" x14ac:dyDescent="0.35">
      <c r="A539" s="39"/>
      <c r="C539" s="40" t="s">
        <v>1030</v>
      </c>
      <c r="D539" s="41" t="s">
        <v>1031</v>
      </c>
      <c r="F539" s="42">
        <v>259.38</v>
      </c>
      <c r="K539" s="43"/>
    </row>
    <row r="540" spans="1:76" ht="14.5" x14ac:dyDescent="0.35">
      <c r="A540" s="30" t="s">
        <v>1032</v>
      </c>
      <c r="B540" s="31" t="s">
        <v>1033</v>
      </c>
      <c r="C540" s="98" t="s">
        <v>1034</v>
      </c>
      <c r="D540" s="99"/>
      <c r="E540" s="31" t="s">
        <v>78</v>
      </c>
      <c r="F540" s="33">
        <v>27.7</v>
      </c>
      <c r="G540" s="34">
        <v>0</v>
      </c>
      <c r="H540" s="33">
        <f>ROUND(F540*AO540,2)</f>
        <v>0</v>
      </c>
      <c r="I540" s="33">
        <f>ROUND(F540*AP540,2)</f>
        <v>0</v>
      </c>
      <c r="J540" s="33">
        <f>ROUND(F540*G540,2)</f>
        <v>0</v>
      </c>
      <c r="K540" s="35" t="s">
        <v>149</v>
      </c>
      <c r="Z540" s="36">
        <f>ROUND(IF(AQ540="5",BJ540,0),2)</f>
        <v>0</v>
      </c>
      <c r="AB540" s="36">
        <f>ROUND(IF(AQ540="1",BH540,0),2)</f>
        <v>0</v>
      </c>
      <c r="AC540" s="36">
        <f>ROUND(IF(AQ540="1",BI540,0),2)</f>
        <v>0</v>
      </c>
      <c r="AD540" s="36">
        <f>ROUND(IF(AQ540="7",BH540,0),2)</f>
        <v>0</v>
      </c>
      <c r="AE540" s="36">
        <f>ROUND(IF(AQ540="7",BI540,0),2)</f>
        <v>0</v>
      </c>
      <c r="AF540" s="36">
        <f>ROUND(IF(AQ540="2",BH540,0),2)</f>
        <v>0</v>
      </c>
      <c r="AG540" s="36">
        <f>ROUND(IF(AQ540="2",BI540,0),2)</f>
        <v>0</v>
      </c>
      <c r="AH540" s="36">
        <f>ROUND(IF(AQ540="0",BJ540,0),2)</f>
        <v>0</v>
      </c>
      <c r="AI540" s="10" t="s">
        <v>739</v>
      </c>
      <c r="AJ540" s="33">
        <f>IF(AN540=0,J540,0)</f>
        <v>0</v>
      </c>
      <c r="AK540" s="33">
        <f>IF(AN540=12,J540,0)</f>
        <v>0</v>
      </c>
      <c r="AL540" s="33">
        <f>IF(AN540=21,J540,0)</f>
        <v>0</v>
      </c>
      <c r="AN540" s="36">
        <v>21</v>
      </c>
      <c r="AO540" s="36">
        <f>G540*0</f>
        <v>0</v>
      </c>
      <c r="AP540" s="36">
        <f>G540*(1-0)</f>
        <v>0</v>
      </c>
      <c r="AQ540" s="37" t="s">
        <v>102</v>
      </c>
      <c r="AV540" s="36">
        <f>ROUND(AW540+AX540,2)</f>
        <v>0</v>
      </c>
      <c r="AW540" s="36">
        <f>ROUND(F540*AO540,2)</f>
        <v>0</v>
      </c>
      <c r="AX540" s="36">
        <f>ROUND(F540*AP540,2)</f>
        <v>0</v>
      </c>
      <c r="AY540" s="38" t="s">
        <v>721</v>
      </c>
      <c r="AZ540" s="38" t="s">
        <v>972</v>
      </c>
      <c r="BA540" s="10" t="s">
        <v>742</v>
      </c>
      <c r="BC540" s="36">
        <f>AW540+AX540</f>
        <v>0</v>
      </c>
      <c r="BD540" s="36">
        <f>G540/(100-BE540)*100</f>
        <v>0</v>
      </c>
      <c r="BE540" s="36">
        <v>0</v>
      </c>
      <c r="BF540" s="36">
        <f>540</f>
        <v>540</v>
      </c>
      <c r="BH540" s="33">
        <f>F540*AO540</f>
        <v>0</v>
      </c>
      <c r="BI540" s="33">
        <f>F540*AP540</f>
        <v>0</v>
      </c>
      <c r="BJ540" s="33">
        <f>F540*G540</f>
        <v>0</v>
      </c>
      <c r="BK540" s="37" t="s">
        <v>66</v>
      </c>
      <c r="BL540" s="36">
        <v>767</v>
      </c>
      <c r="BW540" s="36">
        <v>21</v>
      </c>
      <c r="BX540" s="32" t="s">
        <v>1034</v>
      </c>
    </row>
    <row r="541" spans="1:76" ht="13.5" customHeight="1" x14ac:dyDescent="0.35">
      <c r="A541" s="39"/>
      <c r="C541" s="100" t="s">
        <v>1035</v>
      </c>
      <c r="D541" s="101"/>
      <c r="E541" s="101"/>
      <c r="F541" s="101"/>
      <c r="G541" s="102"/>
      <c r="H541" s="101"/>
      <c r="I541" s="101"/>
      <c r="J541" s="101"/>
      <c r="K541" s="103"/>
    </row>
    <row r="542" spans="1:76" ht="14.5" x14ac:dyDescent="0.35">
      <c r="A542" s="39"/>
      <c r="C542" s="40" t="s">
        <v>1036</v>
      </c>
      <c r="D542" s="41" t="s">
        <v>973</v>
      </c>
      <c r="F542" s="42">
        <v>27.7</v>
      </c>
      <c r="K542" s="43"/>
    </row>
    <row r="543" spans="1:76" ht="14.5" x14ac:dyDescent="0.35">
      <c r="A543" s="30" t="s">
        <v>1037</v>
      </c>
      <c r="B543" s="31" t="s">
        <v>1038</v>
      </c>
      <c r="C543" s="98" t="s">
        <v>1039</v>
      </c>
      <c r="D543" s="99"/>
      <c r="E543" s="31" t="s">
        <v>53</v>
      </c>
      <c r="F543" s="33">
        <v>27.7</v>
      </c>
      <c r="G543" s="34">
        <v>0</v>
      </c>
      <c r="H543" s="33">
        <f>ROUND(F543*AO543,2)</f>
        <v>0</v>
      </c>
      <c r="I543" s="33">
        <f>ROUND(F543*AP543,2)</f>
        <v>0</v>
      </c>
      <c r="J543" s="33">
        <f>ROUND(F543*G543,2)</f>
        <v>0</v>
      </c>
      <c r="K543" s="35" t="s">
        <v>53</v>
      </c>
      <c r="Z543" s="36">
        <f>ROUND(IF(AQ543="5",BJ543,0),2)</f>
        <v>0</v>
      </c>
      <c r="AB543" s="36">
        <f>ROUND(IF(AQ543="1",BH543,0),2)</f>
        <v>0</v>
      </c>
      <c r="AC543" s="36">
        <f>ROUND(IF(AQ543="1",BI543,0),2)</f>
        <v>0</v>
      </c>
      <c r="AD543" s="36">
        <f>ROUND(IF(AQ543="7",BH543,0),2)</f>
        <v>0</v>
      </c>
      <c r="AE543" s="36">
        <f>ROUND(IF(AQ543="7",BI543,0),2)</f>
        <v>0</v>
      </c>
      <c r="AF543" s="36">
        <f>ROUND(IF(AQ543="2",BH543,0),2)</f>
        <v>0</v>
      </c>
      <c r="AG543" s="36">
        <f>ROUND(IF(AQ543="2",BI543,0),2)</f>
        <v>0</v>
      </c>
      <c r="AH543" s="36">
        <f>ROUND(IF(AQ543="0",BJ543,0),2)</f>
        <v>0</v>
      </c>
      <c r="AI543" s="10" t="s">
        <v>739</v>
      </c>
      <c r="AJ543" s="33">
        <f>IF(AN543=0,J543,0)</f>
        <v>0</v>
      </c>
      <c r="AK543" s="33">
        <f>IF(AN543=12,J543,0)</f>
        <v>0</v>
      </c>
      <c r="AL543" s="33">
        <f>IF(AN543=21,J543,0)</f>
        <v>0</v>
      </c>
      <c r="AN543" s="36">
        <v>21</v>
      </c>
      <c r="AO543" s="36">
        <f>G543*0</f>
        <v>0</v>
      </c>
      <c r="AP543" s="36">
        <f>G543*(1-0)</f>
        <v>0</v>
      </c>
      <c r="AQ543" s="37" t="s">
        <v>102</v>
      </c>
      <c r="AV543" s="36">
        <f>ROUND(AW543+AX543,2)</f>
        <v>0</v>
      </c>
      <c r="AW543" s="36">
        <f>ROUND(F543*AO543,2)</f>
        <v>0</v>
      </c>
      <c r="AX543" s="36">
        <f>ROUND(F543*AP543,2)</f>
        <v>0</v>
      </c>
      <c r="AY543" s="38" t="s">
        <v>721</v>
      </c>
      <c r="AZ543" s="38" t="s">
        <v>972</v>
      </c>
      <c r="BA543" s="10" t="s">
        <v>742</v>
      </c>
      <c r="BC543" s="36">
        <f>AW543+AX543</f>
        <v>0</v>
      </c>
      <c r="BD543" s="36">
        <f>G543/(100-BE543)*100</f>
        <v>0</v>
      </c>
      <c r="BE543" s="36">
        <v>0</v>
      </c>
      <c r="BF543" s="36">
        <f>543</f>
        <v>543</v>
      </c>
      <c r="BH543" s="33">
        <f>F543*AO543</f>
        <v>0</v>
      </c>
      <c r="BI543" s="33">
        <f>F543*AP543</f>
        <v>0</v>
      </c>
      <c r="BJ543" s="33">
        <f>F543*G543</f>
        <v>0</v>
      </c>
      <c r="BK543" s="37" t="s">
        <v>66</v>
      </c>
      <c r="BL543" s="36">
        <v>767</v>
      </c>
      <c r="BW543" s="36">
        <v>21</v>
      </c>
      <c r="BX543" s="32" t="s">
        <v>1039</v>
      </c>
    </row>
    <row r="544" spans="1:76" ht="13.5" customHeight="1" x14ac:dyDescent="0.35">
      <c r="A544" s="39"/>
      <c r="C544" s="100" t="s">
        <v>1040</v>
      </c>
      <c r="D544" s="101"/>
      <c r="E544" s="101"/>
      <c r="F544" s="101"/>
      <c r="G544" s="102"/>
      <c r="H544" s="101"/>
      <c r="I544" s="101"/>
      <c r="J544" s="101"/>
      <c r="K544" s="103"/>
    </row>
    <row r="545" spans="1:76" ht="14.5" x14ac:dyDescent="0.35">
      <c r="A545" s="39"/>
      <c r="C545" s="40" t="s">
        <v>1036</v>
      </c>
      <c r="D545" s="41" t="s">
        <v>973</v>
      </c>
      <c r="F545" s="42">
        <v>27.7</v>
      </c>
      <c r="K545" s="43"/>
    </row>
    <row r="546" spans="1:76" ht="14.5" x14ac:dyDescent="0.35">
      <c r="A546" s="30" t="s">
        <v>1041</v>
      </c>
      <c r="B546" s="31" t="s">
        <v>734</v>
      </c>
      <c r="C546" s="98" t="s">
        <v>735</v>
      </c>
      <c r="D546" s="99"/>
      <c r="E546" s="31" t="s">
        <v>142</v>
      </c>
      <c r="F546" s="33">
        <v>25</v>
      </c>
      <c r="G546" s="34">
        <v>0</v>
      </c>
      <c r="H546" s="33">
        <f>ROUND(F546*AO546,2)</f>
        <v>0</v>
      </c>
      <c r="I546" s="33">
        <f>ROUND(F546*AP546,2)</f>
        <v>0</v>
      </c>
      <c r="J546" s="33">
        <f>ROUND(F546*G546,2)</f>
        <v>0</v>
      </c>
      <c r="K546" s="35" t="s">
        <v>62</v>
      </c>
      <c r="Z546" s="36">
        <f>ROUND(IF(AQ546="5",BJ546,0),2)</f>
        <v>0</v>
      </c>
      <c r="AB546" s="36">
        <f>ROUND(IF(AQ546="1",BH546,0),2)</f>
        <v>0</v>
      </c>
      <c r="AC546" s="36">
        <f>ROUND(IF(AQ546="1",BI546,0),2)</f>
        <v>0</v>
      </c>
      <c r="AD546" s="36">
        <f>ROUND(IF(AQ546="7",BH546,0),2)</f>
        <v>0</v>
      </c>
      <c r="AE546" s="36">
        <f>ROUND(IF(AQ546="7",BI546,0),2)</f>
        <v>0</v>
      </c>
      <c r="AF546" s="36">
        <f>ROUND(IF(AQ546="2",BH546,0),2)</f>
        <v>0</v>
      </c>
      <c r="AG546" s="36">
        <f>ROUND(IF(AQ546="2",BI546,0),2)</f>
        <v>0</v>
      </c>
      <c r="AH546" s="36">
        <f>ROUND(IF(AQ546="0",BJ546,0),2)</f>
        <v>0</v>
      </c>
      <c r="AI546" s="10" t="s">
        <v>739</v>
      </c>
      <c r="AJ546" s="33">
        <f>IF(AN546=0,J546,0)</f>
        <v>0</v>
      </c>
      <c r="AK546" s="33">
        <f>IF(AN546=12,J546,0)</f>
        <v>0</v>
      </c>
      <c r="AL546" s="33">
        <f>IF(AN546=21,J546,0)</f>
        <v>0</v>
      </c>
      <c r="AN546" s="36">
        <v>21</v>
      </c>
      <c r="AO546" s="36">
        <f>G546*0</f>
        <v>0</v>
      </c>
      <c r="AP546" s="36">
        <f>G546*(1-0)</f>
        <v>0</v>
      </c>
      <c r="AQ546" s="37" t="s">
        <v>88</v>
      </c>
      <c r="AV546" s="36">
        <f>ROUND(AW546+AX546,2)</f>
        <v>0</v>
      </c>
      <c r="AW546" s="36">
        <f>ROUND(F546*AO546,2)</f>
        <v>0</v>
      </c>
      <c r="AX546" s="36">
        <f>ROUND(F546*AP546,2)</f>
        <v>0</v>
      </c>
      <c r="AY546" s="38" t="s">
        <v>721</v>
      </c>
      <c r="AZ546" s="38" t="s">
        <v>972</v>
      </c>
      <c r="BA546" s="10" t="s">
        <v>742</v>
      </c>
      <c r="BC546" s="36">
        <f>AW546+AX546</f>
        <v>0</v>
      </c>
      <c r="BD546" s="36">
        <f>G546/(100-BE546)*100</f>
        <v>0</v>
      </c>
      <c r="BE546" s="36">
        <v>0</v>
      </c>
      <c r="BF546" s="36">
        <f>546</f>
        <v>546</v>
      </c>
      <c r="BH546" s="33">
        <f>F546*AO546</f>
        <v>0</v>
      </c>
      <c r="BI546" s="33">
        <f>F546*AP546</f>
        <v>0</v>
      </c>
      <c r="BJ546" s="33">
        <f>F546*G546</f>
        <v>0</v>
      </c>
      <c r="BK546" s="37" t="s">
        <v>66</v>
      </c>
      <c r="BL546" s="36">
        <v>767</v>
      </c>
      <c r="BW546" s="36">
        <v>21</v>
      </c>
      <c r="BX546" s="32" t="s">
        <v>735</v>
      </c>
    </row>
    <row r="547" spans="1:76" ht="14.5" x14ac:dyDescent="0.35">
      <c r="A547" s="39"/>
      <c r="C547" s="40" t="s">
        <v>216</v>
      </c>
      <c r="D547" s="41" t="s">
        <v>289</v>
      </c>
      <c r="F547" s="42">
        <v>25</v>
      </c>
      <c r="K547" s="43"/>
    </row>
    <row r="548" spans="1:76" ht="14.5" x14ac:dyDescent="0.35">
      <c r="A548" s="25" t="s">
        <v>53</v>
      </c>
      <c r="B548" s="26" t="s">
        <v>372</v>
      </c>
      <c r="C548" s="105" t="s">
        <v>373</v>
      </c>
      <c r="D548" s="106"/>
      <c r="E548" s="27" t="s">
        <v>20</v>
      </c>
      <c r="F548" s="27" t="s">
        <v>20</v>
      </c>
      <c r="G548" s="28" t="s">
        <v>20</v>
      </c>
      <c r="H548" s="1">
        <f>ROUND(SUM(H549:H552),2)</f>
        <v>0</v>
      </c>
      <c r="I548" s="1">
        <f>ROUND(SUM(I549:I552),2)</f>
        <v>0</v>
      </c>
      <c r="J548" s="1">
        <f>ROUND(SUM(J549:J552),2)</f>
        <v>0</v>
      </c>
      <c r="K548" s="29" t="s">
        <v>53</v>
      </c>
      <c r="AI548" s="10" t="s">
        <v>739</v>
      </c>
      <c r="AS548" s="1">
        <f>SUM(AJ549:AJ552)</f>
        <v>0</v>
      </c>
      <c r="AT548" s="1">
        <f>SUM(AK549:AK552)</f>
        <v>0</v>
      </c>
      <c r="AU548" s="1">
        <f>SUM(AL549:AL552)</f>
        <v>0</v>
      </c>
    </row>
    <row r="549" spans="1:76" ht="14.5" x14ac:dyDescent="0.35">
      <c r="A549" s="30" t="s">
        <v>1042</v>
      </c>
      <c r="B549" s="31" t="s">
        <v>1043</v>
      </c>
      <c r="C549" s="98" t="s">
        <v>1044</v>
      </c>
      <c r="D549" s="99"/>
      <c r="E549" s="31" t="s">
        <v>155</v>
      </c>
      <c r="F549" s="33">
        <v>1</v>
      </c>
      <c r="G549" s="34">
        <v>0</v>
      </c>
      <c r="H549" s="33">
        <f>ROUND(F549*AO549,2)</f>
        <v>0</v>
      </c>
      <c r="I549" s="33">
        <f>ROUND(F549*AP549,2)</f>
        <v>0</v>
      </c>
      <c r="J549" s="33">
        <f>ROUND(F549*G549,2)</f>
        <v>0</v>
      </c>
      <c r="K549" s="35" t="s">
        <v>149</v>
      </c>
      <c r="Z549" s="36">
        <f>ROUND(IF(AQ549="5",BJ549,0),2)</f>
        <v>0</v>
      </c>
      <c r="AB549" s="36">
        <f>ROUND(IF(AQ549="1",BH549,0),2)</f>
        <v>0</v>
      </c>
      <c r="AC549" s="36">
        <f>ROUND(IF(AQ549="1",BI549,0),2)</f>
        <v>0</v>
      </c>
      <c r="AD549" s="36">
        <f>ROUND(IF(AQ549="7",BH549,0),2)</f>
        <v>0</v>
      </c>
      <c r="AE549" s="36">
        <f>ROUND(IF(AQ549="7",BI549,0),2)</f>
        <v>0</v>
      </c>
      <c r="AF549" s="36">
        <f>ROUND(IF(AQ549="2",BH549,0),2)</f>
        <v>0</v>
      </c>
      <c r="AG549" s="36">
        <f>ROUND(IF(AQ549="2",BI549,0),2)</f>
        <v>0</v>
      </c>
      <c r="AH549" s="36">
        <f>ROUND(IF(AQ549="0",BJ549,0),2)</f>
        <v>0</v>
      </c>
      <c r="AI549" s="10" t="s">
        <v>739</v>
      </c>
      <c r="AJ549" s="33">
        <f>IF(AN549=0,J549,0)</f>
        <v>0</v>
      </c>
      <c r="AK549" s="33">
        <f>IF(AN549=12,J549,0)</f>
        <v>0</v>
      </c>
      <c r="AL549" s="33">
        <f>IF(AN549=21,J549,0)</f>
        <v>0</v>
      </c>
      <c r="AN549" s="36">
        <v>21</v>
      </c>
      <c r="AO549" s="36">
        <f>G549*0</f>
        <v>0</v>
      </c>
      <c r="AP549" s="36">
        <f>G549*(1-0)</f>
        <v>0</v>
      </c>
      <c r="AQ549" s="37" t="s">
        <v>69</v>
      </c>
      <c r="AV549" s="36">
        <f>ROUND(AW549+AX549,2)</f>
        <v>0</v>
      </c>
      <c r="AW549" s="36">
        <f>ROUND(F549*AO549,2)</f>
        <v>0</v>
      </c>
      <c r="AX549" s="36">
        <f>ROUND(F549*AP549,2)</f>
        <v>0</v>
      </c>
      <c r="AY549" s="38" t="s">
        <v>378</v>
      </c>
      <c r="AZ549" s="38" t="s">
        <v>934</v>
      </c>
      <c r="BA549" s="10" t="s">
        <v>742</v>
      </c>
      <c r="BC549" s="36">
        <f>AW549+AX549</f>
        <v>0</v>
      </c>
      <c r="BD549" s="36">
        <f>G549/(100-BE549)*100</f>
        <v>0</v>
      </c>
      <c r="BE549" s="36">
        <v>0</v>
      </c>
      <c r="BF549" s="36">
        <f>549</f>
        <v>549</v>
      </c>
      <c r="BH549" s="33">
        <f>F549*AO549</f>
        <v>0</v>
      </c>
      <c r="BI549" s="33">
        <f>F549*AP549</f>
        <v>0</v>
      </c>
      <c r="BJ549" s="33">
        <f>F549*G549</f>
        <v>0</v>
      </c>
      <c r="BK549" s="37" t="s">
        <v>66</v>
      </c>
      <c r="BL549" s="36"/>
      <c r="BW549" s="36">
        <v>21</v>
      </c>
      <c r="BX549" s="32" t="s">
        <v>1044</v>
      </c>
    </row>
    <row r="550" spans="1:76" ht="13.5" customHeight="1" x14ac:dyDescent="0.35">
      <c r="A550" s="39"/>
      <c r="C550" s="100" t="s">
        <v>1008</v>
      </c>
      <c r="D550" s="101"/>
      <c r="E550" s="101"/>
      <c r="F550" s="101"/>
      <c r="G550" s="102"/>
      <c r="H550" s="101"/>
      <c r="I550" s="101"/>
      <c r="J550" s="101"/>
      <c r="K550" s="103"/>
    </row>
    <row r="551" spans="1:76" ht="14.5" x14ac:dyDescent="0.35">
      <c r="A551" s="39"/>
      <c r="C551" s="40" t="s">
        <v>58</v>
      </c>
      <c r="D551" s="41" t="s">
        <v>1045</v>
      </c>
      <c r="F551" s="42">
        <v>1</v>
      </c>
      <c r="K551" s="43"/>
    </row>
    <row r="552" spans="1:76" ht="14.5" x14ac:dyDescent="0.35">
      <c r="A552" s="30" t="s">
        <v>1046</v>
      </c>
      <c r="B552" s="31" t="s">
        <v>1047</v>
      </c>
      <c r="C552" s="98" t="s">
        <v>1048</v>
      </c>
      <c r="D552" s="99"/>
      <c r="E552" s="31" t="s">
        <v>377</v>
      </c>
      <c r="F552" s="33">
        <v>1</v>
      </c>
      <c r="G552" s="34">
        <v>0</v>
      </c>
      <c r="H552" s="33">
        <f>ROUND(F552*AO552,2)</f>
        <v>0</v>
      </c>
      <c r="I552" s="33">
        <f>ROUND(F552*AP552,2)</f>
        <v>0</v>
      </c>
      <c r="J552" s="33">
        <f>ROUND(F552*G552,2)</f>
        <v>0</v>
      </c>
      <c r="K552" s="35" t="s">
        <v>149</v>
      </c>
      <c r="Z552" s="36">
        <f>ROUND(IF(AQ552="5",BJ552,0),2)</f>
        <v>0</v>
      </c>
      <c r="AB552" s="36">
        <f>ROUND(IF(AQ552="1",BH552,0),2)</f>
        <v>0</v>
      </c>
      <c r="AC552" s="36">
        <f>ROUND(IF(AQ552="1",BI552,0),2)</f>
        <v>0</v>
      </c>
      <c r="AD552" s="36">
        <f>ROUND(IF(AQ552="7",BH552,0),2)</f>
        <v>0</v>
      </c>
      <c r="AE552" s="36">
        <f>ROUND(IF(AQ552="7",BI552,0),2)</f>
        <v>0</v>
      </c>
      <c r="AF552" s="36">
        <f>ROUND(IF(AQ552="2",BH552,0),2)</f>
        <v>0</v>
      </c>
      <c r="AG552" s="36">
        <f>ROUND(IF(AQ552="2",BI552,0),2)</f>
        <v>0</v>
      </c>
      <c r="AH552" s="36">
        <f>ROUND(IF(AQ552="0",BJ552,0),2)</f>
        <v>0</v>
      </c>
      <c r="AI552" s="10" t="s">
        <v>739</v>
      </c>
      <c r="AJ552" s="33">
        <f>IF(AN552=0,J552,0)</f>
        <v>0</v>
      </c>
      <c r="AK552" s="33">
        <f>IF(AN552=12,J552,0)</f>
        <v>0</v>
      </c>
      <c r="AL552" s="33">
        <f>IF(AN552=21,J552,0)</f>
        <v>0</v>
      </c>
      <c r="AN552" s="36">
        <v>21</v>
      </c>
      <c r="AO552" s="36">
        <f>G552*0</f>
        <v>0</v>
      </c>
      <c r="AP552" s="36">
        <f>G552*(1-0)</f>
        <v>0</v>
      </c>
      <c r="AQ552" s="37" t="s">
        <v>69</v>
      </c>
      <c r="AV552" s="36">
        <f>ROUND(AW552+AX552,2)</f>
        <v>0</v>
      </c>
      <c r="AW552" s="36">
        <f>ROUND(F552*AO552,2)</f>
        <v>0</v>
      </c>
      <c r="AX552" s="36">
        <f>ROUND(F552*AP552,2)</f>
        <v>0</v>
      </c>
      <c r="AY552" s="38" t="s">
        <v>378</v>
      </c>
      <c r="AZ552" s="38" t="s">
        <v>934</v>
      </c>
      <c r="BA552" s="10" t="s">
        <v>742</v>
      </c>
      <c r="BC552" s="36">
        <f>AW552+AX552</f>
        <v>0</v>
      </c>
      <c r="BD552" s="36">
        <f>G552/(100-BE552)*100</f>
        <v>0</v>
      </c>
      <c r="BE552" s="36">
        <v>0</v>
      </c>
      <c r="BF552" s="36">
        <f>552</f>
        <v>552</v>
      </c>
      <c r="BH552" s="33">
        <f>F552*AO552</f>
        <v>0</v>
      </c>
      <c r="BI552" s="33">
        <f>F552*AP552</f>
        <v>0</v>
      </c>
      <c r="BJ552" s="33">
        <f>F552*G552</f>
        <v>0</v>
      </c>
      <c r="BK552" s="37" t="s">
        <v>66</v>
      </c>
      <c r="BL552" s="36"/>
      <c r="BW552" s="36">
        <v>21</v>
      </c>
      <c r="BX552" s="32" t="s">
        <v>1048</v>
      </c>
    </row>
    <row r="553" spans="1:76" ht="13.5" customHeight="1" x14ac:dyDescent="0.35">
      <c r="A553" s="39"/>
      <c r="C553" s="100" t="s">
        <v>1049</v>
      </c>
      <c r="D553" s="101"/>
      <c r="E553" s="101"/>
      <c r="F553" s="101"/>
      <c r="G553" s="102"/>
      <c r="H553" s="101"/>
      <c r="I553" s="101"/>
      <c r="J553" s="101"/>
      <c r="K553" s="103"/>
    </row>
    <row r="554" spans="1:76" ht="14.5" x14ac:dyDescent="0.35">
      <c r="A554" s="39"/>
      <c r="C554" s="40" t="s">
        <v>58</v>
      </c>
      <c r="D554" s="41" t="s">
        <v>1050</v>
      </c>
      <c r="F554" s="42">
        <v>1</v>
      </c>
      <c r="K554" s="43"/>
    </row>
    <row r="555" spans="1:76" ht="14.5" x14ac:dyDescent="0.35">
      <c r="A555" s="25" t="s">
        <v>53</v>
      </c>
      <c r="B555" s="26" t="s">
        <v>1051</v>
      </c>
      <c r="C555" s="105" t="s">
        <v>1052</v>
      </c>
      <c r="D555" s="106"/>
      <c r="E555" s="27" t="s">
        <v>20</v>
      </c>
      <c r="F555" s="27" t="s">
        <v>20</v>
      </c>
      <c r="G555" s="28" t="s">
        <v>20</v>
      </c>
      <c r="H555" s="1">
        <f>ROUND(SUM(H556:H556),2)</f>
        <v>0</v>
      </c>
      <c r="I555" s="1">
        <f>ROUND(SUM(I556:I556),2)</f>
        <v>0</v>
      </c>
      <c r="J555" s="1">
        <f>ROUND(SUM(J556:J556),2)</f>
        <v>0</v>
      </c>
      <c r="K555" s="29" t="s">
        <v>53</v>
      </c>
      <c r="AI555" s="10" t="s">
        <v>739</v>
      </c>
      <c r="AS555" s="1">
        <f>SUM(AJ556:AJ556)</f>
        <v>0</v>
      </c>
      <c r="AT555" s="1">
        <f>SUM(AK556:AK556)</f>
        <v>0</v>
      </c>
      <c r="AU555" s="1">
        <f>SUM(AL556:AL556)</f>
        <v>0</v>
      </c>
    </row>
    <row r="556" spans="1:76" ht="25" x14ac:dyDescent="0.35">
      <c r="A556" s="30" t="s">
        <v>1053</v>
      </c>
      <c r="B556" s="31" t="s">
        <v>1054</v>
      </c>
      <c r="C556" s="98" t="s">
        <v>1055</v>
      </c>
      <c r="D556" s="99"/>
      <c r="E556" s="31" t="s">
        <v>451</v>
      </c>
      <c r="F556" s="33">
        <v>6000</v>
      </c>
      <c r="G556" s="34">
        <v>0</v>
      </c>
      <c r="H556" s="33">
        <f>ROUND(F556*AO556,2)</f>
        <v>0</v>
      </c>
      <c r="I556" s="33">
        <f>ROUND(F556*AP556,2)</f>
        <v>0</v>
      </c>
      <c r="J556" s="33">
        <f>ROUND(F556*G556,2)</f>
        <v>0</v>
      </c>
      <c r="K556" s="35" t="s">
        <v>149</v>
      </c>
      <c r="Z556" s="36">
        <f>ROUND(IF(AQ556="5",BJ556,0),2)</f>
        <v>0</v>
      </c>
      <c r="AB556" s="36">
        <f>ROUND(IF(AQ556="1",BH556,0),2)</f>
        <v>0</v>
      </c>
      <c r="AC556" s="36">
        <f>ROUND(IF(AQ556="1",BI556,0),2)</f>
        <v>0</v>
      </c>
      <c r="AD556" s="36">
        <f>ROUND(IF(AQ556="7",BH556,0),2)</f>
        <v>0</v>
      </c>
      <c r="AE556" s="36">
        <f>ROUND(IF(AQ556="7",BI556,0),2)</f>
        <v>0</v>
      </c>
      <c r="AF556" s="36">
        <f>ROUND(IF(AQ556="2",BH556,0),2)</f>
        <v>0</v>
      </c>
      <c r="AG556" s="36">
        <f>ROUND(IF(AQ556="2",BI556,0),2)</f>
        <v>0</v>
      </c>
      <c r="AH556" s="36">
        <f>ROUND(IF(AQ556="0",BJ556,0),2)</f>
        <v>0</v>
      </c>
      <c r="AI556" s="10" t="s">
        <v>739</v>
      </c>
      <c r="AJ556" s="33">
        <f>IF(AN556=0,J556,0)</f>
        <v>0</v>
      </c>
      <c r="AK556" s="33">
        <f>IF(AN556=12,J556,0)</f>
        <v>0</v>
      </c>
      <c r="AL556" s="33">
        <f>IF(AN556=21,J556,0)</f>
        <v>0</v>
      </c>
      <c r="AN556" s="36">
        <v>21</v>
      </c>
      <c r="AO556" s="36">
        <f>G556*0</f>
        <v>0</v>
      </c>
      <c r="AP556" s="36">
        <f>G556*(1-0)</f>
        <v>0</v>
      </c>
      <c r="AQ556" s="37" t="s">
        <v>69</v>
      </c>
      <c r="AV556" s="36">
        <f>ROUND(AW556+AX556,2)</f>
        <v>0</v>
      </c>
      <c r="AW556" s="36">
        <f>ROUND(F556*AO556,2)</f>
        <v>0</v>
      </c>
      <c r="AX556" s="36">
        <f>ROUND(F556*AP556,2)</f>
        <v>0</v>
      </c>
      <c r="AY556" s="38" t="s">
        <v>1056</v>
      </c>
      <c r="AZ556" s="38" t="s">
        <v>934</v>
      </c>
      <c r="BA556" s="10" t="s">
        <v>742</v>
      </c>
      <c r="BC556" s="36">
        <f>AW556+AX556</f>
        <v>0</v>
      </c>
      <c r="BD556" s="36">
        <f>G556/(100-BE556)*100</f>
        <v>0</v>
      </c>
      <c r="BE556" s="36">
        <v>0</v>
      </c>
      <c r="BF556" s="36">
        <f>556</f>
        <v>556</v>
      </c>
      <c r="BH556" s="33">
        <f>F556*AO556</f>
        <v>0</v>
      </c>
      <c r="BI556" s="33">
        <f>F556*AP556</f>
        <v>0</v>
      </c>
      <c r="BJ556" s="33">
        <f>F556*G556</f>
        <v>0</v>
      </c>
      <c r="BK556" s="37" t="s">
        <v>66</v>
      </c>
      <c r="BL556" s="36"/>
      <c r="BW556" s="36">
        <v>21</v>
      </c>
      <c r="BX556" s="32" t="s">
        <v>1055</v>
      </c>
    </row>
    <row r="557" spans="1:76" ht="14.5" x14ac:dyDescent="0.35">
      <c r="A557" s="39"/>
      <c r="C557" s="40" t="s">
        <v>1057</v>
      </c>
      <c r="D557" s="41" t="s">
        <v>1058</v>
      </c>
      <c r="F557" s="42">
        <v>6000</v>
      </c>
      <c r="K557" s="43"/>
    </row>
    <row r="558" spans="1:76" ht="14.5" x14ac:dyDescent="0.35">
      <c r="A558" s="25" t="s">
        <v>53</v>
      </c>
      <c r="B558" s="26" t="s">
        <v>1059</v>
      </c>
      <c r="C558" s="105" t="s">
        <v>1060</v>
      </c>
      <c r="D558" s="106"/>
      <c r="E558" s="27" t="s">
        <v>20</v>
      </c>
      <c r="F558" s="27" t="s">
        <v>20</v>
      </c>
      <c r="G558" s="28" t="s">
        <v>20</v>
      </c>
      <c r="H558" s="1">
        <f>ROUND(SUM(H559:H559),2)</f>
        <v>0</v>
      </c>
      <c r="I558" s="1">
        <f>ROUND(SUM(I559:I559),2)</f>
        <v>0</v>
      </c>
      <c r="J558" s="1">
        <f>ROUND(SUM(J559:J559),2)</f>
        <v>0</v>
      </c>
      <c r="K558" s="29" t="s">
        <v>53</v>
      </c>
      <c r="AI558" s="10" t="s">
        <v>739</v>
      </c>
      <c r="AS558" s="1">
        <f>SUM(AJ559:AJ559)</f>
        <v>0</v>
      </c>
      <c r="AT558" s="1">
        <f>SUM(AK559:AK559)</f>
        <v>0</v>
      </c>
      <c r="AU558" s="1">
        <f>SUM(AL559:AL559)</f>
        <v>0</v>
      </c>
    </row>
    <row r="559" spans="1:76" ht="14.5" x14ac:dyDescent="0.35">
      <c r="A559" s="30" t="s">
        <v>1061</v>
      </c>
      <c r="B559" s="31" t="s">
        <v>140</v>
      </c>
      <c r="C559" s="98" t="s">
        <v>141</v>
      </c>
      <c r="D559" s="99"/>
      <c r="E559" s="31" t="s">
        <v>142</v>
      </c>
      <c r="F559" s="33">
        <v>123.711</v>
      </c>
      <c r="G559" s="34">
        <v>0</v>
      </c>
      <c r="H559" s="33">
        <f>ROUND(F559*AO559,2)</f>
        <v>0</v>
      </c>
      <c r="I559" s="33">
        <f>ROUND(F559*AP559,2)</f>
        <v>0</v>
      </c>
      <c r="J559" s="33">
        <f>ROUND(F559*G559,2)</f>
        <v>0</v>
      </c>
      <c r="K559" s="35" t="s">
        <v>62</v>
      </c>
      <c r="Z559" s="36">
        <f>ROUND(IF(AQ559="5",BJ559,0),2)</f>
        <v>0</v>
      </c>
      <c r="AB559" s="36">
        <f>ROUND(IF(AQ559="1",BH559,0),2)</f>
        <v>0</v>
      </c>
      <c r="AC559" s="36">
        <f>ROUND(IF(AQ559="1",BI559,0),2)</f>
        <v>0</v>
      </c>
      <c r="AD559" s="36">
        <f>ROUND(IF(AQ559="7",BH559,0),2)</f>
        <v>0</v>
      </c>
      <c r="AE559" s="36">
        <f>ROUND(IF(AQ559="7",BI559,0),2)</f>
        <v>0</v>
      </c>
      <c r="AF559" s="36">
        <f>ROUND(IF(AQ559="2",BH559,0),2)</f>
        <v>0</v>
      </c>
      <c r="AG559" s="36">
        <f>ROUND(IF(AQ559="2",BI559,0),2)</f>
        <v>0</v>
      </c>
      <c r="AH559" s="36">
        <f>ROUND(IF(AQ559="0",BJ559,0),2)</f>
        <v>0</v>
      </c>
      <c r="AI559" s="10" t="s">
        <v>739</v>
      </c>
      <c r="AJ559" s="33">
        <f>IF(AN559=0,J559,0)</f>
        <v>0</v>
      </c>
      <c r="AK559" s="33">
        <f>IF(AN559=12,J559,0)</f>
        <v>0</v>
      </c>
      <c r="AL559" s="33">
        <f>IF(AN559=21,J559,0)</f>
        <v>0</v>
      </c>
      <c r="AN559" s="36">
        <v>21</v>
      </c>
      <c r="AO559" s="36">
        <f>G559*0</f>
        <v>0</v>
      </c>
      <c r="AP559" s="36">
        <f>G559*(1-0)</f>
        <v>0</v>
      </c>
      <c r="AQ559" s="37" t="s">
        <v>88</v>
      </c>
      <c r="AV559" s="36">
        <f>ROUND(AW559+AX559,2)</f>
        <v>0</v>
      </c>
      <c r="AW559" s="36">
        <f>ROUND(F559*AO559,2)</f>
        <v>0</v>
      </c>
      <c r="AX559" s="36">
        <f>ROUND(F559*AP559,2)</f>
        <v>0</v>
      </c>
      <c r="AY559" s="38" t="s">
        <v>1062</v>
      </c>
      <c r="AZ559" s="38" t="s">
        <v>934</v>
      </c>
      <c r="BA559" s="10" t="s">
        <v>742</v>
      </c>
      <c r="BC559" s="36">
        <f>AW559+AX559</f>
        <v>0</v>
      </c>
      <c r="BD559" s="36">
        <f>G559/(100-BE559)*100</f>
        <v>0</v>
      </c>
      <c r="BE559" s="36">
        <v>0</v>
      </c>
      <c r="BF559" s="36">
        <f>559</f>
        <v>559</v>
      </c>
      <c r="BH559" s="33">
        <f>F559*AO559</f>
        <v>0</v>
      </c>
      <c r="BI559" s="33">
        <f>F559*AP559</f>
        <v>0</v>
      </c>
      <c r="BJ559" s="33">
        <f>F559*G559</f>
        <v>0</v>
      </c>
      <c r="BK559" s="37" t="s">
        <v>66</v>
      </c>
      <c r="BL559" s="36"/>
      <c r="BW559" s="36">
        <v>21</v>
      </c>
      <c r="BX559" s="32" t="s">
        <v>141</v>
      </c>
    </row>
    <row r="560" spans="1:76" ht="14.5" x14ac:dyDescent="0.35">
      <c r="A560" s="39"/>
      <c r="C560" s="40" t="s">
        <v>1063</v>
      </c>
      <c r="D560" s="41" t="s">
        <v>53</v>
      </c>
      <c r="F560" s="42">
        <v>123.711</v>
      </c>
      <c r="K560" s="43"/>
    </row>
    <row r="561" spans="1:76" ht="14.5" x14ac:dyDescent="0.35">
      <c r="A561" s="44" t="s">
        <v>53</v>
      </c>
      <c r="B561" s="45" t="s">
        <v>53</v>
      </c>
      <c r="C561" s="109" t="s">
        <v>1064</v>
      </c>
      <c r="D561" s="110"/>
      <c r="E561" s="46" t="s">
        <v>20</v>
      </c>
      <c r="F561" s="46" t="s">
        <v>20</v>
      </c>
      <c r="G561" s="28" t="s">
        <v>20</v>
      </c>
      <c r="H561" s="47">
        <f>ROUND(SUM(H562,H569,H574,H582,H592,H597,H600,H604,H608,H613),2)</f>
        <v>0</v>
      </c>
      <c r="I561" s="47">
        <f>ROUND(SUM(I562,I569,I574,I582,I592,I597,I600,I604,I608,I613),2)</f>
        <v>0</v>
      </c>
      <c r="J561" s="47">
        <f>ROUND(SUM(J562,J569,J574,J582,J592,J597,J600,J604,J608,J613),2)</f>
        <v>0</v>
      </c>
      <c r="K561" s="48" t="s">
        <v>53</v>
      </c>
    </row>
    <row r="562" spans="1:76" ht="14.5" x14ac:dyDescent="0.35">
      <c r="A562" s="25" t="s">
        <v>53</v>
      </c>
      <c r="B562" s="26" t="s">
        <v>134</v>
      </c>
      <c r="C562" s="105" t="s">
        <v>1065</v>
      </c>
      <c r="D562" s="106"/>
      <c r="E562" s="27" t="s">
        <v>20</v>
      </c>
      <c r="F562" s="27" t="s">
        <v>20</v>
      </c>
      <c r="G562" s="28" t="s">
        <v>20</v>
      </c>
      <c r="H562" s="1">
        <f>ROUND(SUM(H563:H567),2)</f>
        <v>0</v>
      </c>
      <c r="I562" s="1">
        <f>ROUND(SUM(I563:I567),2)</f>
        <v>0</v>
      </c>
      <c r="J562" s="1">
        <f>ROUND(SUM(J563:J567),2)</f>
        <v>0</v>
      </c>
      <c r="K562" s="29" t="s">
        <v>53</v>
      </c>
      <c r="AI562" s="10" t="s">
        <v>1066</v>
      </c>
      <c r="AS562" s="1">
        <f>SUM(AJ563:AJ567)</f>
        <v>0</v>
      </c>
      <c r="AT562" s="1">
        <f>SUM(AK563:AK567)</f>
        <v>0</v>
      </c>
      <c r="AU562" s="1">
        <f>SUM(AL563:AL567)</f>
        <v>0</v>
      </c>
    </row>
    <row r="563" spans="1:76" ht="14.5" x14ac:dyDescent="0.35">
      <c r="A563" s="30" t="s">
        <v>1067</v>
      </c>
      <c r="B563" s="31" t="s">
        <v>1068</v>
      </c>
      <c r="C563" s="98" t="s">
        <v>1069</v>
      </c>
      <c r="D563" s="99"/>
      <c r="E563" s="31" t="s">
        <v>78</v>
      </c>
      <c r="F563" s="33">
        <v>77.555000000000007</v>
      </c>
      <c r="G563" s="34">
        <v>0</v>
      </c>
      <c r="H563" s="33">
        <f>ROUND(F563*AO563,2)</f>
        <v>0</v>
      </c>
      <c r="I563" s="33">
        <f>ROUND(F563*AP563,2)</f>
        <v>0</v>
      </c>
      <c r="J563" s="33">
        <f>ROUND(F563*G563,2)</f>
        <v>0</v>
      </c>
      <c r="K563" s="35" t="s">
        <v>62</v>
      </c>
      <c r="Z563" s="36">
        <f>ROUND(IF(AQ563="5",BJ563,0),2)</f>
        <v>0</v>
      </c>
      <c r="AB563" s="36">
        <f>ROUND(IF(AQ563="1",BH563,0),2)</f>
        <v>0</v>
      </c>
      <c r="AC563" s="36">
        <f>ROUND(IF(AQ563="1",BI563,0),2)</f>
        <v>0</v>
      </c>
      <c r="AD563" s="36">
        <f>ROUND(IF(AQ563="7",BH563,0),2)</f>
        <v>0</v>
      </c>
      <c r="AE563" s="36">
        <f>ROUND(IF(AQ563="7",BI563,0),2)</f>
        <v>0</v>
      </c>
      <c r="AF563" s="36">
        <f>ROUND(IF(AQ563="2",BH563,0),2)</f>
        <v>0</v>
      </c>
      <c r="AG563" s="36">
        <f>ROUND(IF(AQ563="2",BI563,0),2)</f>
        <v>0</v>
      </c>
      <c r="AH563" s="36">
        <f>ROUND(IF(AQ563="0",BJ563,0),2)</f>
        <v>0</v>
      </c>
      <c r="AI563" s="10" t="s">
        <v>1066</v>
      </c>
      <c r="AJ563" s="33">
        <f>IF(AN563=0,J563,0)</f>
        <v>0</v>
      </c>
      <c r="AK563" s="33">
        <f>IF(AN563=12,J563,0)</f>
        <v>0</v>
      </c>
      <c r="AL563" s="33">
        <f>IF(AN563=21,J563,0)</f>
        <v>0</v>
      </c>
      <c r="AN563" s="36">
        <v>21</v>
      </c>
      <c r="AO563" s="36">
        <f>G563*0</f>
        <v>0</v>
      </c>
      <c r="AP563" s="36">
        <f>G563*(1-0)</f>
        <v>0</v>
      </c>
      <c r="AQ563" s="37" t="s">
        <v>58</v>
      </c>
      <c r="AV563" s="36">
        <f>ROUND(AW563+AX563,2)</f>
        <v>0</v>
      </c>
      <c r="AW563" s="36">
        <f>ROUND(F563*AO563,2)</f>
        <v>0</v>
      </c>
      <c r="AX563" s="36">
        <f>ROUND(F563*AP563,2)</f>
        <v>0</v>
      </c>
      <c r="AY563" s="38" t="s">
        <v>1070</v>
      </c>
      <c r="AZ563" s="38" t="s">
        <v>1071</v>
      </c>
      <c r="BA563" s="10" t="s">
        <v>1072</v>
      </c>
      <c r="BC563" s="36">
        <f>AW563+AX563</f>
        <v>0</v>
      </c>
      <c r="BD563" s="36">
        <f>G563/(100-BE563)*100</f>
        <v>0</v>
      </c>
      <c r="BE563" s="36">
        <v>0</v>
      </c>
      <c r="BF563" s="36">
        <f>563</f>
        <v>563</v>
      </c>
      <c r="BH563" s="33">
        <f>F563*AO563</f>
        <v>0</v>
      </c>
      <c r="BI563" s="33">
        <f>F563*AP563</f>
        <v>0</v>
      </c>
      <c r="BJ563" s="33">
        <f>F563*G563</f>
        <v>0</v>
      </c>
      <c r="BK563" s="37" t="s">
        <v>66</v>
      </c>
      <c r="BL563" s="36">
        <v>11</v>
      </c>
      <c r="BW563" s="36">
        <v>21</v>
      </c>
      <c r="BX563" s="32" t="s">
        <v>1069</v>
      </c>
    </row>
    <row r="564" spans="1:76" ht="14.5" x14ac:dyDescent="0.35">
      <c r="A564" s="39"/>
      <c r="C564" s="40" t="s">
        <v>1073</v>
      </c>
      <c r="D564" s="41" t="s">
        <v>1074</v>
      </c>
      <c r="F564" s="42">
        <v>3.9740000000000002</v>
      </c>
      <c r="K564" s="43"/>
    </row>
    <row r="565" spans="1:76" ht="14.5" x14ac:dyDescent="0.35">
      <c r="A565" s="39"/>
      <c r="C565" s="40" t="s">
        <v>1075</v>
      </c>
      <c r="D565" s="41" t="s">
        <v>1076</v>
      </c>
      <c r="F565" s="42">
        <v>16.081</v>
      </c>
      <c r="K565" s="43"/>
    </row>
    <row r="566" spans="1:76" ht="14.5" x14ac:dyDescent="0.35">
      <c r="A566" s="39"/>
      <c r="C566" s="40" t="s">
        <v>1077</v>
      </c>
      <c r="D566" s="41" t="s">
        <v>1078</v>
      </c>
      <c r="F566" s="42">
        <v>57.5</v>
      </c>
      <c r="K566" s="43"/>
    </row>
    <row r="567" spans="1:76" ht="14.5" x14ac:dyDescent="0.35">
      <c r="A567" s="30" t="s">
        <v>1079</v>
      </c>
      <c r="B567" s="31" t="s">
        <v>1080</v>
      </c>
      <c r="C567" s="98" t="s">
        <v>1081</v>
      </c>
      <c r="D567" s="99"/>
      <c r="E567" s="31" t="s">
        <v>72</v>
      </c>
      <c r="F567" s="33">
        <v>5.1749999999999998</v>
      </c>
      <c r="G567" s="34">
        <v>0</v>
      </c>
      <c r="H567" s="33">
        <f>ROUND(F567*AO567,2)</f>
        <v>0</v>
      </c>
      <c r="I567" s="33">
        <f>ROUND(F567*AP567,2)</f>
        <v>0</v>
      </c>
      <c r="J567" s="33">
        <f>ROUND(F567*G567,2)</f>
        <v>0</v>
      </c>
      <c r="K567" s="35" t="s">
        <v>62</v>
      </c>
      <c r="Z567" s="36">
        <f>ROUND(IF(AQ567="5",BJ567,0),2)</f>
        <v>0</v>
      </c>
      <c r="AB567" s="36">
        <f>ROUND(IF(AQ567="1",BH567,0),2)</f>
        <v>0</v>
      </c>
      <c r="AC567" s="36">
        <f>ROUND(IF(AQ567="1",BI567,0),2)</f>
        <v>0</v>
      </c>
      <c r="AD567" s="36">
        <f>ROUND(IF(AQ567="7",BH567,0),2)</f>
        <v>0</v>
      </c>
      <c r="AE567" s="36">
        <f>ROUND(IF(AQ567="7",BI567,0),2)</f>
        <v>0</v>
      </c>
      <c r="AF567" s="36">
        <f>ROUND(IF(AQ567="2",BH567,0),2)</f>
        <v>0</v>
      </c>
      <c r="AG567" s="36">
        <f>ROUND(IF(AQ567="2",BI567,0),2)</f>
        <v>0</v>
      </c>
      <c r="AH567" s="36">
        <f>ROUND(IF(AQ567="0",BJ567,0),2)</f>
        <v>0</v>
      </c>
      <c r="AI567" s="10" t="s">
        <v>1066</v>
      </c>
      <c r="AJ567" s="33">
        <f>IF(AN567=0,J567,0)</f>
        <v>0</v>
      </c>
      <c r="AK567" s="33">
        <f>IF(AN567=12,J567,0)</f>
        <v>0</v>
      </c>
      <c r="AL567" s="33">
        <f>IF(AN567=21,J567,0)</f>
        <v>0</v>
      </c>
      <c r="AN567" s="36">
        <v>21</v>
      </c>
      <c r="AO567" s="36">
        <f>G567*0.259250335</f>
        <v>0</v>
      </c>
      <c r="AP567" s="36">
        <f>G567*(1-0.259250335)</f>
        <v>0</v>
      </c>
      <c r="AQ567" s="37" t="s">
        <v>58</v>
      </c>
      <c r="AV567" s="36">
        <f>ROUND(AW567+AX567,2)</f>
        <v>0</v>
      </c>
      <c r="AW567" s="36">
        <f>ROUND(F567*AO567,2)</f>
        <v>0</v>
      </c>
      <c r="AX567" s="36">
        <f>ROUND(F567*AP567,2)</f>
        <v>0</v>
      </c>
      <c r="AY567" s="38" t="s">
        <v>1070</v>
      </c>
      <c r="AZ567" s="38" t="s">
        <v>1071</v>
      </c>
      <c r="BA567" s="10" t="s">
        <v>1072</v>
      </c>
      <c r="BC567" s="36">
        <f>AW567+AX567</f>
        <v>0</v>
      </c>
      <c r="BD567" s="36">
        <f>G567/(100-BE567)*100</f>
        <v>0</v>
      </c>
      <c r="BE567" s="36">
        <v>0</v>
      </c>
      <c r="BF567" s="36">
        <f>567</f>
        <v>567</v>
      </c>
      <c r="BH567" s="33">
        <f>F567*AO567</f>
        <v>0</v>
      </c>
      <c r="BI567" s="33">
        <f>F567*AP567</f>
        <v>0</v>
      </c>
      <c r="BJ567" s="33">
        <f>F567*G567</f>
        <v>0</v>
      </c>
      <c r="BK567" s="37" t="s">
        <v>66</v>
      </c>
      <c r="BL567" s="36">
        <v>11</v>
      </c>
      <c r="BW567" s="36">
        <v>21</v>
      </c>
      <c r="BX567" s="32" t="s">
        <v>1081</v>
      </c>
    </row>
    <row r="568" spans="1:76" ht="14.5" x14ac:dyDescent="0.35">
      <c r="A568" s="39"/>
      <c r="C568" s="40" t="s">
        <v>1082</v>
      </c>
      <c r="D568" s="41" t="s">
        <v>53</v>
      </c>
      <c r="F568" s="42">
        <v>5.1749999999999998</v>
      </c>
      <c r="K568" s="43"/>
    </row>
    <row r="569" spans="1:76" ht="14.5" x14ac:dyDescent="0.35">
      <c r="A569" s="25" t="s">
        <v>53</v>
      </c>
      <c r="B569" s="26" t="s">
        <v>229</v>
      </c>
      <c r="C569" s="105" t="s">
        <v>877</v>
      </c>
      <c r="D569" s="106"/>
      <c r="E569" s="27" t="s">
        <v>20</v>
      </c>
      <c r="F569" s="27" t="s">
        <v>20</v>
      </c>
      <c r="G569" s="28" t="s">
        <v>20</v>
      </c>
      <c r="H569" s="1">
        <f>ROUND(SUM(H570:H570),2)</f>
        <v>0</v>
      </c>
      <c r="I569" s="1">
        <f>ROUND(SUM(I570:I570),2)</f>
        <v>0</v>
      </c>
      <c r="J569" s="1">
        <f>ROUND(SUM(J570:J570),2)</f>
        <v>0</v>
      </c>
      <c r="K569" s="29" t="s">
        <v>53</v>
      </c>
      <c r="AI569" s="10" t="s">
        <v>1066</v>
      </c>
      <c r="AS569" s="1">
        <f>SUM(AJ570:AJ570)</f>
        <v>0</v>
      </c>
      <c r="AT569" s="1">
        <f>SUM(AK570:AK570)</f>
        <v>0</v>
      </c>
      <c r="AU569" s="1">
        <f>SUM(AL570:AL570)</f>
        <v>0</v>
      </c>
    </row>
    <row r="570" spans="1:76" ht="14.5" x14ac:dyDescent="0.35">
      <c r="A570" s="30" t="s">
        <v>1083</v>
      </c>
      <c r="B570" s="31" t="s">
        <v>879</v>
      </c>
      <c r="C570" s="98" t="s">
        <v>880</v>
      </c>
      <c r="D570" s="99"/>
      <c r="E570" s="31" t="s">
        <v>78</v>
      </c>
      <c r="F570" s="33">
        <v>91.77</v>
      </c>
      <c r="G570" s="34">
        <v>0</v>
      </c>
      <c r="H570" s="33">
        <f>ROUND(F570*AO570,2)</f>
        <v>0</v>
      </c>
      <c r="I570" s="33">
        <f>ROUND(F570*AP570,2)</f>
        <v>0</v>
      </c>
      <c r="J570" s="33">
        <f>ROUND(F570*G570,2)</f>
        <v>0</v>
      </c>
      <c r="K570" s="35" t="s">
        <v>62</v>
      </c>
      <c r="Z570" s="36">
        <f>ROUND(IF(AQ570="5",BJ570,0),2)</f>
        <v>0</v>
      </c>
      <c r="AB570" s="36">
        <f>ROUND(IF(AQ570="1",BH570,0),2)</f>
        <v>0</v>
      </c>
      <c r="AC570" s="36">
        <f>ROUND(IF(AQ570="1",BI570,0),2)</f>
        <v>0</v>
      </c>
      <c r="AD570" s="36">
        <f>ROUND(IF(AQ570="7",BH570,0),2)</f>
        <v>0</v>
      </c>
      <c r="AE570" s="36">
        <f>ROUND(IF(AQ570="7",BI570,0),2)</f>
        <v>0</v>
      </c>
      <c r="AF570" s="36">
        <f>ROUND(IF(AQ570="2",BH570,0),2)</f>
        <v>0</v>
      </c>
      <c r="AG570" s="36">
        <f>ROUND(IF(AQ570="2",BI570,0),2)</f>
        <v>0</v>
      </c>
      <c r="AH570" s="36">
        <f>ROUND(IF(AQ570="0",BJ570,0),2)</f>
        <v>0</v>
      </c>
      <c r="AI570" s="10" t="s">
        <v>1066</v>
      </c>
      <c r="AJ570" s="33">
        <f>IF(AN570=0,J570,0)</f>
        <v>0</v>
      </c>
      <c r="AK570" s="33">
        <f>IF(AN570=12,J570,0)</f>
        <v>0</v>
      </c>
      <c r="AL570" s="33">
        <f>IF(AN570=21,J570,0)</f>
        <v>0</v>
      </c>
      <c r="AN570" s="36">
        <v>21</v>
      </c>
      <c r="AO570" s="36">
        <f>G570*0.254639664</f>
        <v>0</v>
      </c>
      <c r="AP570" s="36">
        <f>G570*(1-0.254639664)</f>
        <v>0</v>
      </c>
      <c r="AQ570" s="37" t="s">
        <v>58</v>
      </c>
      <c r="AV570" s="36">
        <f>ROUND(AW570+AX570,2)</f>
        <v>0</v>
      </c>
      <c r="AW570" s="36">
        <f>ROUND(F570*AO570,2)</f>
        <v>0</v>
      </c>
      <c r="AX570" s="36">
        <f>ROUND(F570*AP570,2)</f>
        <v>0</v>
      </c>
      <c r="AY570" s="38" t="s">
        <v>881</v>
      </c>
      <c r="AZ570" s="38" t="s">
        <v>1084</v>
      </c>
      <c r="BA570" s="10" t="s">
        <v>1072</v>
      </c>
      <c r="BC570" s="36">
        <f>AW570+AX570</f>
        <v>0</v>
      </c>
      <c r="BD570" s="36">
        <f>G570/(100-BE570)*100</f>
        <v>0</v>
      </c>
      <c r="BE570" s="36">
        <v>0</v>
      </c>
      <c r="BF570" s="36">
        <f>570</f>
        <v>570</v>
      </c>
      <c r="BH570" s="33">
        <f>F570*AO570</f>
        <v>0</v>
      </c>
      <c r="BI570" s="33">
        <f>F570*AP570</f>
        <v>0</v>
      </c>
      <c r="BJ570" s="33">
        <f>F570*G570</f>
        <v>0</v>
      </c>
      <c r="BK570" s="37" t="s">
        <v>66</v>
      </c>
      <c r="BL570" s="36">
        <v>28</v>
      </c>
      <c r="BW570" s="36">
        <v>21</v>
      </c>
      <c r="BX570" s="32" t="s">
        <v>880</v>
      </c>
    </row>
    <row r="571" spans="1:76" ht="13.5" customHeight="1" x14ac:dyDescent="0.35">
      <c r="A571" s="39"/>
      <c r="C571" s="100" t="s">
        <v>1085</v>
      </c>
      <c r="D571" s="101"/>
      <c r="E571" s="101"/>
      <c r="F571" s="101"/>
      <c r="G571" s="102"/>
      <c r="H571" s="101"/>
      <c r="I571" s="101"/>
      <c r="J571" s="101"/>
      <c r="K571" s="103"/>
    </row>
    <row r="572" spans="1:76" ht="14.5" x14ac:dyDescent="0.35">
      <c r="A572" s="39"/>
      <c r="C572" s="40" t="s">
        <v>1086</v>
      </c>
      <c r="D572" s="41" t="s">
        <v>622</v>
      </c>
      <c r="F572" s="42">
        <v>32.774999999999999</v>
      </c>
      <c r="K572" s="43"/>
    </row>
    <row r="573" spans="1:76" ht="14.5" x14ac:dyDescent="0.35">
      <c r="A573" s="39"/>
      <c r="C573" s="40" t="s">
        <v>1087</v>
      </c>
      <c r="D573" s="41" t="s">
        <v>1088</v>
      </c>
      <c r="F573" s="42">
        <v>58.994999999999997</v>
      </c>
      <c r="K573" s="43"/>
    </row>
    <row r="574" spans="1:76" ht="14.5" x14ac:dyDescent="0.35">
      <c r="A574" s="25" t="s">
        <v>53</v>
      </c>
      <c r="B574" s="26" t="s">
        <v>366</v>
      </c>
      <c r="C574" s="105" t="s">
        <v>882</v>
      </c>
      <c r="D574" s="106"/>
      <c r="E574" s="27" t="s">
        <v>20</v>
      </c>
      <c r="F574" s="27" t="s">
        <v>20</v>
      </c>
      <c r="G574" s="28" t="s">
        <v>20</v>
      </c>
      <c r="H574" s="1">
        <f>ROUND(SUM(H575:H579),2)</f>
        <v>0</v>
      </c>
      <c r="I574" s="1">
        <f>ROUND(SUM(I575:I579),2)</f>
        <v>0</v>
      </c>
      <c r="J574" s="1">
        <f>ROUND(SUM(J575:J579),2)</f>
        <v>0</v>
      </c>
      <c r="K574" s="29" t="s">
        <v>53</v>
      </c>
      <c r="AI574" s="10" t="s">
        <v>1066</v>
      </c>
      <c r="AS574" s="1">
        <f>SUM(AJ575:AJ579)</f>
        <v>0</v>
      </c>
      <c r="AT574" s="1">
        <f>SUM(AK575:AK579)</f>
        <v>0</v>
      </c>
      <c r="AU574" s="1">
        <f>SUM(AL575:AL579)</f>
        <v>0</v>
      </c>
    </row>
    <row r="575" spans="1:76" ht="14.5" x14ac:dyDescent="0.35">
      <c r="A575" s="30" t="s">
        <v>1089</v>
      </c>
      <c r="B575" s="31" t="s">
        <v>1090</v>
      </c>
      <c r="C575" s="98" t="s">
        <v>1091</v>
      </c>
      <c r="D575" s="99"/>
      <c r="E575" s="31" t="s">
        <v>78</v>
      </c>
      <c r="F575" s="33">
        <v>108.435</v>
      </c>
      <c r="G575" s="34">
        <v>0</v>
      </c>
      <c r="H575" s="33">
        <f>ROUND(F575*AO575,2)</f>
        <v>0</v>
      </c>
      <c r="I575" s="33">
        <f>ROUND(F575*AP575,2)</f>
        <v>0</v>
      </c>
      <c r="J575" s="33">
        <f>ROUND(F575*G575,2)</f>
        <v>0</v>
      </c>
      <c r="K575" s="35" t="s">
        <v>62</v>
      </c>
      <c r="Z575" s="36">
        <f>ROUND(IF(AQ575="5",BJ575,0),2)</f>
        <v>0</v>
      </c>
      <c r="AB575" s="36">
        <f>ROUND(IF(AQ575="1",BH575,0),2)</f>
        <v>0</v>
      </c>
      <c r="AC575" s="36">
        <f>ROUND(IF(AQ575="1",BI575,0),2)</f>
        <v>0</v>
      </c>
      <c r="AD575" s="36">
        <f>ROUND(IF(AQ575="7",BH575,0),2)</f>
        <v>0</v>
      </c>
      <c r="AE575" s="36">
        <f>ROUND(IF(AQ575="7",BI575,0),2)</f>
        <v>0</v>
      </c>
      <c r="AF575" s="36">
        <f>ROUND(IF(AQ575="2",BH575,0),2)</f>
        <v>0</v>
      </c>
      <c r="AG575" s="36">
        <f>ROUND(IF(AQ575="2",BI575,0),2)</f>
        <v>0</v>
      </c>
      <c r="AH575" s="36">
        <f>ROUND(IF(AQ575="0",BJ575,0),2)</f>
        <v>0</v>
      </c>
      <c r="AI575" s="10" t="s">
        <v>1066</v>
      </c>
      <c r="AJ575" s="33">
        <f>IF(AN575=0,J575,0)</f>
        <v>0</v>
      </c>
      <c r="AK575" s="33">
        <f>IF(AN575=12,J575,0)</f>
        <v>0</v>
      </c>
      <c r="AL575" s="33">
        <f>IF(AN575=21,J575,0)</f>
        <v>0</v>
      </c>
      <c r="AN575" s="36">
        <v>21</v>
      </c>
      <c r="AO575" s="36">
        <f>G575*0.784140425</f>
        <v>0</v>
      </c>
      <c r="AP575" s="36">
        <f>G575*(1-0.784140425)</f>
        <v>0</v>
      </c>
      <c r="AQ575" s="37" t="s">
        <v>58</v>
      </c>
      <c r="AV575" s="36">
        <f>ROUND(AW575+AX575,2)</f>
        <v>0</v>
      </c>
      <c r="AW575" s="36">
        <f>ROUND(F575*AO575,2)</f>
        <v>0</v>
      </c>
      <c r="AX575" s="36">
        <f>ROUND(F575*AP575,2)</f>
        <v>0</v>
      </c>
      <c r="AY575" s="38" t="s">
        <v>886</v>
      </c>
      <c r="AZ575" s="38" t="s">
        <v>1092</v>
      </c>
      <c r="BA575" s="10" t="s">
        <v>1072</v>
      </c>
      <c r="BC575" s="36">
        <f>AW575+AX575</f>
        <v>0</v>
      </c>
      <c r="BD575" s="36">
        <f>G575/(100-BE575)*100</f>
        <v>0</v>
      </c>
      <c r="BE575" s="36">
        <v>0</v>
      </c>
      <c r="BF575" s="36">
        <f>575</f>
        <v>575</v>
      </c>
      <c r="BH575" s="33">
        <f>F575*AO575</f>
        <v>0</v>
      </c>
      <c r="BI575" s="33">
        <f>F575*AP575</f>
        <v>0</v>
      </c>
      <c r="BJ575" s="33">
        <f>F575*G575</f>
        <v>0</v>
      </c>
      <c r="BK575" s="37" t="s">
        <v>66</v>
      </c>
      <c r="BL575" s="36">
        <v>56</v>
      </c>
      <c r="BW575" s="36">
        <v>21</v>
      </c>
      <c r="BX575" s="32" t="s">
        <v>1091</v>
      </c>
    </row>
    <row r="576" spans="1:76" ht="13.5" customHeight="1" x14ac:dyDescent="0.35">
      <c r="A576" s="39"/>
      <c r="C576" s="100" t="s">
        <v>1093</v>
      </c>
      <c r="D576" s="101"/>
      <c r="E576" s="101"/>
      <c r="F576" s="101"/>
      <c r="G576" s="102"/>
      <c r="H576" s="101"/>
      <c r="I576" s="101"/>
      <c r="J576" s="101"/>
      <c r="K576" s="103"/>
    </row>
    <row r="577" spans="1:76" ht="14.5" x14ac:dyDescent="0.35">
      <c r="A577" s="39"/>
      <c r="C577" s="40" t="s">
        <v>1094</v>
      </c>
      <c r="D577" s="41" t="s">
        <v>1095</v>
      </c>
      <c r="F577" s="42">
        <v>2.589</v>
      </c>
      <c r="K577" s="43"/>
    </row>
    <row r="578" spans="1:76" ht="14.5" x14ac:dyDescent="0.35">
      <c r="A578" s="39"/>
      <c r="C578" s="40" t="s">
        <v>1096</v>
      </c>
      <c r="D578" s="41" t="s">
        <v>1097</v>
      </c>
      <c r="F578" s="42">
        <v>105.846</v>
      </c>
      <c r="K578" s="43"/>
    </row>
    <row r="579" spans="1:76" ht="14.5" x14ac:dyDescent="0.35">
      <c r="A579" s="30" t="s">
        <v>1098</v>
      </c>
      <c r="B579" s="31" t="s">
        <v>1099</v>
      </c>
      <c r="C579" s="98" t="s">
        <v>1091</v>
      </c>
      <c r="D579" s="99"/>
      <c r="E579" s="31" t="s">
        <v>78</v>
      </c>
      <c r="F579" s="33">
        <v>1.3440000000000001</v>
      </c>
      <c r="G579" s="34">
        <v>0</v>
      </c>
      <c r="H579" s="33">
        <f>ROUND(F579*AO579,2)</f>
        <v>0</v>
      </c>
      <c r="I579" s="33">
        <f>ROUND(F579*AP579,2)</f>
        <v>0</v>
      </c>
      <c r="J579" s="33">
        <f>ROUND(F579*G579,2)</f>
        <v>0</v>
      </c>
      <c r="K579" s="35" t="s">
        <v>62</v>
      </c>
      <c r="Z579" s="36">
        <f>ROUND(IF(AQ579="5",BJ579,0),2)</f>
        <v>0</v>
      </c>
      <c r="AB579" s="36">
        <f>ROUND(IF(AQ579="1",BH579,0),2)</f>
        <v>0</v>
      </c>
      <c r="AC579" s="36">
        <f>ROUND(IF(AQ579="1",BI579,0),2)</f>
        <v>0</v>
      </c>
      <c r="AD579" s="36">
        <f>ROUND(IF(AQ579="7",BH579,0),2)</f>
        <v>0</v>
      </c>
      <c r="AE579" s="36">
        <f>ROUND(IF(AQ579="7",BI579,0),2)</f>
        <v>0</v>
      </c>
      <c r="AF579" s="36">
        <f>ROUND(IF(AQ579="2",BH579,0),2)</f>
        <v>0</v>
      </c>
      <c r="AG579" s="36">
        <f>ROUND(IF(AQ579="2",BI579,0),2)</f>
        <v>0</v>
      </c>
      <c r="AH579" s="36">
        <f>ROUND(IF(AQ579="0",BJ579,0),2)</f>
        <v>0</v>
      </c>
      <c r="AI579" s="10" t="s">
        <v>1066</v>
      </c>
      <c r="AJ579" s="33">
        <f>IF(AN579=0,J579,0)</f>
        <v>0</v>
      </c>
      <c r="AK579" s="33">
        <f>IF(AN579=12,J579,0)</f>
        <v>0</v>
      </c>
      <c r="AL579" s="33">
        <f>IF(AN579=21,J579,0)</f>
        <v>0</v>
      </c>
      <c r="AN579" s="36">
        <v>21</v>
      </c>
      <c r="AO579" s="36">
        <f>G579*0.78414787</f>
        <v>0</v>
      </c>
      <c r="AP579" s="36">
        <f>G579*(1-0.78414787)</f>
        <v>0</v>
      </c>
      <c r="AQ579" s="37" t="s">
        <v>58</v>
      </c>
      <c r="AV579" s="36">
        <f>ROUND(AW579+AX579,2)</f>
        <v>0</v>
      </c>
      <c r="AW579" s="36">
        <f>ROUND(F579*AO579,2)</f>
        <v>0</v>
      </c>
      <c r="AX579" s="36">
        <f>ROUND(F579*AP579,2)</f>
        <v>0</v>
      </c>
      <c r="AY579" s="38" t="s">
        <v>886</v>
      </c>
      <c r="AZ579" s="38" t="s">
        <v>1092</v>
      </c>
      <c r="BA579" s="10" t="s">
        <v>1072</v>
      </c>
      <c r="BC579" s="36">
        <f>AW579+AX579</f>
        <v>0</v>
      </c>
      <c r="BD579" s="36">
        <f>G579/(100-BE579)*100</f>
        <v>0</v>
      </c>
      <c r="BE579" s="36">
        <v>0</v>
      </c>
      <c r="BF579" s="36">
        <f>579</f>
        <v>579</v>
      </c>
      <c r="BH579" s="33">
        <f>F579*AO579</f>
        <v>0</v>
      </c>
      <c r="BI579" s="33">
        <f>F579*AP579</f>
        <v>0</v>
      </c>
      <c r="BJ579" s="33">
        <f>F579*G579</f>
        <v>0</v>
      </c>
      <c r="BK579" s="37" t="s">
        <v>66</v>
      </c>
      <c r="BL579" s="36">
        <v>56</v>
      </c>
      <c r="BW579" s="36">
        <v>21</v>
      </c>
      <c r="BX579" s="32" t="s">
        <v>1091</v>
      </c>
    </row>
    <row r="580" spans="1:76" ht="13.5" customHeight="1" x14ac:dyDescent="0.35">
      <c r="A580" s="39"/>
      <c r="C580" s="100" t="s">
        <v>1100</v>
      </c>
      <c r="D580" s="101"/>
      <c r="E580" s="101"/>
      <c r="F580" s="101"/>
      <c r="G580" s="102"/>
      <c r="H580" s="101"/>
      <c r="I580" s="101"/>
      <c r="J580" s="101"/>
      <c r="K580" s="103"/>
    </row>
    <row r="581" spans="1:76" ht="14.5" x14ac:dyDescent="0.35">
      <c r="A581" s="39"/>
      <c r="C581" s="40" t="s">
        <v>1101</v>
      </c>
      <c r="D581" s="41" t="s">
        <v>1102</v>
      </c>
      <c r="F581" s="42">
        <v>1.3440000000000001</v>
      </c>
      <c r="K581" s="43"/>
    </row>
    <row r="582" spans="1:76" ht="14.5" x14ac:dyDescent="0.35">
      <c r="A582" s="25" t="s">
        <v>53</v>
      </c>
      <c r="B582" s="26" t="s">
        <v>380</v>
      </c>
      <c r="C582" s="105" t="s">
        <v>1103</v>
      </c>
      <c r="D582" s="106"/>
      <c r="E582" s="27" t="s">
        <v>20</v>
      </c>
      <c r="F582" s="27" t="s">
        <v>20</v>
      </c>
      <c r="G582" s="28" t="s">
        <v>20</v>
      </c>
      <c r="H582" s="1">
        <f>ROUND(SUM(H583:H589),2)</f>
        <v>0</v>
      </c>
      <c r="I582" s="1">
        <f>ROUND(SUM(I583:I589),2)</f>
        <v>0</v>
      </c>
      <c r="J582" s="1">
        <f>ROUND(SUM(J583:J589),2)</f>
        <v>0</v>
      </c>
      <c r="K582" s="29" t="s">
        <v>53</v>
      </c>
      <c r="AI582" s="10" t="s">
        <v>1066</v>
      </c>
      <c r="AS582" s="1">
        <f>SUM(AJ583:AJ589)</f>
        <v>0</v>
      </c>
      <c r="AT582" s="1">
        <f>SUM(AK583:AK589)</f>
        <v>0</v>
      </c>
      <c r="AU582" s="1">
        <f>SUM(AL583:AL589)</f>
        <v>0</v>
      </c>
    </row>
    <row r="583" spans="1:76" ht="14.5" x14ac:dyDescent="0.35">
      <c r="A583" s="30" t="s">
        <v>1104</v>
      </c>
      <c r="B583" s="31" t="s">
        <v>1105</v>
      </c>
      <c r="C583" s="98" t="s">
        <v>1106</v>
      </c>
      <c r="D583" s="99"/>
      <c r="E583" s="31" t="s">
        <v>78</v>
      </c>
      <c r="F583" s="33">
        <v>32.723999999999997</v>
      </c>
      <c r="G583" s="34">
        <v>0</v>
      </c>
      <c r="H583" s="33">
        <f>ROUND(F583*AO583,2)</f>
        <v>0</v>
      </c>
      <c r="I583" s="33">
        <f>ROUND(F583*AP583,2)</f>
        <v>0</v>
      </c>
      <c r="J583" s="33">
        <f>ROUND(F583*G583,2)</f>
        <v>0</v>
      </c>
      <c r="K583" s="35" t="s">
        <v>62</v>
      </c>
      <c r="Z583" s="36">
        <f>ROUND(IF(AQ583="5",BJ583,0),2)</f>
        <v>0</v>
      </c>
      <c r="AB583" s="36">
        <f>ROUND(IF(AQ583="1",BH583,0),2)</f>
        <v>0</v>
      </c>
      <c r="AC583" s="36">
        <f>ROUND(IF(AQ583="1",BI583,0),2)</f>
        <v>0</v>
      </c>
      <c r="AD583" s="36">
        <f>ROUND(IF(AQ583="7",BH583,0),2)</f>
        <v>0</v>
      </c>
      <c r="AE583" s="36">
        <f>ROUND(IF(AQ583="7",BI583,0),2)</f>
        <v>0</v>
      </c>
      <c r="AF583" s="36">
        <f>ROUND(IF(AQ583="2",BH583,0),2)</f>
        <v>0</v>
      </c>
      <c r="AG583" s="36">
        <f>ROUND(IF(AQ583="2",BI583,0),2)</f>
        <v>0</v>
      </c>
      <c r="AH583" s="36">
        <f>ROUND(IF(AQ583="0",BJ583,0),2)</f>
        <v>0</v>
      </c>
      <c r="AI583" s="10" t="s">
        <v>1066</v>
      </c>
      <c r="AJ583" s="33">
        <f>IF(AN583=0,J583,0)</f>
        <v>0</v>
      </c>
      <c r="AK583" s="33">
        <f>IF(AN583=12,J583,0)</f>
        <v>0</v>
      </c>
      <c r="AL583" s="33">
        <f>IF(AN583=21,J583,0)</f>
        <v>0</v>
      </c>
      <c r="AN583" s="36">
        <v>21</v>
      </c>
      <c r="AO583" s="36">
        <f>G583*0.156479395</f>
        <v>0</v>
      </c>
      <c r="AP583" s="36">
        <f>G583*(1-0.156479395)</f>
        <v>0</v>
      </c>
      <c r="AQ583" s="37" t="s">
        <v>58</v>
      </c>
      <c r="AV583" s="36">
        <f>ROUND(AW583+AX583,2)</f>
        <v>0</v>
      </c>
      <c r="AW583" s="36">
        <f>ROUND(F583*AO583,2)</f>
        <v>0</v>
      </c>
      <c r="AX583" s="36">
        <f>ROUND(F583*AP583,2)</f>
        <v>0</v>
      </c>
      <c r="AY583" s="38" t="s">
        <v>1107</v>
      </c>
      <c r="AZ583" s="38" t="s">
        <v>1092</v>
      </c>
      <c r="BA583" s="10" t="s">
        <v>1072</v>
      </c>
      <c r="BC583" s="36">
        <f>AW583+AX583</f>
        <v>0</v>
      </c>
      <c r="BD583" s="36">
        <f>G583/(100-BE583)*100</f>
        <v>0</v>
      </c>
      <c r="BE583" s="36">
        <v>0</v>
      </c>
      <c r="BF583" s="36">
        <f>583</f>
        <v>583</v>
      </c>
      <c r="BH583" s="33">
        <f>F583*AO583</f>
        <v>0</v>
      </c>
      <c r="BI583" s="33">
        <f>F583*AP583</f>
        <v>0</v>
      </c>
      <c r="BJ583" s="33">
        <f>F583*G583</f>
        <v>0</v>
      </c>
      <c r="BK583" s="37" t="s">
        <v>66</v>
      </c>
      <c r="BL583" s="36">
        <v>59</v>
      </c>
      <c r="BW583" s="36">
        <v>21</v>
      </c>
      <c r="BX583" s="32" t="s">
        <v>1106</v>
      </c>
    </row>
    <row r="584" spans="1:76" ht="13.5" customHeight="1" x14ac:dyDescent="0.35">
      <c r="A584" s="39"/>
      <c r="C584" s="100" t="s">
        <v>1108</v>
      </c>
      <c r="D584" s="101"/>
      <c r="E584" s="101"/>
      <c r="F584" s="101"/>
      <c r="G584" s="102"/>
      <c r="H584" s="101"/>
      <c r="I584" s="101"/>
      <c r="J584" s="101"/>
      <c r="K584" s="103"/>
    </row>
    <row r="585" spans="1:76" ht="14.5" x14ac:dyDescent="0.35">
      <c r="A585" s="39"/>
      <c r="C585" s="40" t="s">
        <v>1109</v>
      </c>
      <c r="D585" s="41" t="s">
        <v>1110</v>
      </c>
      <c r="F585" s="42">
        <v>3.9740000000000002</v>
      </c>
      <c r="K585" s="43"/>
    </row>
    <row r="586" spans="1:76" ht="14.5" x14ac:dyDescent="0.35">
      <c r="A586" s="39"/>
      <c r="C586" s="40" t="s">
        <v>1111</v>
      </c>
      <c r="D586" s="41" t="s">
        <v>1112</v>
      </c>
      <c r="F586" s="42">
        <v>28.75</v>
      </c>
      <c r="K586" s="43"/>
    </row>
    <row r="587" spans="1:76" ht="14.5" x14ac:dyDescent="0.35">
      <c r="A587" s="30" t="s">
        <v>1113</v>
      </c>
      <c r="B587" s="31" t="s">
        <v>1114</v>
      </c>
      <c r="C587" s="98" t="s">
        <v>1115</v>
      </c>
      <c r="D587" s="99"/>
      <c r="E587" s="31" t="s">
        <v>78</v>
      </c>
      <c r="F587" s="33">
        <v>19.664999999999999</v>
      </c>
      <c r="G587" s="34">
        <v>0</v>
      </c>
      <c r="H587" s="33">
        <f>ROUND(F587*AO587,2)</f>
        <v>0</v>
      </c>
      <c r="I587" s="33">
        <f>ROUND(F587*AP587,2)</f>
        <v>0</v>
      </c>
      <c r="J587" s="33">
        <f>ROUND(F587*G587,2)</f>
        <v>0</v>
      </c>
      <c r="K587" s="35" t="s">
        <v>62</v>
      </c>
      <c r="Z587" s="36">
        <f>ROUND(IF(AQ587="5",BJ587,0),2)</f>
        <v>0</v>
      </c>
      <c r="AB587" s="36">
        <f>ROUND(IF(AQ587="1",BH587,0),2)</f>
        <v>0</v>
      </c>
      <c r="AC587" s="36">
        <f>ROUND(IF(AQ587="1",BI587,0),2)</f>
        <v>0</v>
      </c>
      <c r="AD587" s="36">
        <f>ROUND(IF(AQ587="7",BH587,0),2)</f>
        <v>0</v>
      </c>
      <c r="AE587" s="36">
        <f>ROUND(IF(AQ587="7",BI587,0),2)</f>
        <v>0</v>
      </c>
      <c r="AF587" s="36">
        <f>ROUND(IF(AQ587="2",BH587,0),2)</f>
        <v>0</v>
      </c>
      <c r="AG587" s="36">
        <f>ROUND(IF(AQ587="2",BI587,0),2)</f>
        <v>0</v>
      </c>
      <c r="AH587" s="36">
        <f>ROUND(IF(AQ587="0",BJ587,0),2)</f>
        <v>0</v>
      </c>
      <c r="AI587" s="10" t="s">
        <v>1066</v>
      </c>
      <c r="AJ587" s="33">
        <f>IF(AN587=0,J587,0)</f>
        <v>0</v>
      </c>
      <c r="AK587" s="33">
        <f>IF(AN587=12,J587,0)</f>
        <v>0</v>
      </c>
      <c r="AL587" s="33">
        <f>IF(AN587=21,J587,0)</f>
        <v>0</v>
      </c>
      <c r="AN587" s="36">
        <v>21</v>
      </c>
      <c r="AO587" s="36">
        <f>G587*0.103521599</f>
        <v>0</v>
      </c>
      <c r="AP587" s="36">
        <f>G587*(1-0.103521599)</f>
        <v>0</v>
      </c>
      <c r="AQ587" s="37" t="s">
        <v>58</v>
      </c>
      <c r="AV587" s="36">
        <f>ROUND(AW587+AX587,2)</f>
        <v>0</v>
      </c>
      <c r="AW587" s="36">
        <f>ROUND(F587*AO587,2)</f>
        <v>0</v>
      </c>
      <c r="AX587" s="36">
        <f>ROUND(F587*AP587,2)</f>
        <v>0</v>
      </c>
      <c r="AY587" s="38" t="s">
        <v>1107</v>
      </c>
      <c r="AZ587" s="38" t="s">
        <v>1092</v>
      </c>
      <c r="BA587" s="10" t="s">
        <v>1072</v>
      </c>
      <c r="BC587" s="36">
        <f>AW587+AX587</f>
        <v>0</v>
      </c>
      <c r="BD587" s="36">
        <f>G587/(100-BE587)*100</f>
        <v>0</v>
      </c>
      <c r="BE587" s="36">
        <v>0</v>
      </c>
      <c r="BF587" s="36">
        <f>587</f>
        <v>587</v>
      </c>
      <c r="BH587" s="33">
        <f>F587*AO587</f>
        <v>0</v>
      </c>
      <c r="BI587" s="33">
        <f>F587*AP587</f>
        <v>0</v>
      </c>
      <c r="BJ587" s="33">
        <f>F587*G587</f>
        <v>0</v>
      </c>
      <c r="BK587" s="37" t="s">
        <v>66</v>
      </c>
      <c r="BL587" s="36">
        <v>59</v>
      </c>
      <c r="BW587" s="36">
        <v>21</v>
      </c>
      <c r="BX587" s="32" t="s">
        <v>1115</v>
      </c>
    </row>
    <row r="588" spans="1:76" ht="14.5" x14ac:dyDescent="0.35">
      <c r="A588" s="39"/>
      <c r="C588" s="40" t="s">
        <v>1116</v>
      </c>
      <c r="D588" s="41" t="s">
        <v>1117</v>
      </c>
      <c r="F588" s="42">
        <v>19.664999999999999</v>
      </c>
      <c r="K588" s="43"/>
    </row>
    <row r="589" spans="1:76" ht="14.5" x14ac:dyDescent="0.35">
      <c r="A589" s="49" t="s">
        <v>1118</v>
      </c>
      <c r="B589" s="50" t="s">
        <v>1119</v>
      </c>
      <c r="C589" s="107" t="s">
        <v>1120</v>
      </c>
      <c r="D589" s="108"/>
      <c r="E589" s="50" t="s">
        <v>78</v>
      </c>
      <c r="F589" s="52">
        <v>20.648</v>
      </c>
      <c r="G589" s="53">
        <v>0</v>
      </c>
      <c r="H589" s="52">
        <f>ROUND(F589*AO589,2)</f>
        <v>0</v>
      </c>
      <c r="I589" s="52">
        <f>ROUND(F589*AP589,2)</f>
        <v>0</v>
      </c>
      <c r="J589" s="52">
        <f>ROUND(F589*G589,2)</f>
        <v>0</v>
      </c>
      <c r="K589" s="54" t="s">
        <v>62</v>
      </c>
      <c r="Z589" s="36">
        <f>ROUND(IF(AQ589="5",BJ589,0),2)</f>
        <v>0</v>
      </c>
      <c r="AB589" s="36">
        <f>ROUND(IF(AQ589="1",BH589,0),2)</f>
        <v>0</v>
      </c>
      <c r="AC589" s="36">
        <f>ROUND(IF(AQ589="1",BI589,0),2)</f>
        <v>0</v>
      </c>
      <c r="AD589" s="36">
        <f>ROUND(IF(AQ589="7",BH589,0),2)</f>
        <v>0</v>
      </c>
      <c r="AE589" s="36">
        <f>ROUND(IF(AQ589="7",BI589,0),2)</f>
        <v>0</v>
      </c>
      <c r="AF589" s="36">
        <f>ROUND(IF(AQ589="2",BH589,0),2)</f>
        <v>0</v>
      </c>
      <c r="AG589" s="36">
        <f>ROUND(IF(AQ589="2",BI589,0),2)</f>
        <v>0</v>
      </c>
      <c r="AH589" s="36">
        <f>ROUND(IF(AQ589="0",BJ589,0),2)</f>
        <v>0</v>
      </c>
      <c r="AI589" s="10" t="s">
        <v>1066</v>
      </c>
      <c r="AJ589" s="52">
        <f>IF(AN589=0,J589,0)</f>
        <v>0</v>
      </c>
      <c r="AK589" s="52">
        <f>IF(AN589=12,J589,0)</f>
        <v>0</v>
      </c>
      <c r="AL589" s="52">
        <f>IF(AN589=21,J589,0)</f>
        <v>0</v>
      </c>
      <c r="AN589" s="36">
        <v>21</v>
      </c>
      <c r="AO589" s="36">
        <f>G589*1</f>
        <v>0</v>
      </c>
      <c r="AP589" s="36">
        <f>G589*(1-1)</f>
        <v>0</v>
      </c>
      <c r="AQ589" s="55" t="s">
        <v>58</v>
      </c>
      <c r="AV589" s="36">
        <f>ROUND(AW589+AX589,2)</f>
        <v>0</v>
      </c>
      <c r="AW589" s="36">
        <f>ROUND(F589*AO589,2)</f>
        <v>0</v>
      </c>
      <c r="AX589" s="36">
        <f>ROUND(F589*AP589,2)</f>
        <v>0</v>
      </c>
      <c r="AY589" s="38" t="s">
        <v>1107</v>
      </c>
      <c r="AZ589" s="38" t="s">
        <v>1092</v>
      </c>
      <c r="BA589" s="10" t="s">
        <v>1072</v>
      </c>
      <c r="BC589" s="36">
        <f>AW589+AX589</f>
        <v>0</v>
      </c>
      <c r="BD589" s="36">
        <f>G589/(100-BE589)*100</f>
        <v>0</v>
      </c>
      <c r="BE589" s="36">
        <v>0</v>
      </c>
      <c r="BF589" s="36">
        <f>589</f>
        <v>589</v>
      </c>
      <c r="BH589" s="52">
        <f>F589*AO589</f>
        <v>0</v>
      </c>
      <c r="BI589" s="52">
        <f>F589*AP589</f>
        <v>0</v>
      </c>
      <c r="BJ589" s="52">
        <f>F589*G589</f>
        <v>0</v>
      </c>
      <c r="BK589" s="55" t="s">
        <v>452</v>
      </c>
      <c r="BL589" s="36">
        <v>59</v>
      </c>
      <c r="BW589" s="36">
        <v>21</v>
      </c>
      <c r="BX589" s="51" t="s">
        <v>1120</v>
      </c>
    </row>
    <row r="590" spans="1:76" ht="14.5" x14ac:dyDescent="0.35">
      <c r="A590" s="39"/>
      <c r="C590" s="40" t="s">
        <v>1116</v>
      </c>
      <c r="D590" s="41" t="s">
        <v>1117</v>
      </c>
      <c r="F590" s="42">
        <v>19.664999999999999</v>
      </c>
      <c r="K590" s="43"/>
    </row>
    <row r="591" spans="1:76" ht="14.5" x14ac:dyDescent="0.35">
      <c r="A591" s="39"/>
      <c r="C591" s="40" t="s">
        <v>1121</v>
      </c>
      <c r="D591" s="41" t="s">
        <v>53</v>
      </c>
      <c r="F591" s="42">
        <v>0.98299999999999998</v>
      </c>
      <c r="K591" s="43"/>
    </row>
    <row r="592" spans="1:76" ht="14.5" x14ac:dyDescent="0.35">
      <c r="A592" s="25" t="s">
        <v>53</v>
      </c>
      <c r="B592" s="26" t="s">
        <v>402</v>
      </c>
      <c r="C592" s="105" t="s">
        <v>890</v>
      </c>
      <c r="D592" s="106"/>
      <c r="E592" s="27" t="s">
        <v>20</v>
      </c>
      <c r="F592" s="27" t="s">
        <v>20</v>
      </c>
      <c r="G592" s="28" t="s">
        <v>20</v>
      </c>
      <c r="H592" s="1">
        <f>ROUND(SUM(H593:H595),2)</f>
        <v>0</v>
      </c>
      <c r="I592" s="1">
        <f>ROUND(SUM(I593:I595),2)</f>
        <v>0</v>
      </c>
      <c r="J592" s="1">
        <f>ROUND(SUM(J593:J595),2)</f>
        <v>0</v>
      </c>
      <c r="K592" s="29" t="s">
        <v>53</v>
      </c>
      <c r="AI592" s="10" t="s">
        <v>1066</v>
      </c>
      <c r="AS592" s="1">
        <f>SUM(AJ593:AJ595)</f>
        <v>0</v>
      </c>
      <c r="AT592" s="1">
        <f>SUM(AK593:AK595)</f>
        <v>0</v>
      </c>
      <c r="AU592" s="1">
        <f>SUM(AL593:AL595)</f>
        <v>0</v>
      </c>
    </row>
    <row r="593" spans="1:76" ht="14.5" x14ac:dyDescent="0.35">
      <c r="A593" s="30" t="s">
        <v>1122</v>
      </c>
      <c r="B593" s="31" t="s">
        <v>1123</v>
      </c>
      <c r="C593" s="98" t="s">
        <v>1124</v>
      </c>
      <c r="D593" s="99"/>
      <c r="E593" s="31" t="s">
        <v>78</v>
      </c>
      <c r="F593" s="33">
        <v>19.664999999999999</v>
      </c>
      <c r="G593" s="34">
        <v>0</v>
      </c>
      <c r="H593" s="33">
        <f>ROUND(F593*AO593,2)</f>
        <v>0</v>
      </c>
      <c r="I593" s="33">
        <f>ROUND(F593*AP593,2)</f>
        <v>0</v>
      </c>
      <c r="J593" s="33">
        <f>ROUND(F593*G593,2)</f>
        <v>0</v>
      </c>
      <c r="K593" s="35" t="s">
        <v>62</v>
      </c>
      <c r="Z593" s="36">
        <f>ROUND(IF(AQ593="5",BJ593,0),2)</f>
        <v>0</v>
      </c>
      <c r="AB593" s="36">
        <f>ROUND(IF(AQ593="1",BH593,0),2)</f>
        <v>0</v>
      </c>
      <c r="AC593" s="36">
        <f>ROUND(IF(AQ593="1",BI593,0),2)</f>
        <v>0</v>
      </c>
      <c r="AD593" s="36">
        <f>ROUND(IF(AQ593="7",BH593,0),2)</f>
        <v>0</v>
      </c>
      <c r="AE593" s="36">
        <f>ROUND(IF(AQ593="7",BI593,0),2)</f>
        <v>0</v>
      </c>
      <c r="AF593" s="36">
        <f>ROUND(IF(AQ593="2",BH593,0),2)</f>
        <v>0</v>
      </c>
      <c r="AG593" s="36">
        <f>ROUND(IF(AQ593="2",BI593,0),2)</f>
        <v>0</v>
      </c>
      <c r="AH593" s="36">
        <f>ROUND(IF(AQ593="0",BJ593,0),2)</f>
        <v>0</v>
      </c>
      <c r="AI593" s="10" t="s">
        <v>1066</v>
      </c>
      <c r="AJ593" s="33">
        <f>IF(AN593=0,J593,0)</f>
        <v>0</v>
      </c>
      <c r="AK593" s="33">
        <f>IF(AN593=12,J593,0)</f>
        <v>0</v>
      </c>
      <c r="AL593" s="33">
        <f>IF(AN593=21,J593,0)</f>
        <v>0</v>
      </c>
      <c r="AN593" s="36">
        <v>21</v>
      </c>
      <c r="AO593" s="36">
        <f>G593*0.45678037</f>
        <v>0</v>
      </c>
      <c r="AP593" s="36">
        <f>G593*(1-0.45678037)</f>
        <v>0</v>
      </c>
      <c r="AQ593" s="37" t="s">
        <v>58</v>
      </c>
      <c r="AV593" s="36">
        <f>ROUND(AW593+AX593,2)</f>
        <v>0</v>
      </c>
      <c r="AW593" s="36">
        <f>ROUND(F593*AO593,2)</f>
        <v>0</v>
      </c>
      <c r="AX593" s="36">
        <f>ROUND(F593*AP593,2)</f>
        <v>0</v>
      </c>
      <c r="AY593" s="38" t="s">
        <v>894</v>
      </c>
      <c r="AZ593" s="38" t="s">
        <v>1125</v>
      </c>
      <c r="BA593" s="10" t="s">
        <v>1072</v>
      </c>
      <c r="BC593" s="36">
        <f>AW593+AX593</f>
        <v>0</v>
      </c>
      <c r="BD593" s="36">
        <f>G593/(100-BE593)*100</f>
        <v>0</v>
      </c>
      <c r="BE593" s="36">
        <v>0</v>
      </c>
      <c r="BF593" s="36">
        <f>593</f>
        <v>593</v>
      </c>
      <c r="BH593" s="33">
        <f>F593*AO593</f>
        <v>0</v>
      </c>
      <c r="BI593" s="33">
        <f>F593*AP593</f>
        <v>0</v>
      </c>
      <c r="BJ593" s="33">
        <f>F593*G593</f>
        <v>0</v>
      </c>
      <c r="BK593" s="37" t="s">
        <v>66</v>
      </c>
      <c r="BL593" s="36">
        <v>63</v>
      </c>
      <c r="BW593" s="36">
        <v>21</v>
      </c>
      <c r="BX593" s="32" t="s">
        <v>1124</v>
      </c>
    </row>
    <row r="594" spans="1:76" ht="14.5" x14ac:dyDescent="0.35">
      <c r="A594" s="39"/>
      <c r="C594" s="40" t="s">
        <v>1116</v>
      </c>
      <c r="D594" s="41" t="s">
        <v>1126</v>
      </c>
      <c r="F594" s="42">
        <v>19.664999999999999</v>
      </c>
      <c r="K594" s="43"/>
    </row>
    <row r="595" spans="1:76" ht="14.5" x14ac:dyDescent="0.35">
      <c r="A595" s="30" t="s">
        <v>1127</v>
      </c>
      <c r="B595" s="31" t="s">
        <v>1128</v>
      </c>
      <c r="C595" s="98" t="s">
        <v>1129</v>
      </c>
      <c r="D595" s="99"/>
      <c r="E595" s="31" t="s">
        <v>72</v>
      </c>
      <c r="F595" s="33">
        <v>32.774999999999999</v>
      </c>
      <c r="G595" s="34">
        <v>0</v>
      </c>
      <c r="H595" s="33">
        <f>ROUND(F595*AO595,2)</f>
        <v>0</v>
      </c>
      <c r="I595" s="33">
        <f>ROUND(F595*AP595,2)</f>
        <v>0</v>
      </c>
      <c r="J595" s="33">
        <f>ROUND(F595*G595,2)</f>
        <v>0</v>
      </c>
      <c r="K595" s="35" t="s">
        <v>62</v>
      </c>
      <c r="Z595" s="36">
        <f>ROUND(IF(AQ595="5",BJ595,0),2)</f>
        <v>0</v>
      </c>
      <c r="AB595" s="36">
        <f>ROUND(IF(AQ595="1",BH595,0),2)</f>
        <v>0</v>
      </c>
      <c r="AC595" s="36">
        <f>ROUND(IF(AQ595="1",BI595,0),2)</f>
        <v>0</v>
      </c>
      <c r="AD595" s="36">
        <f>ROUND(IF(AQ595="7",BH595,0),2)</f>
        <v>0</v>
      </c>
      <c r="AE595" s="36">
        <f>ROUND(IF(AQ595="7",BI595,0),2)</f>
        <v>0</v>
      </c>
      <c r="AF595" s="36">
        <f>ROUND(IF(AQ595="2",BH595,0),2)</f>
        <v>0</v>
      </c>
      <c r="AG595" s="36">
        <f>ROUND(IF(AQ595="2",BI595,0),2)</f>
        <v>0</v>
      </c>
      <c r="AH595" s="36">
        <f>ROUND(IF(AQ595="0",BJ595,0),2)</f>
        <v>0</v>
      </c>
      <c r="AI595" s="10" t="s">
        <v>1066</v>
      </c>
      <c r="AJ595" s="33">
        <f>IF(AN595=0,J595,0)</f>
        <v>0</v>
      </c>
      <c r="AK595" s="33">
        <f>IF(AN595=12,J595,0)</f>
        <v>0</v>
      </c>
      <c r="AL595" s="33">
        <f>IF(AN595=21,J595,0)</f>
        <v>0</v>
      </c>
      <c r="AN595" s="36">
        <v>21</v>
      </c>
      <c r="AO595" s="36">
        <f>G595*0.680033608</f>
        <v>0</v>
      </c>
      <c r="AP595" s="36">
        <f>G595*(1-0.680033608)</f>
        <v>0</v>
      </c>
      <c r="AQ595" s="37" t="s">
        <v>58</v>
      </c>
      <c r="AV595" s="36">
        <f>ROUND(AW595+AX595,2)</f>
        <v>0</v>
      </c>
      <c r="AW595" s="36">
        <f>ROUND(F595*AO595,2)</f>
        <v>0</v>
      </c>
      <c r="AX595" s="36">
        <f>ROUND(F595*AP595,2)</f>
        <v>0</v>
      </c>
      <c r="AY595" s="38" t="s">
        <v>894</v>
      </c>
      <c r="AZ595" s="38" t="s">
        <v>1125</v>
      </c>
      <c r="BA595" s="10" t="s">
        <v>1072</v>
      </c>
      <c r="BC595" s="36">
        <f>AW595+AX595</f>
        <v>0</v>
      </c>
      <c r="BD595" s="36">
        <f>G595/(100-BE595)*100</f>
        <v>0</v>
      </c>
      <c r="BE595" s="36">
        <v>0</v>
      </c>
      <c r="BF595" s="36">
        <f>595</f>
        <v>595</v>
      </c>
      <c r="BH595" s="33">
        <f>F595*AO595</f>
        <v>0</v>
      </c>
      <c r="BI595" s="33">
        <f>F595*AP595</f>
        <v>0</v>
      </c>
      <c r="BJ595" s="33">
        <f>F595*G595</f>
        <v>0</v>
      </c>
      <c r="BK595" s="37" t="s">
        <v>66</v>
      </c>
      <c r="BL595" s="36">
        <v>63</v>
      </c>
      <c r="BW595" s="36">
        <v>21</v>
      </c>
      <c r="BX595" s="32" t="s">
        <v>1129</v>
      </c>
    </row>
    <row r="596" spans="1:76" ht="14.5" x14ac:dyDescent="0.35">
      <c r="A596" s="39"/>
      <c r="C596" s="40" t="s">
        <v>1130</v>
      </c>
      <c r="D596" s="41" t="s">
        <v>1131</v>
      </c>
      <c r="F596" s="42">
        <v>32.774999999999999</v>
      </c>
      <c r="K596" s="43"/>
    </row>
    <row r="597" spans="1:76" ht="14.5" x14ac:dyDescent="0.35">
      <c r="A597" s="25" t="s">
        <v>53</v>
      </c>
      <c r="B597" s="26" t="s">
        <v>566</v>
      </c>
      <c r="C597" s="105" t="s">
        <v>1132</v>
      </c>
      <c r="D597" s="106"/>
      <c r="E597" s="27" t="s">
        <v>20</v>
      </c>
      <c r="F597" s="27" t="s">
        <v>20</v>
      </c>
      <c r="G597" s="28" t="s">
        <v>20</v>
      </c>
      <c r="H597" s="1">
        <f>ROUND(SUM(H598:H598),2)</f>
        <v>0</v>
      </c>
      <c r="I597" s="1">
        <f>ROUND(SUM(I598:I598),2)</f>
        <v>0</v>
      </c>
      <c r="J597" s="1">
        <f>ROUND(SUM(J598:J598),2)</f>
        <v>0</v>
      </c>
      <c r="K597" s="29" t="s">
        <v>53</v>
      </c>
      <c r="AI597" s="10" t="s">
        <v>1066</v>
      </c>
      <c r="AS597" s="1">
        <f>SUM(AJ598:AJ598)</f>
        <v>0</v>
      </c>
      <c r="AT597" s="1">
        <f>SUM(AK598:AK598)</f>
        <v>0</v>
      </c>
      <c r="AU597" s="1">
        <f>SUM(AL598:AL598)</f>
        <v>0</v>
      </c>
    </row>
    <row r="598" spans="1:76" ht="14.5" x14ac:dyDescent="0.35">
      <c r="A598" s="30" t="s">
        <v>1133</v>
      </c>
      <c r="B598" s="31" t="s">
        <v>1134</v>
      </c>
      <c r="C598" s="98" t="s">
        <v>1135</v>
      </c>
      <c r="D598" s="99"/>
      <c r="E598" s="31" t="s">
        <v>191</v>
      </c>
      <c r="F598" s="33">
        <v>0.65500000000000003</v>
      </c>
      <c r="G598" s="34">
        <v>0</v>
      </c>
      <c r="H598" s="33">
        <f>ROUND(F598*AO598,2)</f>
        <v>0</v>
      </c>
      <c r="I598" s="33">
        <f>ROUND(F598*AP598,2)</f>
        <v>0</v>
      </c>
      <c r="J598" s="33">
        <f>ROUND(F598*G598,2)</f>
        <v>0</v>
      </c>
      <c r="K598" s="35" t="s">
        <v>62</v>
      </c>
      <c r="Z598" s="36">
        <f>ROUND(IF(AQ598="5",BJ598,0),2)</f>
        <v>0</v>
      </c>
      <c r="AB598" s="36">
        <f>ROUND(IF(AQ598="1",BH598,0),2)</f>
        <v>0</v>
      </c>
      <c r="AC598" s="36">
        <f>ROUND(IF(AQ598="1",BI598,0),2)</f>
        <v>0</v>
      </c>
      <c r="AD598" s="36">
        <f>ROUND(IF(AQ598="7",BH598,0),2)</f>
        <v>0</v>
      </c>
      <c r="AE598" s="36">
        <f>ROUND(IF(AQ598="7",BI598,0),2)</f>
        <v>0</v>
      </c>
      <c r="AF598" s="36">
        <f>ROUND(IF(AQ598="2",BH598,0),2)</f>
        <v>0</v>
      </c>
      <c r="AG598" s="36">
        <f>ROUND(IF(AQ598="2",BI598,0),2)</f>
        <v>0</v>
      </c>
      <c r="AH598" s="36">
        <f>ROUND(IF(AQ598="0",BJ598,0),2)</f>
        <v>0</v>
      </c>
      <c r="AI598" s="10" t="s">
        <v>1066</v>
      </c>
      <c r="AJ598" s="33">
        <f>IF(AN598=0,J598,0)</f>
        <v>0</v>
      </c>
      <c r="AK598" s="33">
        <f>IF(AN598=12,J598,0)</f>
        <v>0</v>
      </c>
      <c r="AL598" s="33">
        <f>IF(AN598=21,J598,0)</f>
        <v>0</v>
      </c>
      <c r="AN598" s="36">
        <v>21</v>
      </c>
      <c r="AO598" s="36">
        <f>G598*0.772506045</f>
        <v>0</v>
      </c>
      <c r="AP598" s="36">
        <f>G598*(1-0.772506045)</f>
        <v>0</v>
      </c>
      <c r="AQ598" s="37" t="s">
        <v>58</v>
      </c>
      <c r="AV598" s="36">
        <f>ROUND(AW598+AX598,2)</f>
        <v>0</v>
      </c>
      <c r="AW598" s="36">
        <f>ROUND(F598*AO598,2)</f>
        <v>0</v>
      </c>
      <c r="AX598" s="36">
        <f>ROUND(F598*AP598,2)</f>
        <v>0</v>
      </c>
      <c r="AY598" s="38" t="s">
        <v>1136</v>
      </c>
      <c r="AZ598" s="38" t="s">
        <v>1137</v>
      </c>
      <c r="BA598" s="10" t="s">
        <v>1072</v>
      </c>
      <c r="BC598" s="36">
        <f>AW598+AX598</f>
        <v>0</v>
      </c>
      <c r="BD598" s="36">
        <f>G598/(100-BE598)*100</f>
        <v>0</v>
      </c>
      <c r="BE598" s="36">
        <v>0</v>
      </c>
      <c r="BF598" s="36">
        <f>598</f>
        <v>598</v>
      </c>
      <c r="BH598" s="33">
        <f>F598*AO598</f>
        <v>0</v>
      </c>
      <c r="BI598" s="33">
        <f>F598*AP598</f>
        <v>0</v>
      </c>
      <c r="BJ598" s="33">
        <f>F598*G598</f>
        <v>0</v>
      </c>
      <c r="BK598" s="37" t="s">
        <v>66</v>
      </c>
      <c r="BL598" s="36">
        <v>91</v>
      </c>
      <c r="BW598" s="36">
        <v>21</v>
      </c>
      <c r="BX598" s="32" t="s">
        <v>1135</v>
      </c>
    </row>
    <row r="599" spans="1:76" ht="14.5" x14ac:dyDescent="0.35">
      <c r="A599" s="39"/>
      <c r="C599" s="40" t="s">
        <v>1138</v>
      </c>
      <c r="D599" s="41" t="s">
        <v>53</v>
      </c>
      <c r="F599" s="42">
        <v>0.65500000000000003</v>
      </c>
      <c r="K599" s="43"/>
    </row>
    <row r="600" spans="1:76" ht="14.5" x14ac:dyDescent="0.35">
      <c r="A600" s="25" t="s">
        <v>53</v>
      </c>
      <c r="B600" s="26" t="s">
        <v>144</v>
      </c>
      <c r="C600" s="105" t="s">
        <v>145</v>
      </c>
      <c r="D600" s="106"/>
      <c r="E600" s="27" t="s">
        <v>20</v>
      </c>
      <c r="F600" s="27" t="s">
        <v>20</v>
      </c>
      <c r="G600" s="28" t="s">
        <v>20</v>
      </c>
      <c r="H600" s="1">
        <f>ROUND(SUM(H601:H601),2)</f>
        <v>0</v>
      </c>
      <c r="I600" s="1">
        <f>ROUND(SUM(I601:I601),2)</f>
        <v>0</v>
      </c>
      <c r="J600" s="1">
        <f>ROUND(SUM(J601:J601),2)</f>
        <v>0</v>
      </c>
      <c r="K600" s="29" t="s">
        <v>53</v>
      </c>
      <c r="AI600" s="10" t="s">
        <v>1066</v>
      </c>
      <c r="AS600" s="1">
        <f>SUM(AJ601:AJ601)</f>
        <v>0</v>
      </c>
      <c r="AT600" s="1">
        <f>SUM(AK601:AK601)</f>
        <v>0</v>
      </c>
      <c r="AU600" s="1">
        <f>SUM(AL601:AL601)</f>
        <v>0</v>
      </c>
    </row>
    <row r="601" spans="1:76" ht="14.5" x14ac:dyDescent="0.35">
      <c r="A601" s="30" t="s">
        <v>1139</v>
      </c>
      <c r="B601" s="31" t="s">
        <v>1140</v>
      </c>
      <c r="C601" s="98" t="s">
        <v>1141</v>
      </c>
      <c r="D601" s="99"/>
      <c r="E601" s="31" t="s">
        <v>53</v>
      </c>
      <c r="F601" s="33">
        <v>8</v>
      </c>
      <c r="G601" s="34">
        <v>0</v>
      </c>
      <c r="H601" s="33">
        <f>ROUND(F601*AO601,2)</f>
        <v>0</v>
      </c>
      <c r="I601" s="33">
        <f>ROUND(F601*AP601,2)</f>
        <v>0</v>
      </c>
      <c r="J601" s="33">
        <f>ROUND(F601*G601,2)</f>
        <v>0</v>
      </c>
      <c r="K601" s="35" t="s">
        <v>53</v>
      </c>
      <c r="Z601" s="36">
        <f>ROUND(IF(AQ601="5",BJ601,0),2)</f>
        <v>0</v>
      </c>
      <c r="AB601" s="36">
        <f>ROUND(IF(AQ601="1",BH601,0),2)</f>
        <v>0</v>
      </c>
      <c r="AC601" s="36">
        <f>ROUND(IF(AQ601="1",BI601,0),2)</f>
        <v>0</v>
      </c>
      <c r="AD601" s="36">
        <f>ROUND(IF(AQ601="7",BH601,0),2)</f>
        <v>0</v>
      </c>
      <c r="AE601" s="36">
        <f>ROUND(IF(AQ601="7",BI601,0),2)</f>
        <v>0</v>
      </c>
      <c r="AF601" s="36">
        <f>ROUND(IF(AQ601="2",BH601,0),2)</f>
        <v>0</v>
      </c>
      <c r="AG601" s="36">
        <f>ROUND(IF(AQ601="2",BI601,0),2)</f>
        <v>0</v>
      </c>
      <c r="AH601" s="36">
        <f>ROUND(IF(AQ601="0",BJ601,0),2)</f>
        <v>0</v>
      </c>
      <c r="AI601" s="10" t="s">
        <v>1066</v>
      </c>
      <c r="AJ601" s="33">
        <f>IF(AN601=0,J601,0)</f>
        <v>0</v>
      </c>
      <c r="AK601" s="33">
        <f>IF(AN601=12,J601,0)</f>
        <v>0</v>
      </c>
      <c r="AL601" s="33">
        <f>IF(AN601=21,J601,0)</f>
        <v>0</v>
      </c>
      <c r="AN601" s="36">
        <v>21</v>
      </c>
      <c r="AO601" s="36">
        <f>G601*0</f>
        <v>0</v>
      </c>
      <c r="AP601" s="36">
        <f>G601*(1-0)</f>
        <v>0</v>
      </c>
      <c r="AQ601" s="37" t="s">
        <v>58</v>
      </c>
      <c r="AV601" s="36">
        <f>ROUND(AW601+AX601,2)</f>
        <v>0</v>
      </c>
      <c r="AW601" s="36">
        <f>ROUND(F601*AO601,2)</f>
        <v>0</v>
      </c>
      <c r="AX601" s="36">
        <f>ROUND(F601*AP601,2)</f>
        <v>0</v>
      </c>
      <c r="AY601" s="38" t="s">
        <v>150</v>
      </c>
      <c r="AZ601" s="38" t="s">
        <v>1137</v>
      </c>
      <c r="BA601" s="10" t="s">
        <v>1072</v>
      </c>
      <c r="BC601" s="36">
        <f>AW601+AX601</f>
        <v>0</v>
      </c>
      <c r="BD601" s="36">
        <f>G601/(100-BE601)*100</f>
        <v>0</v>
      </c>
      <c r="BE601" s="36">
        <v>0</v>
      </c>
      <c r="BF601" s="36">
        <f>601</f>
        <v>601</v>
      </c>
      <c r="BH601" s="33">
        <f>F601*AO601</f>
        <v>0</v>
      </c>
      <c r="BI601" s="33">
        <f>F601*AP601</f>
        <v>0</v>
      </c>
      <c r="BJ601" s="33">
        <f>F601*G601</f>
        <v>0</v>
      </c>
      <c r="BK601" s="37" t="s">
        <v>66</v>
      </c>
      <c r="BL601" s="36">
        <v>959</v>
      </c>
      <c r="BW601" s="36">
        <v>21</v>
      </c>
      <c r="BX601" s="32" t="s">
        <v>1141</v>
      </c>
    </row>
    <row r="602" spans="1:76" ht="13.5" customHeight="1" x14ac:dyDescent="0.35">
      <c r="A602" s="39"/>
      <c r="C602" s="100" t="s">
        <v>1142</v>
      </c>
      <c r="D602" s="101"/>
      <c r="E602" s="101"/>
      <c r="F602" s="101"/>
      <c r="G602" s="102"/>
      <c r="H602" s="101"/>
      <c r="I602" s="101"/>
      <c r="J602" s="101"/>
      <c r="K602" s="103"/>
    </row>
    <row r="603" spans="1:76" ht="14.5" x14ac:dyDescent="0.35">
      <c r="A603" s="39"/>
      <c r="C603" s="40" t="s">
        <v>113</v>
      </c>
      <c r="D603" s="41" t="s">
        <v>1143</v>
      </c>
      <c r="F603" s="42">
        <v>8</v>
      </c>
      <c r="K603" s="43"/>
    </row>
    <row r="604" spans="1:76" ht="14.5" x14ac:dyDescent="0.35">
      <c r="A604" s="25" t="s">
        <v>53</v>
      </c>
      <c r="B604" s="26" t="s">
        <v>240</v>
      </c>
      <c r="C604" s="105" t="s">
        <v>241</v>
      </c>
      <c r="D604" s="106"/>
      <c r="E604" s="27" t="s">
        <v>20</v>
      </c>
      <c r="F604" s="27" t="s">
        <v>20</v>
      </c>
      <c r="G604" s="28" t="s">
        <v>20</v>
      </c>
      <c r="H604" s="1">
        <f>ROUND(SUM(H605:H605),2)</f>
        <v>0</v>
      </c>
      <c r="I604" s="1">
        <f>ROUND(SUM(I605:I605),2)</f>
        <v>0</v>
      </c>
      <c r="J604" s="1">
        <f>ROUND(SUM(J605:J605),2)</f>
        <v>0</v>
      </c>
      <c r="K604" s="29" t="s">
        <v>53</v>
      </c>
      <c r="AI604" s="10" t="s">
        <v>1066</v>
      </c>
      <c r="AS604" s="1">
        <f>SUM(AJ605:AJ605)</f>
        <v>0</v>
      </c>
      <c r="AT604" s="1">
        <f>SUM(AK605:AK605)</f>
        <v>0</v>
      </c>
      <c r="AU604" s="1">
        <f>SUM(AL605:AL605)</f>
        <v>0</v>
      </c>
    </row>
    <row r="605" spans="1:76" ht="14.5" x14ac:dyDescent="0.35">
      <c r="A605" s="30" t="s">
        <v>1144</v>
      </c>
      <c r="B605" s="31" t="s">
        <v>1145</v>
      </c>
      <c r="C605" s="98" t="s">
        <v>1146</v>
      </c>
      <c r="D605" s="99"/>
      <c r="E605" s="31" t="s">
        <v>78</v>
      </c>
      <c r="F605" s="33">
        <v>109.79</v>
      </c>
      <c r="G605" s="34">
        <v>0</v>
      </c>
      <c r="H605" s="33">
        <f>ROUND(F605*AO605,2)</f>
        <v>0</v>
      </c>
      <c r="I605" s="33">
        <f>ROUND(F605*AP605,2)</f>
        <v>0</v>
      </c>
      <c r="J605" s="33">
        <f>ROUND(F605*G605,2)</f>
        <v>0</v>
      </c>
      <c r="K605" s="35" t="s">
        <v>62</v>
      </c>
      <c r="Z605" s="36">
        <f>ROUND(IF(AQ605="5",BJ605,0),2)</f>
        <v>0</v>
      </c>
      <c r="AB605" s="36">
        <f>ROUND(IF(AQ605="1",BH605,0),2)</f>
        <v>0</v>
      </c>
      <c r="AC605" s="36">
        <f>ROUND(IF(AQ605="1",BI605,0),2)</f>
        <v>0</v>
      </c>
      <c r="AD605" s="36">
        <f>ROUND(IF(AQ605="7",BH605,0),2)</f>
        <v>0</v>
      </c>
      <c r="AE605" s="36">
        <f>ROUND(IF(AQ605="7",BI605,0),2)</f>
        <v>0</v>
      </c>
      <c r="AF605" s="36">
        <f>ROUND(IF(AQ605="2",BH605,0),2)</f>
        <v>0</v>
      </c>
      <c r="AG605" s="36">
        <f>ROUND(IF(AQ605="2",BI605,0),2)</f>
        <v>0</v>
      </c>
      <c r="AH605" s="36">
        <f>ROUND(IF(AQ605="0",BJ605,0),2)</f>
        <v>0</v>
      </c>
      <c r="AI605" s="10" t="s">
        <v>1066</v>
      </c>
      <c r="AJ605" s="33">
        <f>IF(AN605=0,J605,0)</f>
        <v>0</v>
      </c>
      <c r="AK605" s="33">
        <f>IF(AN605=12,J605,0)</f>
        <v>0</v>
      </c>
      <c r="AL605" s="33">
        <f>IF(AN605=21,J605,0)</f>
        <v>0</v>
      </c>
      <c r="AN605" s="36">
        <v>21</v>
      </c>
      <c r="AO605" s="36">
        <f>G605*0</f>
        <v>0</v>
      </c>
      <c r="AP605" s="36">
        <f>G605*(1-0)</f>
        <v>0</v>
      </c>
      <c r="AQ605" s="37" t="s">
        <v>58</v>
      </c>
      <c r="AV605" s="36">
        <f>ROUND(AW605+AX605,2)</f>
        <v>0</v>
      </c>
      <c r="AW605" s="36">
        <f>ROUND(F605*AO605,2)</f>
        <v>0</v>
      </c>
      <c r="AX605" s="36">
        <f>ROUND(F605*AP605,2)</f>
        <v>0</v>
      </c>
      <c r="AY605" s="38" t="s">
        <v>244</v>
      </c>
      <c r="AZ605" s="38" t="s">
        <v>1137</v>
      </c>
      <c r="BA605" s="10" t="s">
        <v>1072</v>
      </c>
      <c r="BC605" s="36">
        <f>AW605+AX605</f>
        <v>0</v>
      </c>
      <c r="BD605" s="36">
        <f>G605/(100-BE605)*100</f>
        <v>0</v>
      </c>
      <c r="BE605" s="36">
        <v>0</v>
      </c>
      <c r="BF605" s="36">
        <f>605</f>
        <v>605</v>
      </c>
      <c r="BH605" s="33">
        <f>F605*AO605</f>
        <v>0</v>
      </c>
      <c r="BI605" s="33">
        <f>F605*AP605</f>
        <v>0</v>
      </c>
      <c r="BJ605" s="33">
        <f>F605*G605</f>
        <v>0</v>
      </c>
      <c r="BK605" s="37" t="s">
        <v>66</v>
      </c>
      <c r="BL605" s="36">
        <v>97</v>
      </c>
      <c r="BW605" s="36">
        <v>21</v>
      </c>
      <c r="BX605" s="32" t="s">
        <v>1146</v>
      </c>
    </row>
    <row r="606" spans="1:76" ht="14.5" x14ac:dyDescent="0.35">
      <c r="A606" s="39"/>
      <c r="C606" s="40" t="s">
        <v>1109</v>
      </c>
      <c r="D606" s="41" t="s">
        <v>1110</v>
      </c>
      <c r="F606" s="42">
        <v>3.9740000000000002</v>
      </c>
      <c r="K606" s="43"/>
    </row>
    <row r="607" spans="1:76" ht="14.5" x14ac:dyDescent="0.35">
      <c r="A607" s="39"/>
      <c r="C607" s="40" t="s">
        <v>1147</v>
      </c>
      <c r="D607" s="41" t="s">
        <v>1148</v>
      </c>
      <c r="F607" s="42">
        <v>105.816</v>
      </c>
      <c r="K607" s="43"/>
    </row>
    <row r="608" spans="1:76" ht="14.5" x14ac:dyDescent="0.35">
      <c r="A608" s="25" t="s">
        <v>53</v>
      </c>
      <c r="B608" s="26" t="s">
        <v>265</v>
      </c>
      <c r="C608" s="105" t="s">
        <v>266</v>
      </c>
      <c r="D608" s="106"/>
      <c r="E608" s="27" t="s">
        <v>20</v>
      </c>
      <c r="F608" s="27" t="s">
        <v>20</v>
      </c>
      <c r="G608" s="28" t="s">
        <v>20</v>
      </c>
      <c r="H608" s="1">
        <f>ROUND(SUM(H609:H611),2)</f>
        <v>0</v>
      </c>
      <c r="I608" s="1">
        <f>ROUND(SUM(I609:I611),2)</f>
        <v>0</v>
      </c>
      <c r="J608" s="1">
        <f>ROUND(SUM(J609:J611),2)</f>
        <v>0</v>
      </c>
      <c r="K608" s="29" t="s">
        <v>53</v>
      </c>
      <c r="AI608" s="10" t="s">
        <v>1066</v>
      </c>
      <c r="AS608" s="1">
        <f>SUM(AJ609:AJ611)</f>
        <v>0</v>
      </c>
      <c r="AT608" s="1">
        <f>SUM(AK609:AK611)</f>
        <v>0</v>
      </c>
      <c r="AU608" s="1">
        <f>SUM(AL609:AL611)</f>
        <v>0</v>
      </c>
    </row>
    <row r="609" spans="1:76" ht="14.5" x14ac:dyDescent="0.35">
      <c r="A609" s="30" t="s">
        <v>1149</v>
      </c>
      <c r="B609" s="31" t="s">
        <v>1150</v>
      </c>
      <c r="C609" s="98" t="s">
        <v>1151</v>
      </c>
      <c r="D609" s="99"/>
      <c r="E609" s="31" t="s">
        <v>142</v>
      </c>
      <c r="F609" s="33">
        <v>0.7</v>
      </c>
      <c r="G609" s="34">
        <v>0</v>
      </c>
      <c r="H609" s="33">
        <f>ROUND(F609*AO609,2)</f>
        <v>0</v>
      </c>
      <c r="I609" s="33">
        <f>ROUND(F609*AP609,2)</f>
        <v>0</v>
      </c>
      <c r="J609" s="33">
        <f>ROUND(F609*G609,2)</f>
        <v>0</v>
      </c>
      <c r="K609" s="35" t="s">
        <v>62</v>
      </c>
      <c r="Z609" s="36">
        <f>ROUND(IF(AQ609="5",BJ609,0),2)</f>
        <v>0</v>
      </c>
      <c r="AB609" s="36">
        <f>ROUND(IF(AQ609="1",BH609,0),2)</f>
        <v>0</v>
      </c>
      <c r="AC609" s="36">
        <f>ROUND(IF(AQ609="1",BI609,0),2)</f>
        <v>0</v>
      </c>
      <c r="AD609" s="36">
        <f>ROUND(IF(AQ609="7",BH609,0),2)</f>
        <v>0</v>
      </c>
      <c r="AE609" s="36">
        <f>ROUND(IF(AQ609="7",BI609,0),2)</f>
        <v>0</v>
      </c>
      <c r="AF609" s="36">
        <f>ROUND(IF(AQ609="2",BH609,0),2)</f>
        <v>0</v>
      </c>
      <c r="AG609" s="36">
        <f>ROUND(IF(AQ609="2",BI609,0),2)</f>
        <v>0</v>
      </c>
      <c r="AH609" s="36">
        <f>ROUND(IF(AQ609="0",BJ609,0),2)</f>
        <v>0</v>
      </c>
      <c r="AI609" s="10" t="s">
        <v>1066</v>
      </c>
      <c r="AJ609" s="33">
        <f>IF(AN609=0,J609,0)</f>
        <v>0</v>
      </c>
      <c r="AK609" s="33">
        <f>IF(AN609=12,J609,0)</f>
        <v>0</v>
      </c>
      <c r="AL609" s="33">
        <f>IF(AN609=21,J609,0)</f>
        <v>0</v>
      </c>
      <c r="AN609" s="36">
        <v>21</v>
      </c>
      <c r="AO609" s="36">
        <f>G609*0</f>
        <v>0</v>
      </c>
      <c r="AP609" s="36">
        <f>G609*(1-0)</f>
        <v>0</v>
      </c>
      <c r="AQ609" s="37" t="s">
        <v>88</v>
      </c>
      <c r="AV609" s="36">
        <f>ROUND(AW609+AX609,2)</f>
        <v>0</v>
      </c>
      <c r="AW609" s="36">
        <f>ROUND(F609*AO609,2)</f>
        <v>0</v>
      </c>
      <c r="AX609" s="36">
        <f>ROUND(F609*AP609,2)</f>
        <v>0</v>
      </c>
      <c r="AY609" s="38" t="s">
        <v>270</v>
      </c>
      <c r="AZ609" s="38" t="s">
        <v>1137</v>
      </c>
      <c r="BA609" s="10" t="s">
        <v>1072</v>
      </c>
      <c r="BC609" s="36">
        <f>AW609+AX609</f>
        <v>0</v>
      </c>
      <c r="BD609" s="36">
        <f>G609/(100-BE609)*100</f>
        <v>0</v>
      </c>
      <c r="BE609" s="36">
        <v>0</v>
      </c>
      <c r="BF609" s="36">
        <f>609</f>
        <v>609</v>
      </c>
      <c r="BH609" s="33">
        <f>F609*AO609</f>
        <v>0</v>
      </c>
      <c r="BI609" s="33">
        <f>F609*AP609</f>
        <v>0</v>
      </c>
      <c r="BJ609" s="33">
        <f>F609*G609</f>
        <v>0</v>
      </c>
      <c r="BK609" s="37" t="s">
        <v>66</v>
      </c>
      <c r="BL609" s="36"/>
      <c r="BW609" s="36">
        <v>21</v>
      </c>
      <c r="BX609" s="32" t="s">
        <v>1151</v>
      </c>
    </row>
    <row r="610" spans="1:76" ht="14.5" x14ac:dyDescent="0.35">
      <c r="A610" s="39"/>
      <c r="C610" s="40" t="s">
        <v>1152</v>
      </c>
      <c r="D610" s="41" t="s">
        <v>1153</v>
      </c>
      <c r="F610" s="42">
        <v>0.7</v>
      </c>
      <c r="K610" s="43"/>
    </row>
    <row r="611" spans="1:76" ht="14.5" x14ac:dyDescent="0.35">
      <c r="A611" s="30" t="s">
        <v>1154</v>
      </c>
      <c r="B611" s="31" t="s">
        <v>286</v>
      </c>
      <c r="C611" s="98" t="s">
        <v>287</v>
      </c>
      <c r="D611" s="99"/>
      <c r="E611" s="31" t="s">
        <v>142</v>
      </c>
      <c r="F611" s="33">
        <v>0.7</v>
      </c>
      <c r="G611" s="34">
        <v>0</v>
      </c>
      <c r="H611" s="33">
        <f>ROUND(F611*AO611,2)</f>
        <v>0</v>
      </c>
      <c r="I611" s="33">
        <f>ROUND(F611*AP611,2)</f>
        <v>0</v>
      </c>
      <c r="J611" s="33">
        <f>ROUND(F611*G611,2)</f>
        <v>0</v>
      </c>
      <c r="K611" s="35" t="s">
        <v>62</v>
      </c>
      <c r="Z611" s="36">
        <f>ROUND(IF(AQ611="5",BJ611,0),2)</f>
        <v>0</v>
      </c>
      <c r="AB611" s="36">
        <f>ROUND(IF(AQ611="1",BH611,0),2)</f>
        <v>0</v>
      </c>
      <c r="AC611" s="36">
        <f>ROUND(IF(AQ611="1",BI611,0),2)</f>
        <v>0</v>
      </c>
      <c r="AD611" s="36">
        <f>ROUND(IF(AQ611="7",BH611,0),2)</f>
        <v>0</v>
      </c>
      <c r="AE611" s="36">
        <f>ROUND(IF(AQ611="7",BI611,0),2)</f>
        <v>0</v>
      </c>
      <c r="AF611" s="36">
        <f>ROUND(IF(AQ611="2",BH611,0),2)</f>
        <v>0</v>
      </c>
      <c r="AG611" s="36">
        <f>ROUND(IF(AQ611="2",BI611,0),2)</f>
        <v>0</v>
      </c>
      <c r="AH611" s="36">
        <f>ROUND(IF(AQ611="0",BJ611,0),2)</f>
        <v>0</v>
      </c>
      <c r="AI611" s="10" t="s">
        <v>1066</v>
      </c>
      <c r="AJ611" s="33">
        <f>IF(AN611=0,J611,0)</f>
        <v>0</v>
      </c>
      <c r="AK611" s="33">
        <f>IF(AN611=12,J611,0)</f>
        <v>0</v>
      </c>
      <c r="AL611" s="33">
        <f>IF(AN611=21,J611,0)</f>
        <v>0</v>
      </c>
      <c r="AN611" s="36">
        <v>21</v>
      </c>
      <c r="AO611" s="36">
        <f>G611*0</f>
        <v>0</v>
      </c>
      <c r="AP611" s="36">
        <f>G611*(1-0)</f>
        <v>0</v>
      </c>
      <c r="AQ611" s="37" t="s">
        <v>88</v>
      </c>
      <c r="AV611" s="36">
        <f>ROUND(AW611+AX611,2)</f>
        <v>0</v>
      </c>
      <c r="AW611" s="36">
        <f>ROUND(F611*AO611,2)</f>
        <v>0</v>
      </c>
      <c r="AX611" s="36">
        <f>ROUND(F611*AP611,2)</f>
        <v>0</v>
      </c>
      <c r="AY611" s="38" t="s">
        <v>270</v>
      </c>
      <c r="AZ611" s="38" t="s">
        <v>1137</v>
      </c>
      <c r="BA611" s="10" t="s">
        <v>1072</v>
      </c>
      <c r="BC611" s="36">
        <f>AW611+AX611</f>
        <v>0</v>
      </c>
      <c r="BD611" s="36">
        <f>G611/(100-BE611)*100</f>
        <v>0</v>
      </c>
      <c r="BE611" s="36">
        <v>0</v>
      </c>
      <c r="BF611" s="36">
        <f>611</f>
        <v>611</v>
      </c>
      <c r="BH611" s="33">
        <f>F611*AO611</f>
        <v>0</v>
      </c>
      <c r="BI611" s="33">
        <f>F611*AP611</f>
        <v>0</v>
      </c>
      <c r="BJ611" s="33">
        <f>F611*G611</f>
        <v>0</v>
      </c>
      <c r="BK611" s="37" t="s">
        <v>66</v>
      </c>
      <c r="BL611" s="36"/>
      <c r="BW611" s="36">
        <v>21</v>
      </c>
      <c r="BX611" s="32" t="s">
        <v>287</v>
      </c>
    </row>
    <row r="612" spans="1:76" ht="14.5" x14ac:dyDescent="0.35">
      <c r="A612" s="39"/>
      <c r="C612" s="40" t="s">
        <v>1152</v>
      </c>
      <c r="D612" s="41" t="s">
        <v>1155</v>
      </c>
      <c r="F612" s="42">
        <v>0.7</v>
      </c>
      <c r="K612" s="43"/>
    </row>
    <row r="613" spans="1:76" ht="14.5" x14ac:dyDescent="0.35">
      <c r="A613" s="25" t="s">
        <v>53</v>
      </c>
      <c r="B613" s="26" t="s">
        <v>1059</v>
      </c>
      <c r="C613" s="105" t="s">
        <v>1060</v>
      </c>
      <c r="D613" s="106"/>
      <c r="E613" s="27" t="s">
        <v>20</v>
      </c>
      <c r="F613" s="27" t="s">
        <v>20</v>
      </c>
      <c r="G613" s="28" t="s">
        <v>20</v>
      </c>
      <c r="H613" s="1">
        <f>ROUND(SUM(H614:H614),2)</f>
        <v>0</v>
      </c>
      <c r="I613" s="1">
        <f>ROUND(SUM(I614:I614),2)</f>
        <v>0</v>
      </c>
      <c r="J613" s="1">
        <f>ROUND(SUM(J614:J614),2)</f>
        <v>0</v>
      </c>
      <c r="K613" s="29" t="s">
        <v>53</v>
      </c>
      <c r="AI613" s="10" t="s">
        <v>1066</v>
      </c>
      <c r="AS613" s="1">
        <f>SUM(AJ614:AJ614)</f>
        <v>0</v>
      </c>
      <c r="AT613" s="1">
        <f>SUM(AK614:AK614)</f>
        <v>0</v>
      </c>
      <c r="AU613" s="1">
        <f>SUM(AL614:AL614)</f>
        <v>0</v>
      </c>
    </row>
    <row r="614" spans="1:76" ht="14.5" x14ac:dyDescent="0.35">
      <c r="A614" s="30" t="s">
        <v>1156</v>
      </c>
      <c r="B614" s="31" t="s">
        <v>1157</v>
      </c>
      <c r="C614" s="98" t="s">
        <v>1158</v>
      </c>
      <c r="D614" s="99"/>
      <c r="E614" s="31" t="s">
        <v>142</v>
      </c>
      <c r="F614" s="33">
        <v>51.804000000000002</v>
      </c>
      <c r="G614" s="34">
        <v>0</v>
      </c>
      <c r="H614" s="33">
        <f>ROUND(F614*AO614,2)</f>
        <v>0</v>
      </c>
      <c r="I614" s="33">
        <f>ROUND(F614*AP614,2)</f>
        <v>0</v>
      </c>
      <c r="J614" s="33">
        <f>ROUND(F614*G614,2)</f>
        <v>0</v>
      </c>
      <c r="K614" s="35" t="s">
        <v>62</v>
      </c>
      <c r="Z614" s="36">
        <f>ROUND(IF(AQ614="5",BJ614,0),2)</f>
        <v>0</v>
      </c>
      <c r="AB614" s="36">
        <f>ROUND(IF(AQ614="1",BH614,0),2)</f>
        <v>0</v>
      </c>
      <c r="AC614" s="36">
        <f>ROUND(IF(AQ614="1",BI614,0),2)</f>
        <v>0</v>
      </c>
      <c r="AD614" s="36">
        <f>ROUND(IF(AQ614="7",BH614,0),2)</f>
        <v>0</v>
      </c>
      <c r="AE614" s="36">
        <f>ROUND(IF(AQ614="7",BI614,0),2)</f>
        <v>0</v>
      </c>
      <c r="AF614" s="36">
        <f>ROUND(IF(AQ614="2",BH614,0),2)</f>
        <v>0</v>
      </c>
      <c r="AG614" s="36">
        <f>ROUND(IF(AQ614="2",BI614,0),2)</f>
        <v>0</v>
      </c>
      <c r="AH614" s="36">
        <f>ROUND(IF(AQ614="0",BJ614,0),2)</f>
        <v>0</v>
      </c>
      <c r="AI614" s="10" t="s">
        <v>1066</v>
      </c>
      <c r="AJ614" s="33">
        <f>IF(AN614=0,J614,0)</f>
        <v>0</v>
      </c>
      <c r="AK614" s="33">
        <f>IF(AN614=12,J614,0)</f>
        <v>0</v>
      </c>
      <c r="AL614" s="33">
        <f>IF(AN614=21,J614,0)</f>
        <v>0</v>
      </c>
      <c r="AN614" s="36">
        <v>21</v>
      </c>
      <c r="AO614" s="36">
        <f>G614*0</f>
        <v>0</v>
      </c>
      <c r="AP614" s="36">
        <f>G614*(1-0)</f>
        <v>0</v>
      </c>
      <c r="AQ614" s="37" t="s">
        <v>88</v>
      </c>
      <c r="AV614" s="36">
        <f>ROUND(AW614+AX614,2)</f>
        <v>0</v>
      </c>
      <c r="AW614" s="36">
        <f>ROUND(F614*AO614,2)</f>
        <v>0</v>
      </c>
      <c r="AX614" s="36">
        <f>ROUND(F614*AP614,2)</f>
        <v>0</v>
      </c>
      <c r="AY614" s="38" t="s">
        <v>1062</v>
      </c>
      <c r="AZ614" s="38" t="s">
        <v>1137</v>
      </c>
      <c r="BA614" s="10" t="s">
        <v>1072</v>
      </c>
      <c r="BC614" s="36">
        <f>AW614+AX614</f>
        <v>0</v>
      </c>
      <c r="BD614" s="36">
        <f>G614/(100-BE614)*100</f>
        <v>0</v>
      </c>
      <c r="BE614" s="36">
        <v>0</v>
      </c>
      <c r="BF614" s="36">
        <f>614</f>
        <v>614</v>
      </c>
      <c r="BH614" s="33">
        <f>F614*AO614</f>
        <v>0</v>
      </c>
      <c r="BI614" s="33">
        <f>F614*AP614</f>
        <v>0</v>
      </c>
      <c r="BJ614" s="33">
        <f>F614*G614</f>
        <v>0</v>
      </c>
      <c r="BK614" s="37" t="s">
        <v>66</v>
      </c>
      <c r="BL614" s="36"/>
      <c r="BW614" s="36">
        <v>21</v>
      </c>
      <c r="BX614" s="32" t="s">
        <v>1158</v>
      </c>
    </row>
    <row r="615" spans="1:76" ht="14.5" x14ac:dyDescent="0.35">
      <c r="A615" s="39"/>
      <c r="C615" s="40" t="s">
        <v>1159</v>
      </c>
      <c r="D615" s="41" t="s">
        <v>53</v>
      </c>
      <c r="F615" s="42">
        <v>51.804000000000002</v>
      </c>
      <c r="K615" s="43"/>
    </row>
    <row r="616" spans="1:76" ht="14.5" x14ac:dyDescent="0.35">
      <c r="A616" s="44" t="s">
        <v>53</v>
      </c>
      <c r="B616" s="45" t="s">
        <v>53</v>
      </c>
      <c r="C616" s="109" t="s">
        <v>1160</v>
      </c>
      <c r="D616" s="110"/>
      <c r="E616" s="46" t="s">
        <v>20</v>
      </c>
      <c r="F616" s="46" t="s">
        <v>20</v>
      </c>
      <c r="G616" s="28" t="s">
        <v>20</v>
      </c>
      <c r="H616" s="47">
        <f>ROUND(SUM(H618,H622,H635,H642),2)</f>
        <v>0</v>
      </c>
      <c r="I616" s="47">
        <f>ROUND(SUM(I618,I622,I635,I642),2)</f>
        <v>0</v>
      </c>
      <c r="J616" s="47">
        <f>ROUND(SUM(J618,J622,J635,J642),2)</f>
        <v>0</v>
      </c>
      <c r="K616" s="48" t="s">
        <v>53</v>
      </c>
    </row>
    <row r="617" spans="1:76" ht="14.5" x14ac:dyDescent="0.35">
      <c r="A617" s="25" t="s">
        <v>53</v>
      </c>
      <c r="B617" s="26" t="s">
        <v>1161</v>
      </c>
      <c r="C617" s="105" t="s">
        <v>1162</v>
      </c>
      <c r="D617" s="106"/>
      <c r="E617" s="27" t="s">
        <v>20</v>
      </c>
      <c r="F617" s="27" t="s">
        <v>20</v>
      </c>
      <c r="G617" s="28" t="s">
        <v>20</v>
      </c>
      <c r="H617" s="1">
        <f>H618+H622+H635+H642</f>
        <v>0</v>
      </c>
      <c r="I617" s="1">
        <f>I618+I622+I635+I642</f>
        <v>0</v>
      </c>
      <c r="J617" s="1">
        <f>J618+J622+J635+J642</f>
        <v>0</v>
      </c>
      <c r="K617" s="29" t="s">
        <v>53</v>
      </c>
      <c r="AI617" s="10" t="s">
        <v>1163</v>
      </c>
    </row>
    <row r="618" spans="1:76" ht="14.5" x14ac:dyDescent="0.35">
      <c r="A618" s="25" t="s">
        <v>53</v>
      </c>
      <c r="B618" s="26" t="s">
        <v>1164</v>
      </c>
      <c r="C618" s="105" t="s">
        <v>1165</v>
      </c>
      <c r="D618" s="106"/>
      <c r="E618" s="27" t="s">
        <v>20</v>
      </c>
      <c r="F618" s="27" t="s">
        <v>20</v>
      </c>
      <c r="G618" s="28" t="s">
        <v>20</v>
      </c>
      <c r="H618" s="1">
        <f>ROUND(SUM(H619:H619),2)</f>
        <v>0</v>
      </c>
      <c r="I618" s="1">
        <f>ROUND(SUM(I619:I619),2)</f>
        <v>0</v>
      </c>
      <c r="J618" s="1">
        <f>ROUND(SUM(J619:J619),2)</f>
        <v>0</v>
      </c>
      <c r="K618" s="29" t="s">
        <v>53</v>
      </c>
      <c r="AI618" s="10" t="s">
        <v>1163</v>
      </c>
      <c r="AS618" s="1">
        <f>SUM(AJ619:AJ619)</f>
        <v>0</v>
      </c>
      <c r="AT618" s="1">
        <f>SUM(AK619:AK619)</f>
        <v>0</v>
      </c>
      <c r="AU618" s="1">
        <f>SUM(AL619:AL619)</f>
        <v>0</v>
      </c>
    </row>
    <row r="619" spans="1:76" ht="14.5" x14ac:dyDescent="0.35">
      <c r="A619" s="30" t="s">
        <v>1166</v>
      </c>
      <c r="B619" s="31" t="s">
        <v>1167</v>
      </c>
      <c r="C619" s="98" t="s">
        <v>1168</v>
      </c>
      <c r="D619" s="99"/>
      <c r="E619" s="31" t="s">
        <v>1169</v>
      </c>
      <c r="F619" s="33">
        <v>1</v>
      </c>
      <c r="G619" s="34">
        <v>0</v>
      </c>
      <c r="H619" s="33">
        <f>ROUND(F619*AO619,2)</f>
        <v>0</v>
      </c>
      <c r="I619" s="33">
        <f>ROUND(F619*AP619,2)</f>
        <v>0</v>
      </c>
      <c r="J619" s="33">
        <f>ROUND(F619*G619,2)</f>
        <v>0</v>
      </c>
      <c r="K619" s="35" t="s">
        <v>53</v>
      </c>
      <c r="Z619" s="36">
        <f>ROUND(IF(AQ619="5",BJ619,0),2)</f>
        <v>0</v>
      </c>
      <c r="AB619" s="36">
        <f>ROUND(IF(AQ619="1",BH619,0),2)</f>
        <v>0</v>
      </c>
      <c r="AC619" s="36">
        <f>ROUND(IF(AQ619="1",BI619,0),2)</f>
        <v>0</v>
      </c>
      <c r="AD619" s="36">
        <f>ROUND(IF(AQ619="7",BH619,0),2)</f>
        <v>0</v>
      </c>
      <c r="AE619" s="36">
        <f>ROUND(IF(AQ619="7",BI619,0),2)</f>
        <v>0</v>
      </c>
      <c r="AF619" s="36">
        <f>ROUND(IF(AQ619="2",BH619,0),2)</f>
        <v>0</v>
      </c>
      <c r="AG619" s="36">
        <f>ROUND(IF(AQ619="2",BI619,0),2)</f>
        <v>0</v>
      </c>
      <c r="AH619" s="36">
        <f>ROUND(IF(AQ619="0",BJ619,0),2)</f>
        <v>0</v>
      </c>
      <c r="AI619" s="10" t="s">
        <v>1163</v>
      </c>
      <c r="AJ619" s="33">
        <f>IF(AN619=0,J619,0)</f>
        <v>0</v>
      </c>
      <c r="AK619" s="33">
        <f>IF(AN619=12,J619,0)</f>
        <v>0</v>
      </c>
      <c r="AL619" s="33">
        <f>IF(AN619=21,J619,0)</f>
        <v>0</v>
      </c>
      <c r="AN619" s="36">
        <v>21</v>
      </c>
      <c r="AO619" s="36">
        <f>G619*0</f>
        <v>0</v>
      </c>
      <c r="AP619" s="36">
        <f>G619*(1-0)</f>
        <v>0</v>
      </c>
      <c r="AQ619" s="37" t="s">
        <v>591</v>
      </c>
      <c r="AV619" s="36">
        <f>ROUND(AW619+AX619,2)</f>
        <v>0</v>
      </c>
      <c r="AW619" s="36">
        <f>ROUND(F619*AO619,2)</f>
        <v>0</v>
      </c>
      <c r="AX619" s="36">
        <f>ROUND(F619*AP619,2)</f>
        <v>0</v>
      </c>
      <c r="AY619" s="38" t="s">
        <v>1170</v>
      </c>
      <c r="AZ619" s="38" t="s">
        <v>1171</v>
      </c>
      <c r="BA619" s="10" t="s">
        <v>1172</v>
      </c>
      <c r="BC619" s="36">
        <f>AW619+AX619</f>
        <v>0</v>
      </c>
      <c r="BD619" s="36">
        <f>G619/(100-BE619)*100</f>
        <v>0</v>
      </c>
      <c r="BE619" s="36">
        <v>0</v>
      </c>
      <c r="BF619" s="36">
        <f>619</f>
        <v>619</v>
      </c>
      <c r="BH619" s="33">
        <f>F619*AO619</f>
        <v>0</v>
      </c>
      <c r="BI619" s="33">
        <f>F619*AP619</f>
        <v>0</v>
      </c>
      <c r="BJ619" s="33">
        <f>F619*G619</f>
        <v>0</v>
      </c>
      <c r="BK619" s="37" t="s">
        <v>66</v>
      </c>
      <c r="BL619" s="36"/>
      <c r="BN619" s="36">
        <f>F619*G619</f>
        <v>0</v>
      </c>
      <c r="BW619" s="36">
        <v>21</v>
      </c>
      <c r="BX619" s="32" t="s">
        <v>1168</v>
      </c>
    </row>
    <row r="620" spans="1:76" ht="13.5" customHeight="1" x14ac:dyDescent="0.35">
      <c r="A620" s="39"/>
      <c r="C620" s="100" t="s">
        <v>1173</v>
      </c>
      <c r="D620" s="101"/>
      <c r="E620" s="101"/>
      <c r="F620" s="101"/>
      <c r="G620" s="102"/>
      <c r="H620" s="101"/>
      <c r="I620" s="101"/>
      <c r="J620" s="101"/>
      <c r="K620" s="103"/>
    </row>
    <row r="621" spans="1:76" ht="14.5" x14ac:dyDescent="0.35">
      <c r="A621" s="39"/>
      <c r="C621" s="40" t="s">
        <v>58</v>
      </c>
      <c r="D621" s="41" t="s">
        <v>53</v>
      </c>
      <c r="F621" s="42">
        <v>1</v>
      </c>
      <c r="K621" s="43"/>
    </row>
    <row r="622" spans="1:76" ht="14.5" x14ac:dyDescent="0.35">
      <c r="A622" s="25" t="s">
        <v>53</v>
      </c>
      <c r="B622" s="26" t="s">
        <v>1174</v>
      </c>
      <c r="C622" s="105" t="s">
        <v>1175</v>
      </c>
      <c r="D622" s="106"/>
      <c r="E622" s="27" t="s">
        <v>20</v>
      </c>
      <c r="F622" s="27" t="s">
        <v>20</v>
      </c>
      <c r="G622" s="28" t="s">
        <v>20</v>
      </c>
      <c r="H622" s="1">
        <f>ROUND(SUM(H623:H632),2)</f>
        <v>0</v>
      </c>
      <c r="I622" s="1">
        <f>ROUND(SUM(I623:I632),2)</f>
        <v>0</v>
      </c>
      <c r="J622" s="1">
        <f>ROUND(SUM(J623:J632),2)</f>
        <v>0</v>
      </c>
      <c r="K622" s="29" t="s">
        <v>53</v>
      </c>
      <c r="AI622" s="10" t="s">
        <v>1163</v>
      </c>
      <c r="AS622" s="1">
        <f>SUM(AJ623:AJ632)</f>
        <v>0</v>
      </c>
      <c r="AT622" s="1">
        <f>SUM(AK623:AK632)</f>
        <v>0</v>
      </c>
      <c r="AU622" s="1">
        <f>SUM(AL623:AL632)</f>
        <v>0</v>
      </c>
    </row>
    <row r="623" spans="1:76" ht="14.5" x14ac:dyDescent="0.35">
      <c r="A623" s="30" t="s">
        <v>1176</v>
      </c>
      <c r="B623" s="31" t="s">
        <v>1177</v>
      </c>
      <c r="C623" s="98" t="s">
        <v>1175</v>
      </c>
      <c r="D623" s="99"/>
      <c r="E623" s="31" t="s">
        <v>1169</v>
      </c>
      <c r="F623" s="33">
        <v>1</v>
      </c>
      <c r="G623" s="34">
        <v>0</v>
      </c>
      <c r="H623" s="33">
        <f>ROUND(F623*AO623,2)</f>
        <v>0</v>
      </c>
      <c r="I623" s="33">
        <f>ROUND(F623*AP623,2)</f>
        <v>0</v>
      </c>
      <c r="J623" s="33">
        <f>ROUND(F623*G623,2)</f>
        <v>0</v>
      </c>
      <c r="K623" s="35" t="s">
        <v>53</v>
      </c>
      <c r="Z623" s="36">
        <f>ROUND(IF(AQ623="5",BJ623,0),2)</f>
        <v>0</v>
      </c>
      <c r="AB623" s="36">
        <f>ROUND(IF(AQ623="1",BH623,0),2)</f>
        <v>0</v>
      </c>
      <c r="AC623" s="36">
        <f>ROUND(IF(AQ623="1",BI623,0),2)</f>
        <v>0</v>
      </c>
      <c r="AD623" s="36">
        <f>ROUND(IF(AQ623="7",BH623,0),2)</f>
        <v>0</v>
      </c>
      <c r="AE623" s="36">
        <f>ROUND(IF(AQ623="7",BI623,0),2)</f>
        <v>0</v>
      </c>
      <c r="AF623" s="36">
        <f>ROUND(IF(AQ623="2",BH623,0),2)</f>
        <v>0</v>
      </c>
      <c r="AG623" s="36">
        <f>ROUND(IF(AQ623="2",BI623,0),2)</f>
        <v>0</v>
      </c>
      <c r="AH623" s="36">
        <f>ROUND(IF(AQ623="0",BJ623,0),2)</f>
        <v>0</v>
      </c>
      <c r="AI623" s="10" t="s">
        <v>1163</v>
      </c>
      <c r="AJ623" s="33">
        <f>IF(AN623=0,J623,0)</f>
        <v>0</v>
      </c>
      <c r="AK623" s="33">
        <f>IF(AN623=12,J623,0)</f>
        <v>0</v>
      </c>
      <c r="AL623" s="33">
        <f>IF(AN623=21,J623,0)</f>
        <v>0</v>
      </c>
      <c r="AN623" s="36">
        <v>21</v>
      </c>
      <c r="AO623" s="36">
        <f>G623*0</f>
        <v>0</v>
      </c>
      <c r="AP623" s="36">
        <f>G623*(1-0)</f>
        <v>0</v>
      </c>
      <c r="AQ623" s="37" t="s">
        <v>591</v>
      </c>
      <c r="AV623" s="36">
        <f>ROUND(AW623+AX623,2)</f>
        <v>0</v>
      </c>
      <c r="AW623" s="36">
        <f>ROUND(F623*AO623,2)</f>
        <v>0</v>
      </c>
      <c r="AX623" s="36">
        <f>ROUND(F623*AP623,2)</f>
        <v>0</v>
      </c>
      <c r="AY623" s="38" t="s">
        <v>1178</v>
      </c>
      <c r="AZ623" s="38" t="s">
        <v>1171</v>
      </c>
      <c r="BA623" s="10" t="s">
        <v>1172</v>
      </c>
      <c r="BC623" s="36">
        <f>AW623+AX623</f>
        <v>0</v>
      </c>
      <c r="BD623" s="36">
        <f>G623/(100-BE623)*100</f>
        <v>0</v>
      </c>
      <c r="BE623" s="36">
        <v>0</v>
      </c>
      <c r="BF623" s="36">
        <f>623</f>
        <v>623</v>
      </c>
      <c r="BH623" s="33">
        <f>F623*AO623</f>
        <v>0</v>
      </c>
      <c r="BI623" s="33">
        <f>F623*AP623</f>
        <v>0</v>
      </c>
      <c r="BJ623" s="33">
        <f>F623*G623</f>
        <v>0</v>
      </c>
      <c r="BK623" s="37" t="s">
        <v>66</v>
      </c>
      <c r="BL623" s="36"/>
      <c r="BO623" s="36">
        <f>F623*G623</f>
        <v>0</v>
      </c>
      <c r="BW623" s="36">
        <v>21</v>
      </c>
      <c r="BX623" s="32" t="s">
        <v>1175</v>
      </c>
    </row>
    <row r="624" spans="1:76" ht="13.5" customHeight="1" x14ac:dyDescent="0.35">
      <c r="A624" s="39"/>
      <c r="C624" s="100" t="s">
        <v>1179</v>
      </c>
      <c r="D624" s="101"/>
      <c r="E624" s="101"/>
      <c r="F624" s="101"/>
      <c r="G624" s="102"/>
      <c r="H624" s="101"/>
      <c r="I624" s="101"/>
      <c r="J624" s="101"/>
      <c r="K624" s="103"/>
    </row>
    <row r="625" spans="1:76" ht="14.5" x14ac:dyDescent="0.35">
      <c r="A625" s="39"/>
      <c r="C625" s="40" t="s">
        <v>58</v>
      </c>
      <c r="D625" s="41" t="s">
        <v>53</v>
      </c>
      <c r="F625" s="42">
        <v>1</v>
      </c>
      <c r="K625" s="43"/>
    </row>
    <row r="626" spans="1:76" ht="14.5" x14ac:dyDescent="0.35">
      <c r="A626" s="30" t="s">
        <v>1180</v>
      </c>
      <c r="B626" s="31" t="s">
        <v>1181</v>
      </c>
      <c r="C626" s="98" t="s">
        <v>1175</v>
      </c>
      <c r="D626" s="99"/>
      <c r="E626" s="31" t="s">
        <v>1169</v>
      </c>
      <c r="F626" s="33">
        <v>1</v>
      </c>
      <c r="G626" s="34">
        <v>0</v>
      </c>
      <c r="H626" s="33">
        <f>ROUND(F626*AO626,2)</f>
        <v>0</v>
      </c>
      <c r="I626" s="33">
        <f>ROUND(F626*AP626,2)</f>
        <v>0</v>
      </c>
      <c r="J626" s="33">
        <f>ROUND(F626*G626,2)</f>
        <v>0</v>
      </c>
      <c r="K626" s="35" t="s">
        <v>53</v>
      </c>
      <c r="Z626" s="36">
        <f>ROUND(IF(AQ626="5",BJ626,0),2)</f>
        <v>0</v>
      </c>
      <c r="AB626" s="36">
        <f>ROUND(IF(AQ626="1",BH626,0),2)</f>
        <v>0</v>
      </c>
      <c r="AC626" s="36">
        <f>ROUND(IF(AQ626="1",BI626,0),2)</f>
        <v>0</v>
      </c>
      <c r="AD626" s="36">
        <f>ROUND(IF(AQ626="7",BH626,0),2)</f>
        <v>0</v>
      </c>
      <c r="AE626" s="36">
        <f>ROUND(IF(AQ626="7",BI626,0),2)</f>
        <v>0</v>
      </c>
      <c r="AF626" s="36">
        <f>ROUND(IF(AQ626="2",BH626,0),2)</f>
        <v>0</v>
      </c>
      <c r="AG626" s="36">
        <f>ROUND(IF(AQ626="2",BI626,0),2)</f>
        <v>0</v>
      </c>
      <c r="AH626" s="36">
        <f>ROUND(IF(AQ626="0",BJ626,0),2)</f>
        <v>0</v>
      </c>
      <c r="AI626" s="10" t="s">
        <v>1163</v>
      </c>
      <c r="AJ626" s="33">
        <f>IF(AN626=0,J626,0)</f>
        <v>0</v>
      </c>
      <c r="AK626" s="33">
        <f>IF(AN626=12,J626,0)</f>
        <v>0</v>
      </c>
      <c r="AL626" s="33">
        <f>IF(AN626=21,J626,0)</f>
        <v>0</v>
      </c>
      <c r="AN626" s="36">
        <v>21</v>
      </c>
      <c r="AO626" s="36">
        <f>G626*0</f>
        <v>0</v>
      </c>
      <c r="AP626" s="36">
        <f>G626*(1-0)</f>
        <v>0</v>
      </c>
      <c r="AQ626" s="37" t="s">
        <v>591</v>
      </c>
      <c r="AV626" s="36">
        <f>ROUND(AW626+AX626,2)</f>
        <v>0</v>
      </c>
      <c r="AW626" s="36">
        <f>ROUND(F626*AO626,2)</f>
        <v>0</v>
      </c>
      <c r="AX626" s="36">
        <f>ROUND(F626*AP626,2)</f>
        <v>0</v>
      </c>
      <c r="AY626" s="38" t="s">
        <v>1178</v>
      </c>
      <c r="AZ626" s="38" t="s">
        <v>1171</v>
      </c>
      <c r="BA626" s="10" t="s">
        <v>1172</v>
      </c>
      <c r="BC626" s="36">
        <f>AW626+AX626</f>
        <v>0</v>
      </c>
      <c r="BD626" s="36">
        <f>G626/(100-BE626)*100</f>
        <v>0</v>
      </c>
      <c r="BE626" s="36">
        <v>0</v>
      </c>
      <c r="BF626" s="36">
        <f>626</f>
        <v>626</v>
      </c>
      <c r="BH626" s="33">
        <f>F626*AO626</f>
        <v>0</v>
      </c>
      <c r="BI626" s="33">
        <f>F626*AP626</f>
        <v>0</v>
      </c>
      <c r="BJ626" s="33">
        <f>F626*G626</f>
        <v>0</v>
      </c>
      <c r="BK626" s="37" t="s">
        <v>66</v>
      </c>
      <c r="BL626" s="36"/>
      <c r="BO626" s="36">
        <f>F626*G626</f>
        <v>0</v>
      </c>
      <c r="BW626" s="36">
        <v>21</v>
      </c>
      <c r="BX626" s="32" t="s">
        <v>1175</v>
      </c>
    </row>
    <row r="627" spans="1:76" ht="13.5" customHeight="1" x14ac:dyDescent="0.35">
      <c r="A627" s="39"/>
      <c r="C627" s="100" t="s">
        <v>1182</v>
      </c>
      <c r="D627" s="101"/>
      <c r="E627" s="101"/>
      <c r="F627" s="101"/>
      <c r="G627" s="102"/>
      <c r="H627" s="101"/>
      <c r="I627" s="101"/>
      <c r="J627" s="101"/>
      <c r="K627" s="103"/>
    </row>
    <row r="628" spans="1:76" ht="14.5" x14ac:dyDescent="0.35">
      <c r="A628" s="39"/>
      <c r="C628" s="40" t="s">
        <v>58</v>
      </c>
      <c r="D628" s="41" t="s">
        <v>53</v>
      </c>
      <c r="F628" s="42">
        <v>1</v>
      </c>
      <c r="K628" s="43"/>
    </row>
    <row r="629" spans="1:76" ht="14.5" x14ac:dyDescent="0.35">
      <c r="A629" s="30" t="s">
        <v>1183</v>
      </c>
      <c r="B629" s="31" t="s">
        <v>1184</v>
      </c>
      <c r="C629" s="98" t="s">
        <v>1175</v>
      </c>
      <c r="D629" s="99"/>
      <c r="E629" s="31" t="s">
        <v>1169</v>
      </c>
      <c r="F629" s="33">
        <v>1</v>
      </c>
      <c r="G629" s="34">
        <v>0</v>
      </c>
      <c r="H629" s="33">
        <f>ROUND(F629*AO629,2)</f>
        <v>0</v>
      </c>
      <c r="I629" s="33">
        <f>ROUND(F629*AP629,2)</f>
        <v>0</v>
      </c>
      <c r="J629" s="33">
        <f>ROUND(F629*G629,2)</f>
        <v>0</v>
      </c>
      <c r="K629" s="35" t="s">
        <v>149</v>
      </c>
      <c r="Z629" s="36">
        <f>ROUND(IF(AQ629="5",BJ629,0),2)</f>
        <v>0</v>
      </c>
      <c r="AB629" s="36">
        <f>ROUND(IF(AQ629="1",BH629,0),2)</f>
        <v>0</v>
      </c>
      <c r="AC629" s="36">
        <f>ROUND(IF(AQ629="1",BI629,0),2)</f>
        <v>0</v>
      </c>
      <c r="AD629" s="36">
        <f>ROUND(IF(AQ629="7",BH629,0),2)</f>
        <v>0</v>
      </c>
      <c r="AE629" s="36">
        <f>ROUND(IF(AQ629="7",BI629,0),2)</f>
        <v>0</v>
      </c>
      <c r="AF629" s="36">
        <f>ROUND(IF(AQ629="2",BH629,0),2)</f>
        <v>0</v>
      </c>
      <c r="AG629" s="36">
        <f>ROUND(IF(AQ629="2",BI629,0),2)</f>
        <v>0</v>
      </c>
      <c r="AH629" s="36">
        <f>ROUND(IF(AQ629="0",BJ629,0),2)</f>
        <v>0</v>
      </c>
      <c r="AI629" s="10" t="s">
        <v>1163</v>
      </c>
      <c r="AJ629" s="33">
        <f>IF(AN629=0,J629,0)</f>
        <v>0</v>
      </c>
      <c r="AK629" s="33">
        <f>IF(AN629=12,J629,0)</f>
        <v>0</v>
      </c>
      <c r="AL629" s="33">
        <f>IF(AN629=21,J629,0)</f>
        <v>0</v>
      </c>
      <c r="AN629" s="36">
        <v>21</v>
      </c>
      <c r="AO629" s="36">
        <f>G629*0</f>
        <v>0</v>
      </c>
      <c r="AP629" s="36">
        <f>G629*(1-0)</f>
        <v>0</v>
      </c>
      <c r="AQ629" s="37" t="s">
        <v>591</v>
      </c>
      <c r="AV629" s="36">
        <f>ROUND(AW629+AX629,2)</f>
        <v>0</v>
      </c>
      <c r="AW629" s="36">
        <f>ROUND(F629*AO629,2)</f>
        <v>0</v>
      </c>
      <c r="AX629" s="36">
        <f>ROUND(F629*AP629,2)</f>
        <v>0</v>
      </c>
      <c r="AY629" s="38" t="s">
        <v>1178</v>
      </c>
      <c r="AZ629" s="38" t="s">
        <v>1171</v>
      </c>
      <c r="BA629" s="10" t="s">
        <v>1172</v>
      </c>
      <c r="BC629" s="36">
        <f>AW629+AX629</f>
        <v>0</v>
      </c>
      <c r="BD629" s="36">
        <f>G629/(100-BE629)*100</f>
        <v>0</v>
      </c>
      <c r="BE629" s="36">
        <v>0</v>
      </c>
      <c r="BF629" s="36">
        <f>629</f>
        <v>629</v>
      </c>
      <c r="BH629" s="33">
        <f>F629*AO629</f>
        <v>0</v>
      </c>
      <c r="BI629" s="33">
        <f>F629*AP629</f>
        <v>0</v>
      </c>
      <c r="BJ629" s="33">
        <f>F629*G629</f>
        <v>0</v>
      </c>
      <c r="BK629" s="37" t="s">
        <v>66</v>
      </c>
      <c r="BL629" s="36"/>
      <c r="BO629" s="36">
        <f>F629*G629</f>
        <v>0</v>
      </c>
      <c r="BW629" s="36">
        <v>21</v>
      </c>
      <c r="BX629" s="32" t="s">
        <v>1175</v>
      </c>
    </row>
    <row r="630" spans="1:76" ht="13.5" customHeight="1" x14ac:dyDescent="0.35">
      <c r="A630" s="39"/>
      <c r="C630" s="100" t="s">
        <v>1185</v>
      </c>
      <c r="D630" s="101"/>
      <c r="E630" s="101"/>
      <c r="F630" s="101"/>
      <c r="G630" s="102"/>
      <c r="H630" s="101"/>
      <c r="I630" s="101"/>
      <c r="J630" s="101"/>
      <c r="K630" s="103"/>
    </row>
    <row r="631" spans="1:76" ht="14.5" x14ac:dyDescent="0.35">
      <c r="A631" s="39"/>
      <c r="C631" s="40" t="s">
        <v>58</v>
      </c>
      <c r="D631" s="41" t="s">
        <v>53</v>
      </c>
      <c r="F631" s="42">
        <v>1</v>
      </c>
      <c r="K631" s="43"/>
    </row>
    <row r="632" spans="1:76" ht="14.5" x14ac:dyDescent="0.35">
      <c r="A632" s="30" t="s">
        <v>1186</v>
      </c>
      <c r="B632" s="31" t="s">
        <v>1187</v>
      </c>
      <c r="C632" s="98" t="s">
        <v>1188</v>
      </c>
      <c r="D632" s="99"/>
      <c r="E632" s="31" t="s">
        <v>1169</v>
      </c>
      <c r="F632" s="33">
        <v>1</v>
      </c>
      <c r="G632" s="34">
        <v>0</v>
      </c>
      <c r="H632" s="33">
        <f>ROUND(F632*AO632,2)</f>
        <v>0</v>
      </c>
      <c r="I632" s="33">
        <f>ROUND(F632*AP632,2)</f>
        <v>0</v>
      </c>
      <c r="J632" s="33">
        <f>ROUND(F632*G632,2)</f>
        <v>0</v>
      </c>
      <c r="K632" s="35" t="s">
        <v>53</v>
      </c>
      <c r="Z632" s="36">
        <f>ROUND(IF(AQ632="5",BJ632,0),2)</f>
        <v>0</v>
      </c>
      <c r="AB632" s="36">
        <f>ROUND(IF(AQ632="1",BH632,0),2)</f>
        <v>0</v>
      </c>
      <c r="AC632" s="36">
        <f>ROUND(IF(AQ632="1",BI632,0),2)</f>
        <v>0</v>
      </c>
      <c r="AD632" s="36">
        <f>ROUND(IF(AQ632="7",BH632,0),2)</f>
        <v>0</v>
      </c>
      <c r="AE632" s="36">
        <f>ROUND(IF(AQ632="7",BI632,0),2)</f>
        <v>0</v>
      </c>
      <c r="AF632" s="36">
        <f>ROUND(IF(AQ632="2",BH632,0),2)</f>
        <v>0</v>
      </c>
      <c r="AG632" s="36">
        <f>ROUND(IF(AQ632="2",BI632,0),2)</f>
        <v>0</v>
      </c>
      <c r="AH632" s="36">
        <f>ROUND(IF(AQ632="0",BJ632,0),2)</f>
        <v>0</v>
      </c>
      <c r="AI632" s="10" t="s">
        <v>1163</v>
      </c>
      <c r="AJ632" s="33">
        <f>IF(AN632=0,J632,0)</f>
        <v>0</v>
      </c>
      <c r="AK632" s="33">
        <f>IF(AN632=12,J632,0)</f>
        <v>0</v>
      </c>
      <c r="AL632" s="33">
        <f>IF(AN632=21,J632,0)</f>
        <v>0</v>
      </c>
      <c r="AN632" s="36">
        <v>21</v>
      </c>
      <c r="AO632" s="36">
        <f>G632*0</f>
        <v>0</v>
      </c>
      <c r="AP632" s="36">
        <f>G632*(1-0)</f>
        <v>0</v>
      </c>
      <c r="AQ632" s="37" t="s">
        <v>591</v>
      </c>
      <c r="AV632" s="36">
        <f>ROUND(AW632+AX632,2)</f>
        <v>0</v>
      </c>
      <c r="AW632" s="36">
        <f>ROUND(F632*AO632,2)</f>
        <v>0</v>
      </c>
      <c r="AX632" s="36">
        <f>ROUND(F632*AP632,2)</f>
        <v>0</v>
      </c>
      <c r="AY632" s="38" t="s">
        <v>1178</v>
      </c>
      <c r="AZ632" s="38" t="s">
        <v>1171</v>
      </c>
      <c r="BA632" s="10" t="s">
        <v>1172</v>
      </c>
      <c r="BC632" s="36">
        <f>AW632+AX632</f>
        <v>0</v>
      </c>
      <c r="BD632" s="36">
        <f>G632/(100-BE632)*100</f>
        <v>0</v>
      </c>
      <c r="BE632" s="36">
        <v>0</v>
      </c>
      <c r="BF632" s="36">
        <f>632</f>
        <v>632</v>
      </c>
      <c r="BH632" s="33">
        <f>F632*AO632</f>
        <v>0</v>
      </c>
      <c r="BI632" s="33">
        <f>F632*AP632</f>
        <v>0</v>
      </c>
      <c r="BJ632" s="33">
        <f>F632*G632</f>
        <v>0</v>
      </c>
      <c r="BK632" s="37" t="s">
        <v>66</v>
      </c>
      <c r="BL632" s="36"/>
      <c r="BO632" s="36">
        <f>F632*G632</f>
        <v>0</v>
      </c>
      <c r="BW632" s="36">
        <v>21</v>
      </c>
      <c r="BX632" s="32" t="s">
        <v>1188</v>
      </c>
    </row>
    <row r="633" spans="1:76" ht="13.5" customHeight="1" x14ac:dyDescent="0.35">
      <c r="A633" s="39"/>
      <c r="C633" s="100" t="s">
        <v>1189</v>
      </c>
      <c r="D633" s="101"/>
      <c r="E633" s="101"/>
      <c r="F633" s="101"/>
      <c r="G633" s="102"/>
      <c r="H633" s="101"/>
      <c r="I633" s="101"/>
      <c r="J633" s="101"/>
      <c r="K633" s="103"/>
    </row>
    <row r="634" spans="1:76" ht="14.5" x14ac:dyDescent="0.35">
      <c r="A634" s="39"/>
      <c r="C634" s="40" t="s">
        <v>58</v>
      </c>
      <c r="D634" s="41" t="s">
        <v>53</v>
      </c>
      <c r="F634" s="42">
        <v>1</v>
      </c>
      <c r="K634" s="43"/>
    </row>
    <row r="635" spans="1:76" ht="14.5" x14ac:dyDescent="0.35">
      <c r="A635" s="25" t="s">
        <v>53</v>
      </c>
      <c r="B635" s="26" t="s">
        <v>1190</v>
      </c>
      <c r="C635" s="105" t="s">
        <v>1191</v>
      </c>
      <c r="D635" s="106"/>
      <c r="E635" s="27" t="s">
        <v>20</v>
      </c>
      <c r="F635" s="27" t="s">
        <v>20</v>
      </c>
      <c r="G635" s="28" t="s">
        <v>20</v>
      </c>
      <c r="H635" s="1">
        <f>ROUND(SUM(H636:H639),2)</f>
        <v>0</v>
      </c>
      <c r="I635" s="1">
        <f>ROUND(SUM(I636:I639),2)</f>
        <v>0</v>
      </c>
      <c r="J635" s="1">
        <f>ROUND(SUM(J636:J639),2)</f>
        <v>0</v>
      </c>
      <c r="K635" s="29" t="s">
        <v>53</v>
      </c>
      <c r="AI635" s="10" t="s">
        <v>1163</v>
      </c>
      <c r="AS635" s="1">
        <f>SUM(AJ636:AJ639)</f>
        <v>0</v>
      </c>
      <c r="AT635" s="1">
        <f>SUM(AK636:AK639)</f>
        <v>0</v>
      </c>
      <c r="AU635" s="1">
        <f>SUM(AL636:AL639)</f>
        <v>0</v>
      </c>
    </row>
    <row r="636" spans="1:76" ht="14.5" x14ac:dyDescent="0.35">
      <c r="A636" s="30" t="s">
        <v>1192</v>
      </c>
      <c r="B636" s="31" t="s">
        <v>1193</v>
      </c>
      <c r="C636" s="98" t="s">
        <v>1191</v>
      </c>
      <c r="D636" s="99"/>
      <c r="E636" s="31" t="s">
        <v>1169</v>
      </c>
      <c r="F636" s="33">
        <v>1</v>
      </c>
      <c r="G636" s="34">
        <v>0</v>
      </c>
      <c r="H636" s="33">
        <f>ROUND(F636*AO636,2)</f>
        <v>0</v>
      </c>
      <c r="I636" s="33">
        <f>ROUND(F636*AP636,2)</f>
        <v>0</v>
      </c>
      <c r="J636" s="33">
        <f>ROUND(F636*G636,2)</f>
        <v>0</v>
      </c>
      <c r="K636" s="35" t="s">
        <v>53</v>
      </c>
      <c r="Z636" s="36">
        <f>ROUND(IF(AQ636="5",BJ636,0),2)</f>
        <v>0</v>
      </c>
      <c r="AB636" s="36">
        <f>ROUND(IF(AQ636="1",BH636,0),2)</f>
        <v>0</v>
      </c>
      <c r="AC636" s="36">
        <f>ROUND(IF(AQ636="1",BI636,0),2)</f>
        <v>0</v>
      </c>
      <c r="AD636" s="36">
        <f>ROUND(IF(AQ636="7",BH636,0),2)</f>
        <v>0</v>
      </c>
      <c r="AE636" s="36">
        <f>ROUND(IF(AQ636="7",BI636,0),2)</f>
        <v>0</v>
      </c>
      <c r="AF636" s="36">
        <f>ROUND(IF(AQ636="2",BH636,0),2)</f>
        <v>0</v>
      </c>
      <c r="AG636" s="36">
        <f>ROUND(IF(AQ636="2",BI636,0),2)</f>
        <v>0</v>
      </c>
      <c r="AH636" s="36">
        <f>ROUND(IF(AQ636="0",BJ636,0),2)</f>
        <v>0</v>
      </c>
      <c r="AI636" s="10" t="s">
        <v>1163</v>
      </c>
      <c r="AJ636" s="33">
        <f>IF(AN636=0,J636,0)</f>
        <v>0</v>
      </c>
      <c r="AK636" s="33">
        <f>IF(AN636=12,J636,0)</f>
        <v>0</v>
      </c>
      <c r="AL636" s="33">
        <f>IF(AN636=21,J636,0)</f>
        <v>0</v>
      </c>
      <c r="AN636" s="36">
        <v>21</v>
      </c>
      <c r="AO636" s="36">
        <f>G636*0</f>
        <v>0</v>
      </c>
      <c r="AP636" s="36">
        <f>G636*(1-0)</f>
        <v>0</v>
      </c>
      <c r="AQ636" s="37" t="s">
        <v>591</v>
      </c>
      <c r="AV636" s="36">
        <f>ROUND(AW636+AX636,2)</f>
        <v>0</v>
      </c>
      <c r="AW636" s="36">
        <f>ROUND(F636*AO636,2)</f>
        <v>0</v>
      </c>
      <c r="AX636" s="36">
        <f>ROUND(F636*AP636,2)</f>
        <v>0</v>
      </c>
      <c r="AY636" s="38" t="s">
        <v>1194</v>
      </c>
      <c r="AZ636" s="38" t="s">
        <v>1171</v>
      </c>
      <c r="BA636" s="10" t="s">
        <v>1172</v>
      </c>
      <c r="BC636" s="36">
        <f>AW636+AX636</f>
        <v>0</v>
      </c>
      <c r="BD636" s="36">
        <f>G636/(100-BE636)*100</f>
        <v>0</v>
      </c>
      <c r="BE636" s="36">
        <v>0</v>
      </c>
      <c r="BF636" s="36">
        <f>636</f>
        <v>636</v>
      </c>
      <c r="BH636" s="33">
        <f>F636*AO636</f>
        <v>0</v>
      </c>
      <c r="BI636" s="33">
        <f>F636*AP636</f>
        <v>0</v>
      </c>
      <c r="BJ636" s="33">
        <f>F636*G636</f>
        <v>0</v>
      </c>
      <c r="BK636" s="37" t="s">
        <v>66</v>
      </c>
      <c r="BL636" s="36"/>
      <c r="BP636" s="36">
        <f>F636*G636</f>
        <v>0</v>
      </c>
      <c r="BW636" s="36">
        <v>21</v>
      </c>
      <c r="BX636" s="32" t="s">
        <v>1191</v>
      </c>
    </row>
    <row r="637" spans="1:76" ht="13.5" customHeight="1" x14ac:dyDescent="0.35">
      <c r="A637" s="39"/>
      <c r="C637" s="100" t="s">
        <v>1195</v>
      </c>
      <c r="D637" s="101"/>
      <c r="E637" s="101"/>
      <c r="F637" s="101"/>
      <c r="G637" s="102"/>
      <c r="H637" s="101"/>
      <c r="I637" s="101"/>
      <c r="J637" s="101"/>
      <c r="K637" s="103"/>
    </row>
    <row r="638" spans="1:76" ht="14.5" x14ac:dyDescent="0.35">
      <c r="A638" s="39"/>
      <c r="C638" s="40" t="s">
        <v>58</v>
      </c>
      <c r="D638" s="41" t="s">
        <v>53</v>
      </c>
      <c r="F638" s="42">
        <v>1</v>
      </c>
      <c r="K638" s="43"/>
    </row>
    <row r="639" spans="1:76" ht="14.5" x14ac:dyDescent="0.35">
      <c r="A639" s="30" t="s">
        <v>1196</v>
      </c>
      <c r="B639" s="31" t="s">
        <v>1197</v>
      </c>
      <c r="C639" s="98" t="s">
        <v>1191</v>
      </c>
      <c r="D639" s="99"/>
      <c r="E639" s="31" t="s">
        <v>1169</v>
      </c>
      <c r="F639" s="33">
        <v>1</v>
      </c>
      <c r="G639" s="34">
        <v>0</v>
      </c>
      <c r="H639" s="33">
        <f>ROUND(F639*AO639,2)</f>
        <v>0</v>
      </c>
      <c r="I639" s="33">
        <f>ROUND(F639*AP639,2)</f>
        <v>0</v>
      </c>
      <c r="J639" s="33">
        <f>ROUND(F639*G639,2)</f>
        <v>0</v>
      </c>
      <c r="K639" s="35" t="s">
        <v>53</v>
      </c>
      <c r="Z639" s="36">
        <f>ROUND(IF(AQ639="5",BJ639,0),2)</f>
        <v>0</v>
      </c>
      <c r="AB639" s="36">
        <f>ROUND(IF(AQ639="1",BH639,0),2)</f>
        <v>0</v>
      </c>
      <c r="AC639" s="36">
        <f>ROUND(IF(AQ639="1",BI639,0),2)</f>
        <v>0</v>
      </c>
      <c r="AD639" s="36">
        <f>ROUND(IF(AQ639="7",BH639,0),2)</f>
        <v>0</v>
      </c>
      <c r="AE639" s="36">
        <f>ROUND(IF(AQ639="7",BI639,0),2)</f>
        <v>0</v>
      </c>
      <c r="AF639" s="36">
        <f>ROUND(IF(AQ639="2",BH639,0),2)</f>
        <v>0</v>
      </c>
      <c r="AG639" s="36">
        <f>ROUND(IF(AQ639="2",BI639,0),2)</f>
        <v>0</v>
      </c>
      <c r="AH639" s="36">
        <f>ROUND(IF(AQ639="0",BJ639,0),2)</f>
        <v>0</v>
      </c>
      <c r="AI639" s="10" t="s">
        <v>1163</v>
      </c>
      <c r="AJ639" s="33">
        <f>IF(AN639=0,J639,0)</f>
        <v>0</v>
      </c>
      <c r="AK639" s="33">
        <f>IF(AN639=12,J639,0)</f>
        <v>0</v>
      </c>
      <c r="AL639" s="33">
        <f>IF(AN639=21,J639,0)</f>
        <v>0</v>
      </c>
      <c r="AN639" s="36">
        <v>21</v>
      </c>
      <c r="AO639" s="36">
        <f>G639*0</f>
        <v>0</v>
      </c>
      <c r="AP639" s="36">
        <f>G639*(1-0)</f>
        <v>0</v>
      </c>
      <c r="AQ639" s="37" t="s">
        <v>591</v>
      </c>
      <c r="AV639" s="36">
        <f>ROUND(AW639+AX639,2)</f>
        <v>0</v>
      </c>
      <c r="AW639" s="36">
        <f>ROUND(F639*AO639,2)</f>
        <v>0</v>
      </c>
      <c r="AX639" s="36">
        <f>ROUND(F639*AP639,2)</f>
        <v>0</v>
      </c>
      <c r="AY639" s="38" t="s">
        <v>1194</v>
      </c>
      <c r="AZ639" s="38" t="s">
        <v>1171</v>
      </c>
      <c r="BA639" s="10" t="s">
        <v>1172</v>
      </c>
      <c r="BC639" s="36">
        <f>AW639+AX639</f>
        <v>0</v>
      </c>
      <c r="BD639" s="36">
        <f>G639/(100-BE639)*100</f>
        <v>0</v>
      </c>
      <c r="BE639" s="36">
        <v>0</v>
      </c>
      <c r="BF639" s="36">
        <f>639</f>
        <v>639</v>
      </c>
      <c r="BH639" s="33">
        <f>F639*AO639</f>
        <v>0</v>
      </c>
      <c r="BI639" s="33">
        <f>F639*AP639</f>
        <v>0</v>
      </c>
      <c r="BJ639" s="33">
        <f>F639*G639</f>
        <v>0</v>
      </c>
      <c r="BK639" s="37" t="s">
        <v>66</v>
      </c>
      <c r="BL639" s="36"/>
      <c r="BP639" s="36">
        <f>F639*G639</f>
        <v>0</v>
      </c>
      <c r="BW639" s="36">
        <v>21</v>
      </c>
      <c r="BX639" s="32" t="s">
        <v>1191</v>
      </c>
    </row>
    <row r="640" spans="1:76" ht="13.5" customHeight="1" x14ac:dyDescent="0.35">
      <c r="A640" s="39"/>
      <c r="C640" s="100" t="s">
        <v>1198</v>
      </c>
      <c r="D640" s="101"/>
      <c r="E640" s="101"/>
      <c r="F640" s="101"/>
      <c r="G640" s="102"/>
      <c r="H640" s="101"/>
      <c r="I640" s="101"/>
      <c r="J640" s="101"/>
      <c r="K640" s="103"/>
    </row>
    <row r="641" spans="1:76" ht="14.5" x14ac:dyDescent="0.35">
      <c r="A641" s="39"/>
      <c r="C641" s="40" t="s">
        <v>58</v>
      </c>
      <c r="D641" s="41" t="s">
        <v>53</v>
      </c>
      <c r="F641" s="42">
        <v>1</v>
      </c>
      <c r="K641" s="43"/>
    </row>
    <row r="642" spans="1:76" ht="14.5" x14ac:dyDescent="0.35">
      <c r="A642" s="25" t="s">
        <v>53</v>
      </c>
      <c r="B642" s="26" t="s">
        <v>1199</v>
      </c>
      <c r="C642" s="105" t="s">
        <v>1200</v>
      </c>
      <c r="D642" s="106"/>
      <c r="E642" s="27" t="s">
        <v>20</v>
      </c>
      <c r="F642" s="27" t="s">
        <v>20</v>
      </c>
      <c r="G642" s="28" t="s">
        <v>20</v>
      </c>
      <c r="H642" s="1">
        <f>ROUND(SUM(H643:H649),2)</f>
        <v>0</v>
      </c>
      <c r="I642" s="1">
        <f>ROUND(SUM(I643:I649),2)</f>
        <v>0</v>
      </c>
      <c r="J642" s="1">
        <f>ROUND(SUM(J643:J649),2)</f>
        <v>0</v>
      </c>
      <c r="K642" s="29" t="s">
        <v>53</v>
      </c>
      <c r="AI642" s="10" t="s">
        <v>1163</v>
      </c>
      <c r="AS642" s="1">
        <f>SUM(AJ643:AJ649)</f>
        <v>0</v>
      </c>
      <c r="AT642" s="1">
        <f>SUM(AK643:AK649)</f>
        <v>0</v>
      </c>
      <c r="AU642" s="1">
        <f>SUM(AL643:AL649)</f>
        <v>0</v>
      </c>
    </row>
    <row r="643" spans="1:76" ht="14.5" x14ac:dyDescent="0.35">
      <c r="A643" s="30" t="s">
        <v>1201</v>
      </c>
      <c r="B643" s="31" t="s">
        <v>1202</v>
      </c>
      <c r="C643" s="98" t="s">
        <v>1203</v>
      </c>
      <c r="D643" s="99"/>
      <c r="E643" s="31" t="s">
        <v>1169</v>
      </c>
      <c r="F643" s="33">
        <v>1</v>
      </c>
      <c r="G643" s="34">
        <v>0</v>
      </c>
      <c r="H643" s="33">
        <f>ROUND(F643*AO643,2)</f>
        <v>0</v>
      </c>
      <c r="I643" s="33">
        <f>ROUND(F643*AP643,2)</f>
        <v>0</v>
      </c>
      <c r="J643" s="33">
        <f>ROUND(F643*G643,2)</f>
        <v>0</v>
      </c>
      <c r="K643" s="35" t="s">
        <v>53</v>
      </c>
      <c r="Z643" s="36">
        <f>ROUND(IF(AQ643="5",BJ643,0),2)</f>
        <v>0</v>
      </c>
      <c r="AB643" s="36">
        <f>ROUND(IF(AQ643="1",BH643,0),2)</f>
        <v>0</v>
      </c>
      <c r="AC643" s="36">
        <f>ROUND(IF(AQ643="1",BI643,0),2)</f>
        <v>0</v>
      </c>
      <c r="AD643" s="36">
        <f>ROUND(IF(AQ643="7",BH643,0),2)</f>
        <v>0</v>
      </c>
      <c r="AE643" s="36">
        <f>ROUND(IF(AQ643="7",BI643,0),2)</f>
        <v>0</v>
      </c>
      <c r="AF643" s="36">
        <f>ROUND(IF(AQ643="2",BH643,0),2)</f>
        <v>0</v>
      </c>
      <c r="AG643" s="36">
        <f>ROUND(IF(AQ643="2",BI643,0),2)</f>
        <v>0</v>
      </c>
      <c r="AH643" s="36">
        <f>ROUND(IF(AQ643="0",BJ643,0),2)</f>
        <v>0</v>
      </c>
      <c r="AI643" s="10" t="s">
        <v>1163</v>
      </c>
      <c r="AJ643" s="33">
        <f>IF(AN643=0,J643,0)</f>
        <v>0</v>
      </c>
      <c r="AK643" s="33">
        <f>IF(AN643=12,J643,0)</f>
        <v>0</v>
      </c>
      <c r="AL643" s="33">
        <f>IF(AN643=21,J643,0)</f>
        <v>0</v>
      </c>
      <c r="AN643" s="36">
        <v>21</v>
      </c>
      <c r="AO643" s="36">
        <f>G643*0</f>
        <v>0</v>
      </c>
      <c r="AP643" s="36">
        <f>G643*(1-0)</f>
        <v>0</v>
      </c>
      <c r="AQ643" s="37" t="s">
        <v>591</v>
      </c>
      <c r="AV643" s="36">
        <f>ROUND(AW643+AX643,2)</f>
        <v>0</v>
      </c>
      <c r="AW643" s="36">
        <f>ROUND(F643*AO643,2)</f>
        <v>0</v>
      </c>
      <c r="AX643" s="36">
        <f>ROUND(F643*AP643,2)</f>
        <v>0</v>
      </c>
      <c r="AY643" s="38" t="s">
        <v>1204</v>
      </c>
      <c r="AZ643" s="38" t="s">
        <v>1171</v>
      </c>
      <c r="BA643" s="10" t="s">
        <v>1172</v>
      </c>
      <c r="BC643" s="36">
        <f>AW643+AX643</f>
        <v>0</v>
      </c>
      <c r="BD643" s="36">
        <f>G643/(100-BE643)*100</f>
        <v>0</v>
      </c>
      <c r="BE643" s="36">
        <v>0</v>
      </c>
      <c r="BF643" s="36">
        <f>643</f>
        <v>643</v>
      </c>
      <c r="BH643" s="33">
        <f>F643*AO643</f>
        <v>0</v>
      </c>
      <c r="BI643" s="33">
        <f>F643*AP643</f>
        <v>0</v>
      </c>
      <c r="BJ643" s="33">
        <f>F643*G643</f>
        <v>0</v>
      </c>
      <c r="BK643" s="37" t="s">
        <v>66</v>
      </c>
      <c r="BL643" s="36"/>
      <c r="BS643" s="36">
        <f>F643*G643</f>
        <v>0</v>
      </c>
      <c r="BW643" s="36">
        <v>21</v>
      </c>
      <c r="BX643" s="32" t="s">
        <v>1203</v>
      </c>
    </row>
    <row r="644" spans="1:76" ht="13.5" customHeight="1" x14ac:dyDescent="0.35">
      <c r="A644" s="39"/>
      <c r="C644" s="100" t="s">
        <v>1205</v>
      </c>
      <c r="D644" s="101"/>
      <c r="E644" s="101"/>
      <c r="F644" s="101"/>
      <c r="G644" s="102"/>
      <c r="H644" s="101"/>
      <c r="I644" s="101"/>
      <c r="J644" s="101"/>
      <c r="K644" s="103"/>
    </row>
    <row r="645" spans="1:76" ht="14.5" x14ac:dyDescent="0.35">
      <c r="A645" s="39"/>
      <c r="C645" s="40" t="s">
        <v>58</v>
      </c>
      <c r="D645" s="41" t="s">
        <v>53</v>
      </c>
      <c r="F645" s="42">
        <v>1</v>
      </c>
      <c r="K645" s="43"/>
    </row>
    <row r="646" spans="1:76" ht="14.5" x14ac:dyDescent="0.35">
      <c r="A646" s="30" t="s">
        <v>1206</v>
      </c>
      <c r="B646" s="31" t="s">
        <v>1207</v>
      </c>
      <c r="C646" s="98" t="s">
        <v>1203</v>
      </c>
      <c r="D646" s="99"/>
      <c r="E646" s="31" t="s">
        <v>1169</v>
      </c>
      <c r="F646" s="33">
        <v>1</v>
      </c>
      <c r="G646" s="34">
        <v>0</v>
      </c>
      <c r="H646" s="33">
        <f>ROUND(F646*AO646,2)</f>
        <v>0</v>
      </c>
      <c r="I646" s="33">
        <f>ROUND(F646*AP646,2)</f>
        <v>0</v>
      </c>
      <c r="J646" s="33">
        <f>ROUND(F646*G646,2)</f>
        <v>0</v>
      </c>
      <c r="K646" s="35" t="s">
        <v>53</v>
      </c>
      <c r="Z646" s="36">
        <f>ROUND(IF(AQ646="5",BJ646,0),2)</f>
        <v>0</v>
      </c>
      <c r="AB646" s="36">
        <f>ROUND(IF(AQ646="1",BH646,0),2)</f>
        <v>0</v>
      </c>
      <c r="AC646" s="36">
        <f>ROUND(IF(AQ646="1",BI646,0),2)</f>
        <v>0</v>
      </c>
      <c r="AD646" s="36">
        <f>ROUND(IF(AQ646="7",BH646,0),2)</f>
        <v>0</v>
      </c>
      <c r="AE646" s="36">
        <f>ROUND(IF(AQ646="7",BI646,0),2)</f>
        <v>0</v>
      </c>
      <c r="AF646" s="36">
        <f>ROUND(IF(AQ646="2",BH646,0),2)</f>
        <v>0</v>
      </c>
      <c r="AG646" s="36">
        <f>ROUND(IF(AQ646="2",BI646,0),2)</f>
        <v>0</v>
      </c>
      <c r="AH646" s="36">
        <f>ROUND(IF(AQ646="0",BJ646,0),2)</f>
        <v>0</v>
      </c>
      <c r="AI646" s="10" t="s">
        <v>1163</v>
      </c>
      <c r="AJ646" s="33">
        <f>IF(AN646=0,J646,0)</f>
        <v>0</v>
      </c>
      <c r="AK646" s="33">
        <f>IF(AN646=12,J646,0)</f>
        <v>0</v>
      </c>
      <c r="AL646" s="33">
        <f>IF(AN646=21,J646,0)</f>
        <v>0</v>
      </c>
      <c r="AN646" s="36">
        <v>21</v>
      </c>
      <c r="AO646" s="36">
        <f>G646*0</f>
        <v>0</v>
      </c>
      <c r="AP646" s="36">
        <f>G646*(1-0)</f>
        <v>0</v>
      </c>
      <c r="AQ646" s="37" t="s">
        <v>591</v>
      </c>
      <c r="AV646" s="36">
        <f>ROUND(AW646+AX646,2)</f>
        <v>0</v>
      </c>
      <c r="AW646" s="36">
        <f>ROUND(F646*AO646,2)</f>
        <v>0</v>
      </c>
      <c r="AX646" s="36">
        <f>ROUND(F646*AP646,2)</f>
        <v>0</v>
      </c>
      <c r="AY646" s="38" t="s">
        <v>1204</v>
      </c>
      <c r="AZ646" s="38" t="s">
        <v>1171</v>
      </c>
      <c r="BA646" s="10" t="s">
        <v>1172</v>
      </c>
      <c r="BC646" s="36">
        <f>AW646+AX646</f>
        <v>0</v>
      </c>
      <c r="BD646" s="36">
        <f>G646/(100-BE646)*100</f>
        <v>0</v>
      </c>
      <c r="BE646" s="36">
        <v>0</v>
      </c>
      <c r="BF646" s="36">
        <f>646</f>
        <v>646</v>
      </c>
      <c r="BH646" s="33">
        <f>F646*AO646</f>
        <v>0</v>
      </c>
      <c r="BI646" s="33">
        <f>F646*AP646</f>
        <v>0</v>
      </c>
      <c r="BJ646" s="33">
        <f>F646*G646</f>
        <v>0</v>
      </c>
      <c r="BK646" s="37" t="s">
        <v>66</v>
      </c>
      <c r="BL646" s="36"/>
      <c r="BS646" s="36">
        <f>F646*G646</f>
        <v>0</v>
      </c>
      <c r="BW646" s="36">
        <v>21</v>
      </c>
      <c r="BX646" s="32" t="s">
        <v>1203</v>
      </c>
    </row>
    <row r="647" spans="1:76" ht="13.5" customHeight="1" x14ac:dyDescent="0.35">
      <c r="A647" s="39"/>
      <c r="C647" s="100" t="s">
        <v>1208</v>
      </c>
      <c r="D647" s="101"/>
      <c r="E647" s="101"/>
      <c r="F647" s="101"/>
      <c r="G647" s="102"/>
      <c r="H647" s="101"/>
      <c r="I647" s="101"/>
      <c r="J647" s="101"/>
      <c r="K647" s="103"/>
    </row>
    <row r="648" spans="1:76" ht="14.5" x14ac:dyDescent="0.35">
      <c r="A648" s="39"/>
      <c r="C648" s="40" t="s">
        <v>58</v>
      </c>
      <c r="D648" s="41" t="s">
        <v>53</v>
      </c>
      <c r="F648" s="42">
        <v>1</v>
      </c>
      <c r="K648" s="43"/>
    </row>
    <row r="649" spans="1:76" ht="14.5" x14ac:dyDescent="0.35">
      <c r="A649" s="30" t="s">
        <v>1209</v>
      </c>
      <c r="B649" s="31" t="s">
        <v>1210</v>
      </c>
      <c r="C649" s="98" t="s">
        <v>1200</v>
      </c>
      <c r="D649" s="99"/>
      <c r="E649" s="31" t="s">
        <v>1169</v>
      </c>
      <c r="F649" s="33">
        <v>1</v>
      </c>
      <c r="G649" s="34">
        <v>0</v>
      </c>
      <c r="H649" s="33">
        <f>ROUND(F649*AO649,2)</f>
        <v>0</v>
      </c>
      <c r="I649" s="33">
        <f>ROUND(F649*AP649,2)</f>
        <v>0</v>
      </c>
      <c r="J649" s="33">
        <f>ROUND(F649*G649,2)</f>
        <v>0</v>
      </c>
      <c r="K649" s="35" t="s">
        <v>53</v>
      </c>
      <c r="Z649" s="36">
        <f>ROUND(IF(AQ649="5",BJ649,0),2)</f>
        <v>0</v>
      </c>
      <c r="AB649" s="36">
        <f>ROUND(IF(AQ649="1",BH649,0),2)</f>
        <v>0</v>
      </c>
      <c r="AC649" s="36">
        <f>ROUND(IF(AQ649="1",BI649,0),2)</f>
        <v>0</v>
      </c>
      <c r="AD649" s="36">
        <f>ROUND(IF(AQ649="7",BH649,0),2)</f>
        <v>0</v>
      </c>
      <c r="AE649" s="36">
        <f>ROUND(IF(AQ649="7",BI649,0),2)</f>
        <v>0</v>
      </c>
      <c r="AF649" s="36">
        <f>ROUND(IF(AQ649="2",BH649,0),2)</f>
        <v>0</v>
      </c>
      <c r="AG649" s="36">
        <f>ROUND(IF(AQ649="2",BI649,0),2)</f>
        <v>0</v>
      </c>
      <c r="AH649" s="36">
        <f>ROUND(IF(AQ649="0",BJ649,0),2)</f>
        <v>0</v>
      </c>
      <c r="AI649" s="10" t="s">
        <v>1163</v>
      </c>
      <c r="AJ649" s="33">
        <f>IF(AN649=0,J649,0)</f>
        <v>0</v>
      </c>
      <c r="AK649" s="33">
        <f>IF(AN649=12,J649,0)</f>
        <v>0</v>
      </c>
      <c r="AL649" s="33">
        <f>IF(AN649=21,J649,0)</f>
        <v>0</v>
      </c>
      <c r="AN649" s="36">
        <v>21</v>
      </c>
      <c r="AO649" s="36">
        <f>G649*0</f>
        <v>0</v>
      </c>
      <c r="AP649" s="36">
        <f>G649*(1-0)</f>
        <v>0</v>
      </c>
      <c r="AQ649" s="37" t="s">
        <v>591</v>
      </c>
      <c r="AV649" s="36">
        <f>ROUND(AW649+AX649,2)</f>
        <v>0</v>
      </c>
      <c r="AW649" s="36">
        <f>ROUND(F649*AO649,2)</f>
        <v>0</v>
      </c>
      <c r="AX649" s="36">
        <f>ROUND(F649*AP649,2)</f>
        <v>0</v>
      </c>
      <c r="AY649" s="38" t="s">
        <v>1204</v>
      </c>
      <c r="AZ649" s="38" t="s">
        <v>1171</v>
      </c>
      <c r="BA649" s="10" t="s">
        <v>1172</v>
      </c>
      <c r="BC649" s="36">
        <f>AW649+AX649</f>
        <v>0</v>
      </c>
      <c r="BD649" s="36">
        <f>G649/(100-BE649)*100</f>
        <v>0</v>
      </c>
      <c r="BE649" s="36">
        <v>0</v>
      </c>
      <c r="BF649" s="36">
        <f>649</f>
        <v>649</v>
      </c>
      <c r="BH649" s="33">
        <f>F649*AO649</f>
        <v>0</v>
      </c>
      <c r="BI649" s="33">
        <f>F649*AP649</f>
        <v>0</v>
      </c>
      <c r="BJ649" s="33">
        <f>F649*G649</f>
        <v>0</v>
      </c>
      <c r="BK649" s="37" t="s">
        <v>66</v>
      </c>
      <c r="BL649" s="36"/>
      <c r="BS649" s="36">
        <f>F649*G649</f>
        <v>0</v>
      </c>
      <c r="BW649" s="36">
        <v>21</v>
      </c>
      <c r="BX649" s="32" t="s">
        <v>1200</v>
      </c>
    </row>
    <row r="650" spans="1:76" ht="13.5" customHeight="1" x14ac:dyDescent="0.35">
      <c r="A650" s="39"/>
      <c r="C650" s="100" t="s">
        <v>1211</v>
      </c>
      <c r="D650" s="101"/>
      <c r="E650" s="101"/>
      <c r="F650" s="101"/>
      <c r="G650" s="102"/>
      <c r="H650" s="101"/>
      <c r="I650" s="101"/>
      <c r="J650" s="101"/>
      <c r="K650" s="103"/>
    </row>
    <row r="651" spans="1:76" ht="14.5" x14ac:dyDescent="0.35">
      <c r="A651" s="39"/>
      <c r="C651" s="40" t="s">
        <v>58</v>
      </c>
      <c r="D651" s="41" t="s">
        <v>53</v>
      </c>
      <c r="F651" s="42">
        <v>1</v>
      </c>
      <c r="K651" s="43"/>
    </row>
    <row r="652" spans="1:76" ht="14.5" x14ac:dyDescent="0.35">
      <c r="A652" s="44" t="s">
        <v>53</v>
      </c>
      <c r="B652" s="45" t="s">
        <v>53</v>
      </c>
      <c r="C652" s="109" t="s">
        <v>1212</v>
      </c>
      <c r="D652" s="110"/>
      <c r="E652" s="46" t="s">
        <v>20</v>
      </c>
      <c r="F652" s="46" t="s">
        <v>20</v>
      </c>
      <c r="G652" s="28" t="s">
        <v>20</v>
      </c>
      <c r="H652" s="47">
        <f>ROUND(SUM(H653,H662,H665,H676,H680,H683,H694,H700,H718,H724),2)</f>
        <v>0</v>
      </c>
      <c r="I652" s="47">
        <f>ROUND(SUM(I653,I662,I665,I676,I680,I683,I694,I700,I718,I724),2)</f>
        <v>0</v>
      </c>
      <c r="J652" s="47">
        <f>ROUND(SUM(J653,J662,J665,J676,J680,J683,J694,J700,J718,J724),2)</f>
        <v>0</v>
      </c>
      <c r="K652" s="48" t="s">
        <v>53</v>
      </c>
    </row>
    <row r="653" spans="1:76" ht="14.5" x14ac:dyDescent="0.35">
      <c r="A653" s="25" t="s">
        <v>53</v>
      </c>
      <c r="B653" s="26" t="s">
        <v>74</v>
      </c>
      <c r="C653" s="105" t="s">
        <v>75</v>
      </c>
      <c r="D653" s="106"/>
      <c r="E653" s="27" t="s">
        <v>20</v>
      </c>
      <c r="F653" s="27" t="s">
        <v>20</v>
      </c>
      <c r="G653" s="28" t="s">
        <v>20</v>
      </c>
      <c r="H653" s="1">
        <f>ROUND(SUM(H654:H660),2)</f>
        <v>0</v>
      </c>
      <c r="I653" s="1">
        <f>ROUND(SUM(I654:I660),2)</f>
        <v>0</v>
      </c>
      <c r="J653" s="1">
        <f>ROUND(SUM(J654:J660),2)</f>
        <v>0</v>
      </c>
      <c r="K653" s="29" t="s">
        <v>53</v>
      </c>
      <c r="AI653" s="10" t="s">
        <v>1213</v>
      </c>
      <c r="AS653" s="1">
        <f>SUM(AJ654:AJ660)</f>
        <v>0</v>
      </c>
      <c r="AT653" s="1">
        <f>SUM(AK654:AK660)</f>
        <v>0</v>
      </c>
      <c r="AU653" s="1">
        <f>SUM(AL654:AL660)</f>
        <v>0</v>
      </c>
    </row>
    <row r="654" spans="1:76" ht="25" x14ac:dyDescent="0.35">
      <c r="A654" s="30" t="s">
        <v>1214</v>
      </c>
      <c r="B654" s="31" t="s">
        <v>1215</v>
      </c>
      <c r="C654" s="98" t="s">
        <v>1216</v>
      </c>
      <c r="D654" s="99"/>
      <c r="E654" s="31" t="s">
        <v>78</v>
      </c>
      <c r="F654" s="33">
        <v>7.0129999999999999</v>
      </c>
      <c r="G654" s="34">
        <v>0</v>
      </c>
      <c r="H654" s="33">
        <f>ROUND(F654*AO654,2)</f>
        <v>0</v>
      </c>
      <c r="I654" s="33">
        <f>ROUND(F654*AP654,2)</f>
        <v>0</v>
      </c>
      <c r="J654" s="33">
        <f>ROUND(F654*G654,2)</f>
        <v>0</v>
      </c>
      <c r="K654" s="35" t="s">
        <v>62</v>
      </c>
      <c r="Z654" s="36">
        <f>ROUND(IF(AQ654="5",BJ654,0),2)</f>
        <v>0</v>
      </c>
      <c r="AB654" s="36">
        <f>ROUND(IF(AQ654="1",BH654,0),2)</f>
        <v>0</v>
      </c>
      <c r="AC654" s="36">
        <f>ROUND(IF(AQ654="1",BI654,0),2)</f>
        <v>0</v>
      </c>
      <c r="AD654" s="36">
        <f>ROUND(IF(AQ654="7",BH654,0),2)</f>
        <v>0</v>
      </c>
      <c r="AE654" s="36">
        <f>ROUND(IF(AQ654="7",BI654,0),2)</f>
        <v>0</v>
      </c>
      <c r="AF654" s="36">
        <f>ROUND(IF(AQ654="2",BH654,0),2)</f>
        <v>0</v>
      </c>
      <c r="AG654" s="36">
        <f>ROUND(IF(AQ654="2",BI654,0),2)</f>
        <v>0</v>
      </c>
      <c r="AH654" s="36">
        <f>ROUND(IF(AQ654="0",BJ654,0),2)</f>
        <v>0</v>
      </c>
      <c r="AI654" s="10" t="s">
        <v>1213</v>
      </c>
      <c r="AJ654" s="33">
        <f>IF(AN654=0,J654,0)</f>
        <v>0</v>
      </c>
      <c r="AK654" s="33">
        <f>IF(AN654=12,J654,0)</f>
        <v>0</v>
      </c>
      <c r="AL654" s="33">
        <f>IF(AN654=21,J654,0)</f>
        <v>0</v>
      </c>
      <c r="AN654" s="36">
        <v>21</v>
      </c>
      <c r="AO654" s="36">
        <f>G654*0.52591368</f>
        <v>0</v>
      </c>
      <c r="AP654" s="36">
        <f>G654*(1-0.52591368)</f>
        <v>0</v>
      </c>
      <c r="AQ654" s="37" t="s">
        <v>58</v>
      </c>
      <c r="AV654" s="36">
        <f>ROUND(AW654+AX654,2)</f>
        <v>0</v>
      </c>
      <c r="AW654" s="36">
        <f>ROUND(F654*AO654,2)</f>
        <v>0</v>
      </c>
      <c r="AX654" s="36">
        <f>ROUND(F654*AP654,2)</f>
        <v>0</v>
      </c>
      <c r="AY654" s="38" t="s">
        <v>79</v>
      </c>
      <c r="AZ654" s="38" t="s">
        <v>1217</v>
      </c>
      <c r="BA654" s="10" t="s">
        <v>1218</v>
      </c>
      <c r="BC654" s="36">
        <f>AW654+AX654</f>
        <v>0</v>
      </c>
      <c r="BD654" s="36">
        <f>G654/(100-BE654)*100</f>
        <v>0</v>
      </c>
      <c r="BE654" s="36">
        <v>0</v>
      </c>
      <c r="BF654" s="36">
        <f>654</f>
        <v>654</v>
      </c>
      <c r="BH654" s="33">
        <f>F654*AO654</f>
        <v>0</v>
      </c>
      <c r="BI654" s="33">
        <f>F654*AP654</f>
        <v>0</v>
      </c>
      <c r="BJ654" s="33">
        <f>F654*G654</f>
        <v>0</v>
      </c>
      <c r="BK654" s="37" t="s">
        <v>66</v>
      </c>
      <c r="BL654" s="36">
        <v>34</v>
      </c>
      <c r="BW654" s="36">
        <v>21</v>
      </c>
      <c r="BX654" s="32" t="s">
        <v>1216</v>
      </c>
    </row>
    <row r="655" spans="1:76" ht="14.5" x14ac:dyDescent="0.35">
      <c r="A655" s="39"/>
      <c r="C655" s="40" t="s">
        <v>1219</v>
      </c>
      <c r="D655" s="41" t="s">
        <v>53</v>
      </c>
      <c r="F655" s="42">
        <v>7.0129999999999999</v>
      </c>
      <c r="K655" s="43"/>
    </row>
    <row r="656" spans="1:76" ht="25" x14ac:dyDescent="0.35">
      <c r="A656" s="30" t="s">
        <v>1220</v>
      </c>
      <c r="B656" s="31" t="s">
        <v>83</v>
      </c>
      <c r="C656" s="98" t="s">
        <v>84</v>
      </c>
      <c r="D656" s="99"/>
      <c r="E656" s="31" t="s">
        <v>72</v>
      </c>
      <c r="F656" s="33">
        <v>6.6</v>
      </c>
      <c r="G656" s="34">
        <v>0</v>
      </c>
      <c r="H656" s="33">
        <f>ROUND(F656*AO656,2)</f>
        <v>0</v>
      </c>
      <c r="I656" s="33">
        <f>ROUND(F656*AP656,2)</f>
        <v>0</v>
      </c>
      <c r="J656" s="33">
        <f>ROUND(F656*G656,2)</f>
        <v>0</v>
      </c>
      <c r="K656" s="35" t="s">
        <v>62</v>
      </c>
      <c r="Z656" s="36">
        <f>ROUND(IF(AQ656="5",BJ656,0),2)</f>
        <v>0</v>
      </c>
      <c r="AB656" s="36">
        <f>ROUND(IF(AQ656="1",BH656,0),2)</f>
        <v>0</v>
      </c>
      <c r="AC656" s="36">
        <f>ROUND(IF(AQ656="1",BI656,0),2)</f>
        <v>0</v>
      </c>
      <c r="AD656" s="36">
        <f>ROUND(IF(AQ656="7",BH656,0),2)</f>
        <v>0</v>
      </c>
      <c r="AE656" s="36">
        <f>ROUND(IF(AQ656="7",BI656,0),2)</f>
        <v>0</v>
      </c>
      <c r="AF656" s="36">
        <f>ROUND(IF(AQ656="2",BH656,0),2)</f>
        <v>0</v>
      </c>
      <c r="AG656" s="36">
        <f>ROUND(IF(AQ656="2",BI656,0),2)</f>
        <v>0</v>
      </c>
      <c r="AH656" s="36">
        <f>ROUND(IF(AQ656="0",BJ656,0),2)</f>
        <v>0</v>
      </c>
      <c r="AI656" s="10" t="s">
        <v>1213</v>
      </c>
      <c r="AJ656" s="33">
        <f>IF(AN656=0,J656,0)</f>
        <v>0</v>
      </c>
      <c r="AK656" s="33">
        <f>IF(AN656=12,J656,0)</f>
        <v>0</v>
      </c>
      <c r="AL656" s="33">
        <f>IF(AN656=21,J656,0)</f>
        <v>0</v>
      </c>
      <c r="AN656" s="36">
        <v>21</v>
      </c>
      <c r="AO656" s="36">
        <f>G656*0.147785805</f>
        <v>0</v>
      </c>
      <c r="AP656" s="36">
        <f>G656*(1-0.147785805)</f>
        <v>0</v>
      </c>
      <c r="AQ656" s="37" t="s">
        <v>58</v>
      </c>
      <c r="AV656" s="36">
        <f>ROUND(AW656+AX656,2)</f>
        <v>0</v>
      </c>
      <c r="AW656" s="36">
        <f>ROUND(F656*AO656,2)</f>
        <v>0</v>
      </c>
      <c r="AX656" s="36">
        <f>ROUND(F656*AP656,2)</f>
        <v>0</v>
      </c>
      <c r="AY656" s="38" t="s">
        <v>79</v>
      </c>
      <c r="AZ656" s="38" t="s">
        <v>1217</v>
      </c>
      <c r="BA656" s="10" t="s">
        <v>1218</v>
      </c>
      <c r="BC656" s="36">
        <f>AW656+AX656</f>
        <v>0</v>
      </c>
      <c r="BD656" s="36">
        <f>G656/(100-BE656)*100</f>
        <v>0</v>
      </c>
      <c r="BE656" s="36">
        <v>0</v>
      </c>
      <c r="BF656" s="36">
        <f>656</f>
        <v>656</v>
      </c>
      <c r="BH656" s="33">
        <f>F656*AO656</f>
        <v>0</v>
      </c>
      <c r="BI656" s="33">
        <f>F656*AP656</f>
        <v>0</v>
      </c>
      <c r="BJ656" s="33">
        <f>F656*G656</f>
        <v>0</v>
      </c>
      <c r="BK656" s="37" t="s">
        <v>66</v>
      </c>
      <c r="BL656" s="36">
        <v>34</v>
      </c>
      <c r="BW656" s="36">
        <v>21</v>
      </c>
      <c r="BX656" s="32" t="s">
        <v>84</v>
      </c>
    </row>
    <row r="657" spans="1:76" ht="14.5" x14ac:dyDescent="0.35">
      <c r="A657" s="39"/>
      <c r="C657" s="40" t="s">
        <v>1221</v>
      </c>
      <c r="D657" s="41" t="s">
        <v>1222</v>
      </c>
      <c r="F657" s="42">
        <v>6.6</v>
      </c>
      <c r="K657" s="43"/>
    </row>
    <row r="658" spans="1:76" ht="14.5" x14ac:dyDescent="0.35">
      <c r="A658" s="30" t="s">
        <v>1223</v>
      </c>
      <c r="B658" s="31" t="s">
        <v>1224</v>
      </c>
      <c r="C658" s="98" t="s">
        <v>1225</v>
      </c>
      <c r="D658" s="99"/>
      <c r="E658" s="31" t="s">
        <v>377</v>
      </c>
      <c r="F658" s="33">
        <v>1</v>
      </c>
      <c r="G658" s="34">
        <v>0</v>
      </c>
      <c r="H658" s="33">
        <f>ROUND(F658*AO658,2)</f>
        <v>0</v>
      </c>
      <c r="I658" s="33">
        <f>ROUND(F658*AP658,2)</f>
        <v>0</v>
      </c>
      <c r="J658" s="33">
        <f>ROUND(F658*G658,2)</f>
        <v>0</v>
      </c>
      <c r="K658" s="35" t="s">
        <v>149</v>
      </c>
      <c r="Z658" s="36">
        <f>ROUND(IF(AQ658="5",BJ658,0),2)</f>
        <v>0</v>
      </c>
      <c r="AB658" s="36">
        <f>ROUND(IF(AQ658="1",BH658,0),2)</f>
        <v>0</v>
      </c>
      <c r="AC658" s="36">
        <f>ROUND(IF(AQ658="1",BI658,0),2)</f>
        <v>0</v>
      </c>
      <c r="AD658" s="36">
        <f>ROUND(IF(AQ658="7",BH658,0),2)</f>
        <v>0</v>
      </c>
      <c r="AE658" s="36">
        <f>ROUND(IF(AQ658="7",BI658,0),2)</f>
        <v>0</v>
      </c>
      <c r="AF658" s="36">
        <f>ROUND(IF(AQ658="2",BH658,0),2)</f>
        <v>0</v>
      </c>
      <c r="AG658" s="36">
        <f>ROUND(IF(AQ658="2",BI658,0),2)</f>
        <v>0</v>
      </c>
      <c r="AH658" s="36">
        <f>ROUND(IF(AQ658="0",BJ658,0),2)</f>
        <v>0</v>
      </c>
      <c r="AI658" s="10" t="s">
        <v>1213</v>
      </c>
      <c r="AJ658" s="33">
        <f>IF(AN658=0,J658,0)</f>
        <v>0</v>
      </c>
      <c r="AK658" s="33">
        <f>IF(AN658=12,J658,0)</f>
        <v>0</v>
      </c>
      <c r="AL658" s="33">
        <f>IF(AN658=21,J658,0)</f>
        <v>0</v>
      </c>
      <c r="AN658" s="36">
        <v>21</v>
      </c>
      <c r="AO658" s="36">
        <f>G658*0</f>
        <v>0</v>
      </c>
      <c r="AP658" s="36">
        <f>G658*(1-0)</f>
        <v>0</v>
      </c>
      <c r="AQ658" s="37" t="s">
        <v>58</v>
      </c>
      <c r="AV658" s="36">
        <f>ROUND(AW658+AX658,2)</f>
        <v>0</v>
      </c>
      <c r="AW658" s="36">
        <f>ROUND(F658*AO658,2)</f>
        <v>0</v>
      </c>
      <c r="AX658" s="36">
        <f>ROUND(F658*AP658,2)</f>
        <v>0</v>
      </c>
      <c r="AY658" s="38" t="s">
        <v>79</v>
      </c>
      <c r="AZ658" s="38" t="s">
        <v>1217</v>
      </c>
      <c r="BA658" s="10" t="s">
        <v>1218</v>
      </c>
      <c r="BC658" s="36">
        <f>AW658+AX658</f>
        <v>0</v>
      </c>
      <c r="BD658" s="36">
        <f>G658/(100-BE658)*100</f>
        <v>0</v>
      </c>
      <c r="BE658" s="36">
        <v>0</v>
      </c>
      <c r="BF658" s="36">
        <f>658</f>
        <v>658</v>
      </c>
      <c r="BH658" s="33">
        <f>F658*AO658</f>
        <v>0</v>
      </c>
      <c r="BI658" s="33">
        <f>F658*AP658</f>
        <v>0</v>
      </c>
      <c r="BJ658" s="33">
        <f>F658*G658</f>
        <v>0</v>
      </c>
      <c r="BK658" s="37" t="s">
        <v>66</v>
      </c>
      <c r="BL658" s="36">
        <v>34</v>
      </c>
      <c r="BW658" s="36">
        <v>21</v>
      </c>
      <c r="BX658" s="32" t="s">
        <v>1225</v>
      </c>
    </row>
    <row r="659" spans="1:76" ht="14.5" x14ac:dyDescent="0.35">
      <c r="A659" s="39"/>
      <c r="C659" s="40" t="s">
        <v>58</v>
      </c>
      <c r="D659" s="41" t="s">
        <v>53</v>
      </c>
      <c r="F659" s="42">
        <v>1</v>
      </c>
      <c r="K659" s="43"/>
    </row>
    <row r="660" spans="1:76" ht="14.5" x14ac:dyDescent="0.35">
      <c r="A660" s="30" t="s">
        <v>1226</v>
      </c>
      <c r="B660" s="31" t="s">
        <v>140</v>
      </c>
      <c r="C660" s="98" t="s">
        <v>141</v>
      </c>
      <c r="D660" s="99"/>
      <c r="E660" s="31" t="s">
        <v>142</v>
      </c>
      <c r="F660" s="33">
        <v>5.1999999999999998E-2</v>
      </c>
      <c r="G660" s="34">
        <v>0</v>
      </c>
      <c r="H660" s="33">
        <f>ROUND(F660*AO660,2)</f>
        <v>0</v>
      </c>
      <c r="I660" s="33">
        <f>ROUND(F660*AP660,2)</f>
        <v>0</v>
      </c>
      <c r="J660" s="33">
        <f>ROUND(F660*G660,2)</f>
        <v>0</v>
      </c>
      <c r="K660" s="35" t="s">
        <v>62</v>
      </c>
      <c r="Z660" s="36">
        <f>ROUND(IF(AQ660="5",BJ660,0),2)</f>
        <v>0</v>
      </c>
      <c r="AB660" s="36">
        <f>ROUND(IF(AQ660="1",BH660,0),2)</f>
        <v>0</v>
      </c>
      <c r="AC660" s="36">
        <f>ROUND(IF(AQ660="1",BI660,0),2)</f>
        <v>0</v>
      </c>
      <c r="AD660" s="36">
        <f>ROUND(IF(AQ660="7",BH660,0),2)</f>
        <v>0</v>
      </c>
      <c r="AE660" s="36">
        <f>ROUND(IF(AQ660="7",BI660,0),2)</f>
        <v>0</v>
      </c>
      <c r="AF660" s="36">
        <f>ROUND(IF(AQ660="2",BH660,0),2)</f>
        <v>0</v>
      </c>
      <c r="AG660" s="36">
        <f>ROUND(IF(AQ660="2",BI660,0),2)</f>
        <v>0</v>
      </c>
      <c r="AH660" s="36">
        <f>ROUND(IF(AQ660="0",BJ660,0),2)</f>
        <v>0</v>
      </c>
      <c r="AI660" s="10" t="s">
        <v>1213</v>
      </c>
      <c r="AJ660" s="33">
        <f>IF(AN660=0,J660,0)</f>
        <v>0</v>
      </c>
      <c r="AK660" s="33">
        <f>IF(AN660=12,J660,0)</f>
        <v>0</v>
      </c>
      <c r="AL660" s="33">
        <f>IF(AN660=21,J660,0)</f>
        <v>0</v>
      </c>
      <c r="AN660" s="36">
        <v>21</v>
      </c>
      <c r="AO660" s="36">
        <f>G660*0</f>
        <v>0</v>
      </c>
      <c r="AP660" s="36">
        <f>G660*(1-0)</f>
        <v>0</v>
      </c>
      <c r="AQ660" s="37" t="s">
        <v>88</v>
      </c>
      <c r="AV660" s="36">
        <f>ROUND(AW660+AX660,2)</f>
        <v>0</v>
      </c>
      <c r="AW660" s="36">
        <f>ROUND(F660*AO660,2)</f>
        <v>0</v>
      </c>
      <c r="AX660" s="36">
        <f>ROUND(F660*AP660,2)</f>
        <v>0</v>
      </c>
      <c r="AY660" s="38" t="s">
        <v>79</v>
      </c>
      <c r="AZ660" s="38" t="s">
        <v>1217</v>
      </c>
      <c r="BA660" s="10" t="s">
        <v>1218</v>
      </c>
      <c r="BC660" s="36">
        <f>AW660+AX660</f>
        <v>0</v>
      </c>
      <c r="BD660" s="36">
        <f>G660/(100-BE660)*100</f>
        <v>0</v>
      </c>
      <c r="BE660" s="36">
        <v>0</v>
      </c>
      <c r="BF660" s="36">
        <f>660</f>
        <v>660</v>
      </c>
      <c r="BH660" s="33">
        <f>F660*AO660</f>
        <v>0</v>
      </c>
      <c r="BI660" s="33">
        <f>F660*AP660</f>
        <v>0</v>
      </c>
      <c r="BJ660" s="33">
        <f>F660*G660</f>
        <v>0</v>
      </c>
      <c r="BK660" s="37" t="s">
        <v>66</v>
      </c>
      <c r="BL660" s="36">
        <v>34</v>
      </c>
      <c r="BW660" s="36">
        <v>21</v>
      </c>
      <c r="BX660" s="32" t="s">
        <v>141</v>
      </c>
    </row>
    <row r="661" spans="1:76" ht="14.5" x14ac:dyDescent="0.35">
      <c r="A661" s="39"/>
      <c r="C661" s="40" t="s">
        <v>1227</v>
      </c>
      <c r="D661" s="41" t="s">
        <v>53</v>
      </c>
      <c r="F661" s="42">
        <v>5.1999999999999998E-2</v>
      </c>
      <c r="K661" s="43"/>
    </row>
    <row r="662" spans="1:76" ht="14.5" x14ac:dyDescent="0.35">
      <c r="A662" s="25" t="s">
        <v>53</v>
      </c>
      <c r="B662" s="26" t="s">
        <v>132</v>
      </c>
      <c r="C662" s="105" t="s">
        <v>133</v>
      </c>
      <c r="D662" s="106"/>
      <c r="E662" s="27" t="s">
        <v>20</v>
      </c>
      <c r="F662" s="27" t="s">
        <v>20</v>
      </c>
      <c r="G662" s="28" t="s">
        <v>20</v>
      </c>
      <c r="H662" s="1">
        <f>ROUND(SUM(H663:H663),2)</f>
        <v>0</v>
      </c>
      <c r="I662" s="1">
        <f>ROUND(SUM(I663:I663),2)</f>
        <v>0</v>
      </c>
      <c r="J662" s="1">
        <f>ROUND(SUM(J663:J663),2)</f>
        <v>0</v>
      </c>
      <c r="K662" s="29" t="s">
        <v>53</v>
      </c>
      <c r="AI662" s="10" t="s">
        <v>1213</v>
      </c>
      <c r="AS662" s="1">
        <f>SUM(AJ663:AJ663)</f>
        <v>0</v>
      </c>
      <c r="AT662" s="1">
        <f>SUM(AK663:AK663)</f>
        <v>0</v>
      </c>
      <c r="AU662" s="1">
        <f>SUM(AL663:AL663)</f>
        <v>0</v>
      </c>
    </row>
    <row r="663" spans="1:76" ht="14.5" x14ac:dyDescent="0.35">
      <c r="A663" s="30" t="s">
        <v>1228</v>
      </c>
      <c r="B663" s="31" t="s">
        <v>135</v>
      </c>
      <c r="C663" s="98" t="s">
        <v>136</v>
      </c>
      <c r="D663" s="99"/>
      <c r="E663" s="31" t="s">
        <v>78</v>
      </c>
      <c r="F663" s="33">
        <v>50</v>
      </c>
      <c r="G663" s="34">
        <v>0</v>
      </c>
      <c r="H663" s="33">
        <f>ROUND(F663*AO663,2)</f>
        <v>0</v>
      </c>
      <c r="I663" s="33">
        <f>ROUND(F663*AP663,2)</f>
        <v>0</v>
      </c>
      <c r="J663" s="33">
        <f>ROUND(F663*G663,2)</f>
        <v>0</v>
      </c>
      <c r="K663" s="35" t="s">
        <v>62</v>
      </c>
      <c r="Z663" s="36">
        <f>ROUND(IF(AQ663="5",BJ663,0),2)</f>
        <v>0</v>
      </c>
      <c r="AB663" s="36">
        <f>ROUND(IF(AQ663="1",BH663,0),2)</f>
        <v>0</v>
      </c>
      <c r="AC663" s="36">
        <f>ROUND(IF(AQ663="1",BI663,0),2)</f>
        <v>0</v>
      </c>
      <c r="AD663" s="36">
        <f>ROUND(IF(AQ663="7",BH663,0),2)</f>
        <v>0</v>
      </c>
      <c r="AE663" s="36">
        <f>ROUND(IF(AQ663="7",BI663,0),2)</f>
        <v>0</v>
      </c>
      <c r="AF663" s="36">
        <f>ROUND(IF(AQ663="2",BH663,0),2)</f>
        <v>0</v>
      </c>
      <c r="AG663" s="36">
        <f>ROUND(IF(AQ663="2",BI663,0),2)</f>
        <v>0</v>
      </c>
      <c r="AH663" s="36">
        <f>ROUND(IF(AQ663="0",BJ663,0),2)</f>
        <v>0</v>
      </c>
      <c r="AI663" s="10" t="s">
        <v>1213</v>
      </c>
      <c r="AJ663" s="33">
        <f>IF(AN663=0,J663,0)</f>
        <v>0</v>
      </c>
      <c r="AK663" s="33">
        <f>IF(AN663=12,J663,0)</f>
        <v>0</v>
      </c>
      <c r="AL663" s="33">
        <f>IF(AN663=21,J663,0)</f>
        <v>0</v>
      </c>
      <c r="AN663" s="36">
        <v>21</v>
      </c>
      <c r="AO663" s="36">
        <f>G663*0.012633845</f>
        <v>0</v>
      </c>
      <c r="AP663" s="36">
        <f>G663*(1-0.012633845)</f>
        <v>0</v>
      </c>
      <c r="AQ663" s="37" t="s">
        <v>58</v>
      </c>
      <c r="AV663" s="36">
        <f>ROUND(AW663+AX663,2)</f>
        <v>0</v>
      </c>
      <c r="AW663" s="36">
        <f>ROUND(F663*AO663,2)</f>
        <v>0</v>
      </c>
      <c r="AX663" s="36">
        <f>ROUND(F663*AP663,2)</f>
        <v>0</v>
      </c>
      <c r="AY663" s="38" t="s">
        <v>137</v>
      </c>
      <c r="AZ663" s="38" t="s">
        <v>1229</v>
      </c>
      <c r="BA663" s="10" t="s">
        <v>1218</v>
      </c>
      <c r="BC663" s="36">
        <f>AW663+AX663</f>
        <v>0</v>
      </c>
      <c r="BD663" s="36">
        <f>G663/(100-BE663)*100</f>
        <v>0</v>
      </c>
      <c r="BE663" s="36">
        <v>0</v>
      </c>
      <c r="BF663" s="36">
        <f>663</f>
        <v>663</v>
      </c>
      <c r="BH663" s="33">
        <f>F663*AO663</f>
        <v>0</v>
      </c>
      <c r="BI663" s="33">
        <f>F663*AP663</f>
        <v>0</v>
      </c>
      <c r="BJ663" s="33">
        <f>F663*G663</f>
        <v>0</v>
      </c>
      <c r="BK663" s="37" t="s">
        <v>66</v>
      </c>
      <c r="BL663" s="36">
        <v>95</v>
      </c>
      <c r="BW663" s="36">
        <v>21</v>
      </c>
      <c r="BX663" s="32" t="s">
        <v>136</v>
      </c>
    </row>
    <row r="664" spans="1:76" ht="14.5" x14ac:dyDescent="0.35">
      <c r="A664" s="39"/>
      <c r="C664" s="40" t="s">
        <v>138</v>
      </c>
      <c r="D664" s="41" t="s">
        <v>53</v>
      </c>
      <c r="F664" s="42">
        <v>50</v>
      </c>
      <c r="K664" s="43"/>
    </row>
    <row r="665" spans="1:76" ht="14.5" x14ac:dyDescent="0.35">
      <c r="A665" s="25" t="s">
        <v>53</v>
      </c>
      <c r="B665" s="26" t="s">
        <v>171</v>
      </c>
      <c r="C665" s="105" t="s">
        <v>172</v>
      </c>
      <c r="D665" s="106"/>
      <c r="E665" s="27" t="s">
        <v>20</v>
      </c>
      <c r="F665" s="27" t="s">
        <v>20</v>
      </c>
      <c r="G665" s="28" t="s">
        <v>20</v>
      </c>
      <c r="H665" s="1">
        <f>ROUND(SUM(H666:H674),2)</f>
        <v>0</v>
      </c>
      <c r="I665" s="1">
        <f>ROUND(SUM(I666:I674),2)</f>
        <v>0</v>
      </c>
      <c r="J665" s="1">
        <f>ROUND(SUM(J666:J674),2)</f>
        <v>0</v>
      </c>
      <c r="K665" s="29" t="s">
        <v>53</v>
      </c>
      <c r="AI665" s="10" t="s">
        <v>1213</v>
      </c>
      <c r="AS665" s="1">
        <f>SUM(AJ666:AJ674)</f>
        <v>0</v>
      </c>
      <c r="AT665" s="1">
        <f>SUM(AK666:AK674)</f>
        <v>0</v>
      </c>
      <c r="AU665" s="1">
        <f>SUM(AL666:AL674)</f>
        <v>0</v>
      </c>
    </row>
    <row r="666" spans="1:76" ht="14.5" x14ac:dyDescent="0.35">
      <c r="A666" s="30" t="s">
        <v>1230</v>
      </c>
      <c r="B666" s="31" t="s">
        <v>1231</v>
      </c>
      <c r="C666" s="98" t="s">
        <v>1232</v>
      </c>
      <c r="D666" s="99"/>
      <c r="E666" s="31" t="s">
        <v>78</v>
      </c>
      <c r="F666" s="33">
        <v>3.3</v>
      </c>
      <c r="G666" s="34">
        <v>0</v>
      </c>
      <c r="H666" s="33">
        <f>ROUND(F666*AO666,2)</f>
        <v>0</v>
      </c>
      <c r="I666" s="33">
        <f>ROUND(F666*AP666,2)</f>
        <v>0</v>
      </c>
      <c r="J666" s="33">
        <f>ROUND(F666*G666,2)</f>
        <v>0</v>
      </c>
      <c r="K666" s="35" t="s">
        <v>62</v>
      </c>
      <c r="Z666" s="36">
        <f>ROUND(IF(AQ666="5",BJ666,0),2)</f>
        <v>0</v>
      </c>
      <c r="AB666" s="36">
        <f>ROUND(IF(AQ666="1",BH666,0),2)</f>
        <v>0</v>
      </c>
      <c r="AC666" s="36">
        <f>ROUND(IF(AQ666="1",BI666,0),2)</f>
        <v>0</v>
      </c>
      <c r="AD666" s="36">
        <f>ROUND(IF(AQ666="7",BH666,0),2)</f>
        <v>0</v>
      </c>
      <c r="AE666" s="36">
        <f>ROUND(IF(AQ666="7",BI666,0),2)</f>
        <v>0</v>
      </c>
      <c r="AF666" s="36">
        <f>ROUND(IF(AQ666="2",BH666,0),2)</f>
        <v>0</v>
      </c>
      <c r="AG666" s="36">
        <f>ROUND(IF(AQ666="2",BI666,0),2)</f>
        <v>0</v>
      </c>
      <c r="AH666" s="36">
        <f>ROUND(IF(AQ666="0",BJ666,0),2)</f>
        <v>0</v>
      </c>
      <c r="AI666" s="10" t="s">
        <v>1213</v>
      </c>
      <c r="AJ666" s="33">
        <f>IF(AN666=0,J666,0)</f>
        <v>0</v>
      </c>
      <c r="AK666" s="33">
        <f>IF(AN666=12,J666,0)</f>
        <v>0</v>
      </c>
      <c r="AL666" s="33">
        <f>IF(AN666=21,J666,0)</f>
        <v>0</v>
      </c>
      <c r="AN666" s="36">
        <v>21</v>
      </c>
      <c r="AO666" s="36">
        <f>G666*0.092287807</f>
        <v>0</v>
      </c>
      <c r="AP666" s="36">
        <f>G666*(1-0.092287807)</f>
        <v>0</v>
      </c>
      <c r="AQ666" s="37" t="s">
        <v>58</v>
      </c>
      <c r="AV666" s="36">
        <f>ROUND(AW666+AX666,2)</f>
        <v>0</v>
      </c>
      <c r="AW666" s="36">
        <f>ROUND(F666*AO666,2)</f>
        <v>0</v>
      </c>
      <c r="AX666" s="36">
        <f>ROUND(F666*AP666,2)</f>
        <v>0</v>
      </c>
      <c r="AY666" s="38" t="s">
        <v>176</v>
      </c>
      <c r="AZ666" s="38" t="s">
        <v>1229</v>
      </c>
      <c r="BA666" s="10" t="s">
        <v>1218</v>
      </c>
      <c r="BC666" s="36">
        <f>AW666+AX666</f>
        <v>0</v>
      </c>
      <c r="BD666" s="36">
        <f>G666/(100-BE666)*100</f>
        <v>0</v>
      </c>
      <c r="BE666" s="36">
        <v>0</v>
      </c>
      <c r="BF666" s="36">
        <f>666</f>
        <v>666</v>
      </c>
      <c r="BH666" s="33">
        <f>F666*AO666</f>
        <v>0</v>
      </c>
      <c r="BI666" s="33">
        <f>F666*AP666</f>
        <v>0</v>
      </c>
      <c r="BJ666" s="33">
        <f>F666*G666</f>
        <v>0</v>
      </c>
      <c r="BK666" s="37" t="s">
        <v>66</v>
      </c>
      <c r="BL666" s="36">
        <v>96</v>
      </c>
      <c r="BW666" s="36">
        <v>21</v>
      </c>
      <c r="BX666" s="32" t="s">
        <v>1232</v>
      </c>
    </row>
    <row r="667" spans="1:76" ht="14.5" x14ac:dyDescent="0.35">
      <c r="A667" s="39"/>
      <c r="C667" s="40" t="s">
        <v>1233</v>
      </c>
      <c r="D667" s="41" t="s">
        <v>53</v>
      </c>
      <c r="F667" s="42">
        <v>3.3</v>
      </c>
      <c r="K667" s="43"/>
    </row>
    <row r="668" spans="1:76" ht="14.5" x14ac:dyDescent="0.35">
      <c r="A668" s="30" t="s">
        <v>1234</v>
      </c>
      <c r="B668" s="31" t="s">
        <v>1235</v>
      </c>
      <c r="C668" s="98" t="s">
        <v>1236</v>
      </c>
      <c r="D668" s="99"/>
      <c r="E668" s="31" t="s">
        <v>78</v>
      </c>
      <c r="F668" s="33">
        <v>17.827000000000002</v>
      </c>
      <c r="G668" s="34">
        <v>0</v>
      </c>
      <c r="H668" s="33">
        <f>ROUND(F668*AO668,2)</f>
        <v>0</v>
      </c>
      <c r="I668" s="33">
        <f>ROUND(F668*AP668,2)</f>
        <v>0</v>
      </c>
      <c r="J668" s="33">
        <f>ROUND(F668*G668,2)</f>
        <v>0</v>
      </c>
      <c r="K668" s="35" t="s">
        <v>62</v>
      </c>
      <c r="Z668" s="36">
        <f>ROUND(IF(AQ668="5",BJ668,0),2)</f>
        <v>0</v>
      </c>
      <c r="AB668" s="36">
        <f>ROUND(IF(AQ668="1",BH668,0),2)</f>
        <v>0</v>
      </c>
      <c r="AC668" s="36">
        <f>ROUND(IF(AQ668="1",BI668,0),2)</f>
        <v>0</v>
      </c>
      <c r="AD668" s="36">
        <f>ROUND(IF(AQ668="7",BH668,0),2)</f>
        <v>0</v>
      </c>
      <c r="AE668" s="36">
        <f>ROUND(IF(AQ668="7",BI668,0),2)</f>
        <v>0</v>
      </c>
      <c r="AF668" s="36">
        <f>ROUND(IF(AQ668="2",BH668,0),2)</f>
        <v>0</v>
      </c>
      <c r="AG668" s="36">
        <f>ROUND(IF(AQ668="2",BI668,0),2)</f>
        <v>0</v>
      </c>
      <c r="AH668" s="36">
        <f>ROUND(IF(AQ668="0",BJ668,0),2)</f>
        <v>0</v>
      </c>
      <c r="AI668" s="10" t="s">
        <v>1213</v>
      </c>
      <c r="AJ668" s="33">
        <f>IF(AN668=0,J668,0)</f>
        <v>0</v>
      </c>
      <c r="AK668" s="33">
        <f>IF(AN668=12,J668,0)</f>
        <v>0</v>
      </c>
      <c r="AL668" s="33">
        <f>IF(AN668=21,J668,0)</f>
        <v>0</v>
      </c>
      <c r="AN668" s="36">
        <v>21</v>
      </c>
      <c r="AO668" s="36">
        <f>G668*0.110719012</f>
        <v>0</v>
      </c>
      <c r="AP668" s="36">
        <f>G668*(1-0.110719012)</f>
        <v>0</v>
      </c>
      <c r="AQ668" s="37" t="s">
        <v>58</v>
      </c>
      <c r="AV668" s="36">
        <f>ROUND(AW668+AX668,2)</f>
        <v>0</v>
      </c>
      <c r="AW668" s="36">
        <f>ROUND(F668*AO668,2)</f>
        <v>0</v>
      </c>
      <c r="AX668" s="36">
        <f>ROUND(F668*AP668,2)</f>
        <v>0</v>
      </c>
      <c r="AY668" s="38" t="s">
        <v>176</v>
      </c>
      <c r="AZ668" s="38" t="s">
        <v>1229</v>
      </c>
      <c r="BA668" s="10" t="s">
        <v>1218</v>
      </c>
      <c r="BC668" s="36">
        <f>AW668+AX668</f>
        <v>0</v>
      </c>
      <c r="BD668" s="36">
        <f>G668/(100-BE668)*100</f>
        <v>0</v>
      </c>
      <c r="BE668" s="36">
        <v>0</v>
      </c>
      <c r="BF668" s="36">
        <f>668</f>
        <v>668</v>
      </c>
      <c r="BH668" s="33">
        <f>F668*AO668</f>
        <v>0</v>
      </c>
      <c r="BI668" s="33">
        <f>F668*AP668</f>
        <v>0</v>
      </c>
      <c r="BJ668" s="33">
        <f>F668*G668</f>
        <v>0</v>
      </c>
      <c r="BK668" s="37" t="s">
        <v>66</v>
      </c>
      <c r="BL668" s="36">
        <v>96</v>
      </c>
      <c r="BW668" s="36">
        <v>21</v>
      </c>
      <c r="BX668" s="32" t="s">
        <v>1236</v>
      </c>
    </row>
    <row r="669" spans="1:76" ht="14.5" x14ac:dyDescent="0.35">
      <c r="A669" s="39"/>
      <c r="C669" s="40" t="s">
        <v>1237</v>
      </c>
      <c r="D669" s="41" t="s">
        <v>53</v>
      </c>
      <c r="F669" s="42">
        <v>15.682</v>
      </c>
      <c r="K669" s="43"/>
    </row>
    <row r="670" spans="1:76" ht="14.5" x14ac:dyDescent="0.35">
      <c r="A670" s="39"/>
      <c r="C670" s="40" t="s">
        <v>1238</v>
      </c>
      <c r="D670" s="41" t="s">
        <v>53</v>
      </c>
      <c r="F670" s="42">
        <v>2.145</v>
      </c>
      <c r="K670" s="43"/>
    </row>
    <row r="671" spans="1:76" ht="14.5" x14ac:dyDescent="0.35">
      <c r="A671" s="30" t="s">
        <v>1239</v>
      </c>
      <c r="B671" s="31" t="s">
        <v>1240</v>
      </c>
      <c r="C671" s="98" t="s">
        <v>1241</v>
      </c>
      <c r="D671" s="99"/>
      <c r="E671" s="31" t="s">
        <v>78</v>
      </c>
      <c r="F671" s="33">
        <v>18</v>
      </c>
      <c r="G671" s="34">
        <v>0</v>
      </c>
      <c r="H671" s="33">
        <f>ROUND(F671*AO671,2)</f>
        <v>0</v>
      </c>
      <c r="I671" s="33">
        <f>ROUND(F671*AP671,2)</f>
        <v>0</v>
      </c>
      <c r="J671" s="33">
        <f>ROUND(F671*G671,2)</f>
        <v>0</v>
      </c>
      <c r="K671" s="35" t="s">
        <v>62</v>
      </c>
      <c r="Z671" s="36">
        <f>ROUND(IF(AQ671="5",BJ671,0),2)</f>
        <v>0</v>
      </c>
      <c r="AB671" s="36">
        <f>ROUND(IF(AQ671="1",BH671,0),2)</f>
        <v>0</v>
      </c>
      <c r="AC671" s="36">
        <f>ROUND(IF(AQ671="1",BI671,0),2)</f>
        <v>0</v>
      </c>
      <c r="AD671" s="36">
        <f>ROUND(IF(AQ671="7",BH671,0),2)</f>
        <v>0</v>
      </c>
      <c r="AE671" s="36">
        <f>ROUND(IF(AQ671="7",BI671,0),2)</f>
        <v>0</v>
      </c>
      <c r="AF671" s="36">
        <f>ROUND(IF(AQ671="2",BH671,0),2)</f>
        <v>0</v>
      </c>
      <c r="AG671" s="36">
        <f>ROUND(IF(AQ671="2",BI671,0),2)</f>
        <v>0</v>
      </c>
      <c r="AH671" s="36">
        <f>ROUND(IF(AQ671="0",BJ671,0),2)</f>
        <v>0</v>
      </c>
      <c r="AI671" s="10" t="s">
        <v>1213</v>
      </c>
      <c r="AJ671" s="33">
        <f>IF(AN671=0,J671,0)</f>
        <v>0</v>
      </c>
      <c r="AK671" s="33">
        <f>IF(AN671=12,J671,0)</f>
        <v>0</v>
      </c>
      <c r="AL671" s="33">
        <f>IF(AN671=21,J671,0)</f>
        <v>0</v>
      </c>
      <c r="AN671" s="36">
        <v>21</v>
      </c>
      <c r="AO671" s="36">
        <f>G671*0</f>
        <v>0</v>
      </c>
      <c r="AP671" s="36">
        <f>G671*(1-0)</f>
        <v>0</v>
      </c>
      <c r="AQ671" s="37" t="s">
        <v>58</v>
      </c>
      <c r="AV671" s="36">
        <f>ROUND(AW671+AX671,2)</f>
        <v>0</v>
      </c>
      <c r="AW671" s="36">
        <f>ROUND(F671*AO671,2)</f>
        <v>0</v>
      </c>
      <c r="AX671" s="36">
        <f>ROUND(F671*AP671,2)</f>
        <v>0</v>
      </c>
      <c r="AY671" s="38" t="s">
        <v>176</v>
      </c>
      <c r="AZ671" s="38" t="s">
        <v>1229</v>
      </c>
      <c r="BA671" s="10" t="s">
        <v>1218</v>
      </c>
      <c r="BC671" s="36">
        <f>AW671+AX671</f>
        <v>0</v>
      </c>
      <c r="BD671" s="36">
        <f>G671/(100-BE671)*100</f>
        <v>0</v>
      </c>
      <c r="BE671" s="36">
        <v>0</v>
      </c>
      <c r="BF671" s="36">
        <f>671</f>
        <v>671</v>
      </c>
      <c r="BH671" s="33">
        <f>F671*AO671</f>
        <v>0</v>
      </c>
      <c r="BI671" s="33">
        <f>F671*AP671</f>
        <v>0</v>
      </c>
      <c r="BJ671" s="33">
        <f>F671*G671</f>
        <v>0</v>
      </c>
      <c r="BK671" s="37" t="s">
        <v>66</v>
      </c>
      <c r="BL671" s="36">
        <v>96</v>
      </c>
      <c r="BW671" s="36">
        <v>21</v>
      </c>
      <c r="BX671" s="32" t="s">
        <v>1241</v>
      </c>
    </row>
    <row r="672" spans="1:76" ht="13.5" customHeight="1" x14ac:dyDescent="0.35">
      <c r="A672" s="39"/>
      <c r="C672" s="100" t="s">
        <v>1242</v>
      </c>
      <c r="D672" s="101"/>
      <c r="E672" s="101"/>
      <c r="F672" s="101"/>
      <c r="G672" s="102"/>
      <c r="H672" s="101"/>
      <c r="I672" s="101"/>
      <c r="J672" s="101"/>
      <c r="K672" s="103"/>
    </row>
    <row r="673" spans="1:76" ht="14.5" x14ac:dyDescent="0.35">
      <c r="A673" s="39"/>
      <c r="C673" s="40" t="s">
        <v>167</v>
      </c>
      <c r="D673" s="41" t="s">
        <v>53</v>
      </c>
      <c r="F673" s="42">
        <v>18</v>
      </c>
      <c r="K673" s="43"/>
    </row>
    <row r="674" spans="1:76" ht="14.5" x14ac:dyDescent="0.35">
      <c r="A674" s="30" t="s">
        <v>1243</v>
      </c>
      <c r="B674" s="31" t="s">
        <v>1244</v>
      </c>
      <c r="C674" s="98" t="s">
        <v>1245</v>
      </c>
      <c r="D674" s="99"/>
      <c r="E674" s="31" t="s">
        <v>78</v>
      </c>
      <c r="F674" s="33">
        <v>18</v>
      </c>
      <c r="G674" s="34">
        <v>0</v>
      </c>
      <c r="H674" s="33">
        <f>ROUND(F674*AO674,2)</f>
        <v>0</v>
      </c>
      <c r="I674" s="33">
        <f>ROUND(F674*AP674,2)</f>
        <v>0</v>
      </c>
      <c r="J674" s="33">
        <f>ROUND(F674*G674,2)</f>
        <v>0</v>
      </c>
      <c r="K674" s="35" t="s">
        <v>62</v>
      </c>
      <c r="Z674" s="36">
        <f>ROUND(IF(AQ674="5",BJ674,0),2)</f>
        <v>0</v>
      </c>
      <c r="AB674" s="36">
        <f>ROUND(IF(AQ674="1",BH674,0),2)</f>
        <v>0</v>
      </c>
      <c r="AC674" s="36">
        <f>ROUND(IF(AQ674="1",BI674,0),2)</f>
        <v>0</v>
      </c>
      <c r="AD674" s="36">
        <f>ROUND(IF(AQ674="7",BH674,0),2)</f>
        <v>0</v>
      </c>
      <c r="AE674" s="36">
        <f>ROUND(IF(AQ674="7",BI674,0),2)</f>
        <v>0</v>
      </c>
      <c r="AF674" s="36">
        <f>ROUND(IF(AQ674="2",BH674,0),2)</f>
        <v>0</v>
      </c>
      <c r="AG674" s="36">
        <f>ROUND(IF(AQ674="2",BI674,0),2)</f>
        <v>0</v>
      </c>
      <c r="AH674" s="36">
        <f>ROUND(IF(AQ674="0",BJ674,0),2)</f>
        <v>0</v>
      </c>
      <c r="AI674" s="10" t="s">
        <v>1213</v>
      </c>
      <c r="AJ674" s="33">
        <f>IF(AN674=0,J674,0)</f>
        <v>0</v>
      </c>
      <c r="AK674" s="33">
        <f>IF(AN674=12,J674,0)</f>
        <v>0</v>
      </c>
      <c r="AL674" s="33">
        <f>IF(AN674=21,J674,0)</f>
        <v>0</v>
      </c>
      <c r="AN674" s="36">
        <v>21</v>
      </c>
      <c r="AO674" s="36">
        <f>G674*0</f>
        <v>0</v>
      </c>
      <c r="AP674" s="36">
        <f>G674*(1-0)</f>
        <v>0</v>
      </c>
      <c r="AQ674" s="37" t="s">
        <v>58</v>
      </c>
      <c r="AV674" s="36">
        <f>ROUND(AW674+AX674,2)</f>
        <v>0</v>
      </c>
      <c r="AW674" s="36">
        <f>ROUND(F674*AO674,2)</f>
        <v>0</v>
      </c>
      <c r="AX674" s="36">
        <f>ROUND(F674*AP674,2)</f>
        <v>0</v>
      </c>
      <c r="AY674" s="38" t="s">
        <v>176</v>
      </c>
      <c r="AZ674" s="38" t="s">
        <v>1229</v>
      </c>
      <c r="BA674" s="10" t="s">
        <v>1218</v>
      </c>
      <c r="BC674" s="36">
        <f>AW674+AX674</f>
        <v>0</v>
      </c>
      <c r="BD674" s="36">
        <f>G674/(100-BE674)*100</f>
        <v>0</v>
      </c>
      <c r="BE674" s="36">
        <v>0</v>
      </c>
      <c r="BF674" s="36">
        <f>674</f>
        <v>674</v>
      </c>
      <c r="BH674" s="33">
        <f>F674*AO674</f>
        <v>0</v>
      </c>
      <c r="BI674" s="33">
        <f>F674*AP674</f>
        <v>0</v>
      </c>
      <c r="BJ674" s="33">
        <f>F674*G674</f>
        <v>0</v>
      </c>
      <c r="BK674" s="37" t="s">
        <v>66</v>
      </c>
      <c r="BL674" s="36">
        <v>96</v>
      </c>
      <c r="BW674" s="36">
        <v>21</v>
      </c>
      <c r="BX674" s="32" t="s">
        <v>1245</v>
      </c>
    </row>
    <row r="675" spans="1:76" ht="14.5" x14ac:dyDescent="0.35">
      <c r="A675" s="39"/>
      <c r="C675" s="40" t="s">
        <v>167</v>
      </c>
      <c r="D675" s="41" t="s">
        <v>53</v>
      </c>
      <c r="F675" s="42">
        <v>18</v>
      </c>
      <c r="K675" s="43"/>
    </row>
    <row r="676" spans="1:76" ht="14.5" x14ac:dyDescent="0.35">
      <c r="A676" s="25" t="s">
        <v>53</v>
      </c>
      <c r="B676" s="26" t="s">
        <v>1246</v>
      </c>
      <c r="C676" s="105" t="s">
        <v>1247</v>
      </c>
      <c r="D676" s="106"/>
      <c r="E676" s="27" t="s">
        <v>20</v>
      </c>
      <c r="F676" s="27" t="s">
        <v>20</v>
      </c>
      <c r="G676" s="28" t="s">
        <v>20</v>
      </c>
      <c r="H676" s="1">
        <f>ROUND(SUM(H677:H677),2)</f>
        <v>0</v>
      </c>
      <c r="I676" s="1">
        <f>ROUND(SUM(I677:I677),2)</f>
        <v>0</v>
      </c>
      <c r="J676" s="1">
        <f>ROUND(SUM(J677:J677),2)</f>
        <v>0</v>
      </c>
      <c r="K676" s="29" t="s">
        <v>53</v>
      </c>
      <c r="AI676" s="10" t="s">
        <v>1213</v>
      </c>
      <c r="AS676" s="1">
        <f>SUM(AJ677:AJ677)</f>
        <v>0</v>
      </c>
      <c r="AT676" s="1">
        <f>SUM(AK677:AK677)</f>
        <v>0</v>
      </c>
      <c r="AU676" s="1">
        <f>SUM(AL677:AL677)</f>
        <v>0</v>
      </c>
    </row>
    <row r="677" spans="1:76" ht="14.5" x14ac:dyDescent="0.35">
      <c r="A677" s="30" t="s">
        <v>1248</v>
      </c>
      <c r="B677" s="31" t="s">
        <v>1249</v>
      </c>
      <c r="C677" s="98" t="s">
        <v>1250</v>
      </c>
      <c r="D677" s="99"/>
      <c r="E677" s="31" t="s">
        <v>78</v>
      </c>
      <c r="F677" s="33">
        <v>20</v>
      </c>
      <c r="G677" s="34">
        <v>0</v>
      </c>
      <c r="H677" s="33">
        <f>ROUND(F677*AO677,2)</f>
        <v>0</v>
      </c>
      <c r="I677" s="33">
        <f>ROUND(F677*AP677,2)</f>
        <v>0</v>
      </c>
      <c r="J677" s="33">
        <f>ROUND(F677*G677,2)</f>
        <v>0</v>
      </c>
      <c r="K677" s="35" t="s">
        <v>149</v>
      </c>
      <c r="Z677" s="36">
        <f>ROUND(IF(AQ677="5",BJ677,0),2)</f>
        <v>0</v>
      </c>
      <c r="AB677" s="36">
        <f>ROUND(IF(AQ677="1",BH677,0),2)</f>
        <v>0</v>
      </c>
      <c r="AC677" s="36">
        <f>ROUND(IF(AQ677="1",BI677,0),2)</f>
        <v>0</v>
      </c>
      <c r="AD677" s="36">
        <f>ROUND(IF(AQ677="7",BH677,0),2)</f>
        <v>0</v>
      </c>
      <c r="AE677" s="36">
        <f>ROUND(IF(AQ677="7",BI677,0),2)</f>
        <v>0</v>
      </c>
      <c r="AF677" s="36">
        <f>ROUND(IF(AQ677="2",BH677,0),2)</f>
        <v>0</v>
      </c>
      <c r="AG677" s="36">
        <f>ROUND(IF(AQ677="2",BI677,0),2)</f>
        <v>0</v>
      </c>
      <c r="AH677" s="36">
        <f>ROUND(IF(AQ677="0",BJ677,0),2)</f>
        <v>0</v>
      </c>
      <c r="AI677" s="10" t="s">
        <v>1213</v>
      </c>
      <c r="AJ677" s="33">
        <f>IF(AN677=0,J677,0)</f>
        <v>0</v>
      </c>
      <c r="AK677" s="33">
        <f>IF(AN677=12,J677,0)</f>
        <v>0</v>
      </c>
      <c r="AL677" s="33">
        <f>IF(AN677=21,J677,0)</f>
        <v>0</v>
      </c>
      <c r="AN677" s="36">
        <v>21</v>
      </c>
      <c r="AO677" s="36">
        <f>G677*0</f>
        <v>0</v>
      </c>
      <c r="AP677" s="36">
        <f>G677*(1-0)</f>
        <v>0</v>
      </c>
      <c r="AQ677" s="37" t="s">
        <v>58</v>
      </c>
      <c r="AV677" s="36">
        <f>ROUND(AW677+AX677,2)</f>
        <v>0</v>
      </c>
      <c r="AW677" s="36">
        <f>ROUND(F677*AO677,2)</f>
        <v>0</v>
      </c>
      <c r="AX677" s="36">
        <f>ROUND(F677*AP677,2)</f>
        <v>0</v>
      </c>
      <c r="AY677" s="38" t="s">
        <v>1251</v>
      </c>
      <c r="AZ677" s="38" t="s">
        <v>1229</v>
      </c>
      <c r="BA677" s="10" t="s">
        <v>1218</v>
      </c>
      <c r="BC677" s="36">
        <f>AW677+AX677</f>
        <v>0</v>
      </c>
      <c r="BD677" s="36">
        <f>G677/(100-BE677)*100</f>
        <v>0</v>
      </c>
      <c r="BE677" s="36">
        <v>0</v>
      </c>
      <c r="BF677" s="36">
        <f>677</f>
        <v>677</v>
      </c>
      <c r="BH677" s="33">
        <f>F677*AO677</f>
        <v>0</v>
      </c>
      <c r="BI677" s="33">
        <f>F677*AP677</f>
        <v>0</v>
      </c>
      <c r="BJ677" s="33">
        <f>F677*G677</f>
        <v>0</v>
      </c>
      <c r="BK677" s="37" t="s">
        <v>66</v>
      </c>
      <c r="BL677" s="36">
        <v>963</v>
      </c>
      <c r="BW677" s="36">
        <v>21</v>
      </c>
      <c r="BX677" s="32" t="s">
        <v>1250</v>
      </c>
    </row>
    <row r="678" spans="1:76" ht="27" customHeight="1" x14ac:dyDescent="0.35">
      <c r="A678" s="39"/>
      <c r="C678" s="100" t="s">
        <v>1252</v>
      </c>
      <c r="D678" s="101"/>
      <c r="E678" s="101"/>
      <c r="F678" s="101"/>
      <c r="G678" s="102"/>
      <c r="H678" s="101"/>
      <c r="I678" s="101"/>
      <c r="J678" s="101"/>
      <c r="K678" s="103"/>
    </row>
    <row r="679" spans="1:76" ht="14.5" x14ac:dyDescent="0.35">
      <c r="A679" s="39"/>
      <c r="C679" s="40" t="s">
        <v>181</v>
      </c>
      <c r="D679" s="41" t="s">
        <v>1253</v>
      </c>
      <c r="F679" s="42">
        <v>20</v>
      </c>
      <c r="K679" s="43"/>
    </row>
    <row r="680" spans="1:76" ht="14.5" x14ac:dyDescent="0.35">
      <c r="A680" s="25" t="s">
        <v>53</v>
      </c>
      <c r="B680" s="26" t="s">
        <v>1254</v>
      </c>
      <c r="C680" s="105" t="s">
        <v>1255</v>
      </c>
      <c r="D680" s="106"/>
      <c r="E680" s="27" t="s">
        <v>20</v>
      </c>
      <c r="F680" s="27" t="s">
        <v>20</v>
      </c>
      <c r="G680" s="28" t="s">
        <v>20</v>
      </c>
      <c r="H680" s="1">
        <f>ROUND(SUM(H681:H681),2)</f>
        <v>0</v>
      </c>
      <c r="I680" s="1">
        <f>ROUND(SUM(I681:I681),2)</f>
        <v>0</v>
      </c>
      <c r="J680" s="1">
        <f>ROUND(SUM(J681:J681),2)</f>
        <v>0</v>
      </c>
      <c r="K680" s="29" t="s">
        <v>53</v>
      </c>
      <c r="AI680" s="10" t="s">
        <v>1213</v>
      </c>
      <c r="AS680" s="1">
        <f>SUM(AJ681:AJ681)</f>
        <v>0</v>
      </c>
      <c r="AT680" s="1">
        <f>SUM(AK681:AK681)</f>
        <v>0</v>
      </c>
      <c r="AU680" s="1">
        <f>SUM(AL681:AL681)</f>
        <v>0</v>
      </c>
    </row>
    <row r="681" spans="1:76" ht="14.5" x14ac:dyDescent="0.35">
      <c r="A681" s="30" t="s">
        <v>1256</v>
      </c>
      <c r="B681" s="31" t="s">
        <v>1257</v>
      </c>
      <c r="C681" s="98" t="s">
        <v>1258</v>
      </c>
      <c r="D681" s="99"/>
      <c r="E681" s="31" t="s">
        <v>72</v>
      </c>
      <c r="F681" s="33">
        <v>5.7460000000000004</v>
      </c>
      <c r="G681" s="34">
        <v>0</v>
      </c>
      <c r="H681" s="33">
        <f>ROUND(F681*AO681,2)</f>
        <v>0</v>
      </c>
      <c r="I681" s="33">
        <f>ROUND(F681*AP681,2)</f>
        <v>0</v>
      </c>
      <c r="J681" s="33">
        <f>ROUND(F681*G681,2)</f>
        <v>0</v>
      </c>
      <c r="K681" s="35" t="s">
        <v>149</v>
      </c>
      <c r="Z681" s="36">
        <f>ROUND(IF(AQ681="5",BJ681,0),2)</f>
        <v>0</v>
      </c>
      <c r="AB681" s="36">
        <f>ROUND(IF(AQ681="1",BH681,0),2)</f>
        <v>0</v>
      </c>
      <c r="AC681" s="36">
        <f>ROUND(IF(AQ681="1",BI681,0),2)</f>
        <v>0</v>
      </c>
      <c r="AD681" s="36">
        <f>ROUND(IF(AQ681="7",BH681,0),2)</f>
        <v>0</v>
      </c>
      <c r="AE681" s="36">
        <f>ROUND(IF(AQ681="7",BI681,0),2)</f>
        <v>0</v>
      </c>
      <c r="AF681" s="36">
        <f>ROUND(IF(AQ681="2",BH681,0),2)</f>
        <v>0</v>
      </c>
      <c r="AG681" s="36">
        <f>ROUND(IF(AQ681="2",BI681,0),2)</f>
        <v>0</v>
      </c>
      <c r="AH681" s="36">
        <f>ROUND(IF(AQ681="0",BJ681,0),2)</f>
        <v>0</v>
      </c>
      <c r="AI681" s="10" t="s">
        <v>1213</v>
      </c>
      <c r="AJ681" s="33">
        <f>IF(AN681=0,J681,0)</f>
        <v>0</v>
      </c>
      <c r="AK681" s="33">
        <f>IF(AN681=12,J681,0)</f>
        <v>0</v>
      </c>
      <c r="AL681" s="33">
        <f>IF(AN681=21,J681,0)</f>
        <v>0</v>
      </c>
      <c r="AN681" s="36">
        <v>21</v>
      </c>
      <c r="AO681" s="36">
        <f>G681*0</f>
        <v>0</v>
      </c>
      <c r="AP681" s="36">
        <f>G681*(1-0)</f>
        <v>0</v>
      </c>
      <c r="AQ681" s="37" t="s">
        <v>58</v>
      </c>
      <c r="AV681" s="36">
        <f>ROUND(AW681+AX681,2)</f>
        <v>0</v>
      </c>
      <c r="AW681" s="36">
        <f>ROUND(F681*AO681,2)</f>
        <v>0</v>
      </c>
      <c r="AX681" s="36">
        <f>ROUND(F681*AP681,2)</f>
        <v>0</v>
      </c>
      <c r="AY681" s="38" t="s">
        <v>1259</v>
      </c>
      <c r="AZ681" s="38" t="s">
        <v>1229</v>
      </c>
      <c r="BA681" s="10" t="s">
        <v>1218</v>
      </c>
      <c r="BC681" s="36">
        <f>AW681+AX681</f>
        <v>0</v>
      </c>
      <c r="BD681" s="36">
        <f>G681/(100-BE681)*100</f>
        <v>0</v>
      </c>
      <c r="BE681" s="36">
        <v>0</v>
      </c>
      <c r="BF681" s="36">
        <f>681</f>
        <v>681</v>
      </c>
      <c r="BH681" s="33">
        <f>F681*AO681</f>
        <v>0</v>
      </c>
      <c r="BI681" s="33">
        <f>F681*AP681</f>
        <v>0</v>
      </c>
      <c r="BJ681" s="33">
        <f>F681*G681</f>
        <v>0</v>
      </c>
      <c r="BK681" s="37" t="s">
        <v>66</v>
      </c>
      <c r="BL681" s="36">
        <v>974</v>
      </c>
      <c r="BW681" s="36">
        <v>21</v>
      </c>
      <c r="BX681" s="32" t="s">
        <v>1258</v>
      </c>
    </row>
    <row r="682" spans="1:76" ht="14.5" x14ac:dyDescent="0.35">
      <c r="A682" s="39"/>
      <c r="C682" s="40" t="s">
        <v>1260</v>
      </c>
      <c r="D682" s="41" t="s">
        <v>53</v>
      </c>
      <c r="F682" s="42">
        <v>5.7460000000000004</v>
      </c>
      <c r="K682" s="43"/>
    </row>
    <row r="683" spans="1:76" ht="14.5" x14ac:dyDescent="0.35">
      <c r="A683" s="25" t="s">
        <v>53</v>
      </c>
      <c r="B683" s="26" t="s">
        <v>265</v>
      </c>
      <c r="C683" s="105" t="s">
        <v>266</v>
      </c>
      <c r="D683" s="106"/>
      <c r="E683" s="27" t="s">
        <v>20</v>
      </c>
      <c r="F683" s="27" t="s">
        <v>20</v>
      </c>
      <c r="G683" s="28" t="s">
        <v>20</v>
      </c>
      <c r="H683" s="1">
        <f>ROUND(SUM(H684:H692),2)</f>
        <v>0</v>
      </c>
      <c r="I683" s="1">
        <f>ROUND(SUM(I684:I692),2)</f>
        <v>0</v>
      </c>
      <c r="J683" s="1">
        <f>ROUND(SUM(J684:J692),2)</f>
        <v>0</v>
      </c>
      <c r="K683" s="29" t="s">
        <v>53</v>
      </c>
      <c r="AI683" s="10" t="s">
        <v>1213</v>
      </c>
      <c r="AS683" s="1">
        <f>SUM(AJ684:AJ692)</f>
        <v>0</v>
      </c>
      <c r="AT683" s="1">
        <f>SUM(AK684:AK692)</f>
        <v>0</v>
      </c>
      <c r="AU683" s="1">
        <f>SUM(AL684:AL692)</f>
        <v>0</v>
      </c>
    </row>
    <row r="684" spans="1:76" ht="14.5" x14ac:dyDescent="0.35">
      <c r="A684" s="30" t="s">
        <v>1261</v>
      </c>
      <c r="B684" s="31" t="s">
        <v>273</v>
      </c>
      <c r="C684" s="98" t="s">
        <v>274</v>
      </c>
      <c r="D684" s="99"/>
      <c r="E684" s="31" t="s">
        <v>142</v>
      </c>
      <c r="F684" s="33">
        <v>2</v>
      </c>
      <c r="G684" s="34">
        <v>0</v>
      </c>
      <c r="H684" s="33">
        <f>ROUND(F684*AO684,2)</f>
        <v>0</v>
      </c>
      <c r="I684" s="33">
        <f>ROUND(F684*AP684,2)</f>
        <v>0</v>
      </c>
      <c r="J684" s="33">
        <f>ROUND(F684*G684,2)</f>
        <v>0</v>
      </c>
      <c r="K684" s="35" t="s">
        <v>62</v>
      </c>
      <c r="Z684" s="36">
        <f>ROUND(IF(AQ684="5",BJ684,0),2)</f>
        <v>0</v>
      </c>
      <c r="AB684" s="36">
        <f>ROUND(IF(AQ684="1",BH684,0),2)</f>
        <v>0</v>
      </c>
      <c r="AC684" s="36">
        <f>ROUND(IF(AQ684="1",BI684,0),2)</f>
        <v>0</v>
      </c>
      <c r="AD684" s="36">
        <f>ROUND(IF(AQ684="7",BH684,0),2)</f>
        <v>0</v>
      </c>
      <c r="AE684" s="36">
        <f>ROUND(IF(AQ684="7",BI684,0),2)</f>
        <v>0</v>
      </c>
      <c r="AF684" s="36">
        <f>ROUND(IF(AQ684="2",BH684,0),2)</f>
        <v>0</v>
      </c>
      <c r="AG684" s="36">
        <f>ROUND(IF(AQ684="2",BI684,0),2)</f>
        <v>0</v>
      </c>
      <c r="AH684" s="36">
        <f>ROUND(IF(AQ684="0",BJ684,0),2)</f>
        <v>0</v>
      </c>
      <c r="AI684" s="10" t="s">
        <v>1213</v>
      </c>
      <c r="AJ684" s="33">
        <f>IF(AN684=0,J684,0)</f>
        <v>0</v>
      </c>
      <c r="AK684" s="33">
        <f>IF(AN684=12,J684,0)</f>
        <v>0</v>
      </c>
      <c r="AL684" s="33">
        <f>IF(AN684=21,J684,0)</f>
        <v>0</v>
      </c>
      <c r="AN684" s="36">
        <v>21</v>
      </c>
      <c r="AO684" s="36">
        <f>G684*0</f>
        <v>0</v>
      </c>
      <c r="AP684" s="36">
        <f>G684*(1-0)</f>
        <v>0</v>
      </c>
      <c r="AQ684" s="37" t="s">
        <v>88</v>
      </c>
      <c r="AV684" s="36">
        <f>ROUND(AW684+AX684,2)</f>
        <v>0</v>
      </c>
      <c r="AW684" s="36">
        <f>ROUND(F684*AO684,2)</f>
        <v>0</v>
      </c>
      <c r="AX684" s="36">
        <f>ROUND(F684*AP684,2)</f>
        <v>0</v>
      </c>
      <c r="AY684" s="38" t="s">
        <v>270</v>
      </c>
      <c r="AZ684" s="38" t="s">
        <v>1229</v>
      </c>
      <c r="BA684" s="10" t="s">
        <v>1218</v>
      </c>
      <c r="BC684" s="36">
        <f>AW684+AX684</f>
        <v>0</v>
      </c>
      <c r="BD684" s="36">
        <f>G684/(100-BE684)*100</f>
        <v>0</v>
      </c>
      <c r="BE684" s="36">
        <v>0</v>
      </c>
      <c r="BF684" s="36">
        <f>684</f>
        <v>684</v>
      </c>
      <c r="BH684" s="33">
        <f>F684*AO684</f>
        <v>0</v>
      </c>
      <c r="BI684" s="33">
        <f>F684*AP684</f>
        <v>0</v>
      </c>
      <c r="BJ684" s="33">
        <f>F684*G684</f>
        <v>0</v>
      </c>
      <c r="BK684" s="37" t="s">
        <v>66</v>
      </c>
      <c r="BL684" s="36"/>
      <c r="BW684" s="36">
        <v>21</v>
      </c>
      <c r="BX684" s="32" t="s">
        <v>274</v>
      </c>
    </row>
    <row r="685" spans="1:76" ht="14.5" x14ac:dyDescent="0.35">
      <c r="A685" s="39"/>
      <c r="C685" s="40" t="s">
        <v>58</v>
      </c>
      <c r="D685" s="41" t="s">
        <v>53</v>
      </c>
      <c r="F685" s="42">
        <v>1</v>
      </c>
      <c r="K685" s="43"/>
    </row>
    <row r="686" spans="1:76" ht="14.5" x14ac:dyDescent="0.35">
      <c r="A686" s="30" t="s">
        <v>1262</v>
      </c>
      <c r="B686" s="31" t="s">
        <v>277</v>
      </c>
      <c r="C686" s="98" t="s">
        <v>278</v>
      </c>
      <c r="D686" s="99"/>
      <c r="E686" s="31" t="s">
        <v>142</v>
      </c>
      <c r="F686" s="33">
        <v>10</v>
      </c>
      <c r="G686" s="34">
        <v>0</v>
      </c>
      <c r="H686" s="33">
        <f>ROUND(F686*AO686,2)</f>
        <v>0</v>
      </c>
      <c r="I686" s="33">
        <f>ROUND(F686*AP686,2)</f>
        <v>0</v>
      </c>
      <c r="J686" s="33">
        <f>ROUND(F686*G686,2)</f>
        <v>0</v>
      </c>
      <c r="K686" s="35" t="s">
        <v>62</v>
      </c>
      <c r="Z686" s="36">
        <f>ROUND(IF(AQ686="5",BJ686,0),2)</f>
        <v>0</v>
      </c>
      <c r="AB686" s="36">
        <f>ROUND(IF(AQ686="1",BH686,0),2)</f>
        <v>0</v>
      </c>
      <c r="AC686" s="36">
        <f>ROUND(IF(AQ686="1",BI686,0),2)</f>
        <v>0</v>
      </c>
      <c r="AD686" s="36">
        <f>ROUND(IF(AQ686="7",BH686,0),2)</f>
        <v>0</v>
      </c>
      <c r="AE686" s="36">
        <f>ROUND(IF(AQ686="7",BI686,0),2)</f>
        <v>0</v>
      </c>
      <c r="AF686" s="36">
        <f>ROUND(IF(AQ686="2",BH686,0),2)</f>
        <v>0</v>
      </c>
      <c r="AG686" s="36">
        <f>ROUND(IF(AQ686="2",BI686,0),2)</f>
        <v>0</v>
      </c>
      <c r="AH686" s="36">
        <f>ROUND(IF(AQ686="0",BJ686,0),2)</f>
        <v>0</v>
      </c>
      <c r="AI686" s="10" t="s">
        <v>1213</v>
      </c>
      <c r="AJ686" s="33">
        <f>IF(AN686=0,J686,0)</f>
        <v>0</v>
      </c>
      <c r="AK686" s="33">
        <f>IF(AN686=12,J686,0)</f>
        <v>0</v>
      </c>
      <c r="AL686" s="33">
        <f>IF(AN686=21,J686,0)</f>
        <v>0</v>
      </c>
      <c r="AN686" s="36">
        <v>21</v>
      </c>
      <c r="AO686" s="36">
        <f>G686*0</f>
        <v>0</v>
      </c>
      <c r="AP686" s="36">
        <f>G686*(1-0)</f>
        <v>0</v>
      </c>
      <c r="AQ686" s="37" t="s">
        <v>88</v>
      </c>
      <c r="AV686" s="36">
        <f>ROUND(AW686+AX686,2)</f>
        <v>0</v>
      </c>
      <c r="AW686" s="36">
        <f>ROUND(F686*AO686,2)</f>
        <v>0</v>
      </c>
      <c r="AX686" s="36">
        <f>ROUND(F686*AP686,2)</f>
        <v>0</v>
      </c>
      <c r="AY686" s="38" t="s">
        <v>270</v>
      </c>
      <c r="AZ686" s="38" t="s">
        <v>1229</v>
      </c>
      <c r="BA686" s="10" t="s">
        <v>1218</v>
      </c>
      <c r="BC686" s="36">
        <f>AW686+AX686</f>
        <v>0</v>
      </c>
      <c r="BD686" s="36">
        <f>G686/(100-BE686)*100</f>
        <v>0</v>
      </c>
      <c r="BE686" s="36">
        <v>0</v>
      </c>
      <c r="BF686" s="36">
        <f>686</f>
        <v>686</v>
      </c>
      <c r="BH686" s="33">
        <f>F686*AO686</f>
        <v>0</v>
      </c>
      <c r="BI686" s="33">
        <f>F686*AP686</f>
        <v>0</v>
      </c>
      <c r="BJ686" s="33">
        <f>F686*G686</f>
        <v>0</v>
      </c>
      <c r="BK686" s="37" t="s">
        <v>66</v>
      </c>
      <c r="BL686" s="36"/>
      <c r="BW686" s="36">
        <v>21</v>
      </c>
      <c r="BX686" s="32" t="s">
        <v>278</v>
      </c>
    </row>
    <row r="687" spans="1:76" ht="14.5" x14ac:dyDescent="0.35">
      <c r="A687" s="39"/>
      <c r="C687" s="40" t="s">
        <v>1263</v>
      </c>
      <c r="D687" s="41" t="s">
        <v>53</v>
      </c>
      <c r="F687" s="42">
        <v>10</v>
      </c>
      <c r="K687" s="43"/>
    </row>
    <row r="688" spans="1:76" ht="14.5" x14ac:dyDescent="0.35">
      <c r="A688" s="30" t="s">
        <v>1264</v>
      </c>
      <c r="B688" s="31" t="s">
        <v>1265</v>
      </c>
      <c r="C688" s="98" t="s">
        <v>1266</v>
      </c>
      <c r="D688" s="99"/>
      <c r="E688" s="31" t="s">
        <v>142</v>
      </c>
      <c r="F688" s="33">
        <v>1</v>
      </c>
      <c r="G688" s="34">
        <v>0</v>
      </c>
      <c r="H688" s="33">
        <f>ROUND(F688*AO688,2)</f>
        <v>0</v>
      </c>
      <c r="I688" s="33">
        <f>ROUND(F688*AP688,2)</f>
        <v>0</v>
      </c>
      <c r="J688" s="33">
        <f>ROUND(F688*G688,2)</f>
        <v>0</v>
      </c>
      <c r="K688" s="35" t="s">
        <v>62</v>
      </c>
      <c r="Z688" s="36">
        <f>ROUND(IF(AQ688="5",BJ688,0),2)</f>
        <v>0</v>
      </c>
      <c r="AB688" s="36">
        <f>ROUND(IF(AQ688="1",BH688,0),2)</f>
        <v>0</v>
      </c>
      <c r="AC688" s="36">
        <f>ROUND(IF(AQ688="1",BI688,0),2)</f>
        <v>0</v>
      </c>
      <c r="AD688" s="36">
        <f>ROUND(IF(AQ688="7",BH688,0),2)</f>
        <v>0</v>
      </c>
      <c r="AE688" s="36">
        <f>ROUND(IF(AQ688="7",BI688,0),2)</f>
        <v>0</v>
      </c>
      <c r="AF688" s="36">
        <f>ROUND(IF(AQ688="2",BH688,0),2)</f>
        <v>0</v>
      </c>
      <c r="AG688" s="36">
        <f>ROUND(IF(AQ688="2",BI688,0),2)</f>
        <v>0</v>
      </c>
      <c r="AH688" s="36">
        <f>ROUND(IF(AQ688="0",BJ688,0),2)</f>
        <v>0</v>
      </c>
      <c r="AI688" s="10" t="s">
        <v>1213</v>
      </c>
      <c r="AJ688" s="33">
        <f>IF(AN688=0,J688,0)</f>
        <v>0</v>
      </c>
      <c r="AK688" s="33">
        <f>IF(AN688=12,J688,0)</f>
        <v>0</v>
      </c>
      <c r="AL688" s="33">
        <f>IF(AN688=21,J688,0)</f>
        <v>0</v>
      </c>
      <c r="AN688" s="36">
        <v>21</v>
      </c>
      <c r="AO688" s="36">
        <f>G688*0</f>
        <v>0</v>
      </c>
      <c r="AP688" s="36">
        <f>G688*(1-0)</f>
        <v>0</v>
      </c>
      <c r="AQ688" s="37" t="s">
        <v>88</v>
      </c>
      <c r="AV688" s="36">
        <f>ROUND(AW688+AX688,2)</f>
        <v>0</v>
      </c>
      <c r="AW688" s="36">
        <f>ROUND(F688*AO688,2)</f>
        <v>0</v>
      </c>
      <c r="AX688" s="36">
        <f>ROUND(F688*AP688,2)</f>
        <v>0</v>
      </c>
      <c r="AY688" s="38" t="s">
        <v>270</v>
      </c>
      <c r="AZ688" s="38" t="s">
        <v>1229</v>
      </c>
      <c r="BA688" s="10" t="s">
        <v>1218</v>
      </c>
      <c r="BC688" s="36">
        <f>AW688+AX688</f>
        <v>0</v>
      </c>
      <c r="BD688" s="36">
        <f>G688/(100-BE688)*100</f>
        <v>0</v>
      </c>
      <c r="BE688" s="36">
        <v>0</v>
      </c>
      <c r="BF688" s="36">
        <f>688</f>
        <v>688</v>
      </c>
      <c r="BH688" s="33">
        <f>F688*AO688</f>
        <v>0</v>
      </c>
      <c r="BI688" s="33">
        <f>F688*AP688</f>
        <v>0</v>
      </c>
      <c r="BJ688" s="33">
        <f>F688*G688</f>
        <v>0</v>
      </c>
      <c r="BK688" s="37" t="s">
        <v>66</v>
      </c>
      <c r="BL688" s="36"/>
      <c r="BW688" s="36">
        <v>21</v>
      </c>
      <c r="BX688" s="32" t="s">
        <v>1266</v>
      </c>
    </row>
    <row r="689" spans="1:76" ht="14.5" x14ac:dyDescent="0.35">
      <c r="A689" s="39"/>
      <c r="C689" s="40" t="s">
        <v>58</v>
      </c>
      <c r="D689" s="41" t="s">
        <v>53</v>
      </c>
      <c r="F689" s="42">
        <v>1</v>
      </c>
      <c r="K689" s="43"/>
    </row>
    <row r="690" spans="1:76" ht="14.5" x14ac:dyDescent="0.35">
      <c r="A690" s="30" t="s">
        <v>1267</v>
      </c>
      <c r="B690" s="31" t="s">
        <v>268</v>
      </c>
      <c r="C690" s="98" t="s">
        <v>269</v>
      </c>
      <c r="D690" s="99"/>
      <c r="E690" s="31" t="s">
        <v>142</v>
      </c>
      <c r="F690" s="33">
        <v>1</v>
      </c>
      <c r="G690" s="34">
        <v>0</v>
      </c>
      <c r="H690" s="33">
        <f>ROUND(F690*AO690,2)</f>
        <v>0</v>
      </c>
      <c r="I690" s="33">
        <f>ROUND(F690*AP690,2)</f>
        <v>0</v>
      </c>
      <c r="J690" s="33">
        <f>ROUND(F690*G690,2)</f>
        <v>0</v>
      </c>
      <c r="K690" s="35" t="s">
        <v>62</v>
      </c>
      <c r="Z690" s="36">
        <f>ROUND(IF(AQ690="5",BJ690,0),2)</f>
        <v>0</v>
      </c>
      <c r="AB690" s="36">
        <f>ROUND(IF(AQ690="1",BH690,0),2)</f>
        <v>0</v>
      </c>
      <c r="AC690" s="36">
        <f>ROUND(IF(AQ690="1",BI690,0),2)</f>
        <v>0</v>
      </c>
      <c r="AD690" s="36">
        <f>ROUND(IF(AQ690="7",BH690,0),2)</f>
        <v>0</v>
      </c>
      <c r="AE690" s="36">
        <f>ROUND(IF(AQ690="7",BI690,0),2)</f>
        <v>0</v>
      </c>
      <c r="AF690" s="36">
        <f>ROUND(IF(AQ690="2",BH690,0),2)</f>
        <v>0</v>
      </c>
      <c r="AG690" s="36">
        <f>ROUND(IF(AQ690="2",BI690,0),2)</f>
        <v>0</v>
      </c>
      <c r="AH690" s="36">
        <f>ROUND(IF(AQ690="0",BJ690,0),2)</f>
        <v>0</v>
      </c>
      <c r="AI690" s="10" t="s">
        <v>1213</v>
      </c>
      <c r="AJ690" s="33">
        <f>IF(AN690=0,J690,0)</f>
        <v>0</v>
      </c>
      <c r="AK690" s="33">
        <f>IF(AN690=12,J690,0)</f>
        <v>0</v>
      </c>
      <c r="AL690" s="33">
        <f>IF(AN690=21,J690,0)</f>
        <v>0</v>
      </c>
      <c r="AN690" s="36">
        <v>21</v>
      </c>
      <c r="AO690" s="36">
        <f>G690*0</f>
        <v>0</v>
      </c>
      <c r="AP690" s="36">
        <f>G690*(1-0)</f>
        <v>0</v>
      </c>
      <c r="AQ690" s="37" t="s">
        <v>88</v>
      </c>
      <c r="AV690" s="36">
        <f>ROUND(AW690+AX690,2)</f>
        <v>0</v>
      </c>
      <c r="AW690" s="36">
        <f>ROUND(F690*AO690,2)</f>
        <v>0</v>
      </c>
      <c r="AX690" s="36">
        <f>ROUND(F690*AP690,2)</f>
        <v>0</v>
      </c>
      <c r="AY690" s="38" t="s">
        <v>270</v>
      </c>
      <c r="AZ690" s="38" t="s">
        <v>1229</v>
      </c>
      <c r="BA690" s="10" t="s">
        <v>1218</v>
      </c>
      <c r="BC690" s="36">
        <f>AW690+AX690</f>
        <v>0</v>
      </c>
      <c r="BD690" s="36">
        <f>G690/(100-BE690)*100</f>
        <v>0</v>
      </c>
      <c r="BE690" s="36">
        <v>0</v>
      </c>
      <c r="BF690" s="36">
        <f>690</f>
        <v>690</v>
      </c>
      <c r="BH690" s="33">
        <f>F690*AO690</f>
        <v>0</v>
      </c>
      <c r="BI690" s="33">
        <f>F690*AP690</f>
        <v>0</v>
      </c>
      <c r="BJ690" s="33">
        <f>F690*G690</f>
        <v>0</v>
      </c>
      <c r="BK690" s="37" t="s">
        <v>66</v>
      </c>
      <c r="BL690" s="36"/>
      <c r="BW690" s="36">
        <v>21</v>
      </c>
      <c r="BX690" s="32" t="s">
        <v>269</v>
      </c>
    </row>
    <row r="691" spans="1:76" ht="14.5" x14ac:dyDescent="0.35">
      <c r="A691" s="39"/>
      <c r="C691" s="40" t="s">
        <v>58</v>
      </c>
      <c r="D691" s="41" t="s">
        <v>53</v>
      </c>
      <c r="F691" s="42">
        <v>1</v>
      </c>
      <c r="K691" s="43"/>
    </row>
    <row r="692" spans="1:76" ht="14.5" x14ac:dyDescent="0.35">
      <c r="A692" s="30" t="s">
        <v>1268</v>
      </c>
      <c r="B692" s="31" t="s">
        <v>1269</v>
      </c>
      <c r="C692" s="98" t="s">
        <v>1270</v>
      </c>
      <c r="D692" s="99"/>
      <c r="E692" s="31" t="s">
        <v>142</v>
      </c>
      <c r="F692" s="33">
        <v>10</v>
      </c>
      <c r="G692" s="34">
        <v>0</v>
      </c>
      <c r="H692" s="33">
        <f>ROUND(F692*AO692,2)</f>
        <v>0</v>
      </c>
      <c r="I692" s="33">
        <f>ROUND(F692*AP692,2)</f>
        <v>0</v>
      </c>
      <c r="J692" s="33">
        <f>ROUND(F692*G692,2)</f>
        <v>0</v>
      </c>
      <c r="K692" s="35" t="s">
        <v>62</v>
      </c>
      <c r="Z692" s="36">
        <f>ROUND(IF(AQ692="5",BJ692,0),2)</f>
        <v>0</v>
      </c>
      <c r="AB692" s="36">
        <f>ROUND(IF(AQ692="1",BH692,0),2)</f>
        <v>0</v>
      </c>
      <c r="AC692" s="36">
        <f>ROUND(IF(AQ692="1",BI692,0),2)</f>
        <v>0</v>
      </c>
      <c r="AD692" s="36">
        <f>ROUND(IF(AQ692="7",BH692,0),2)</f>
        <v>0</v>
      </c>
      <c r="AE692" s="36">
        <f>ROUND(IF(AQ692="7",BI692,0),2)</f>
        <v>0</v>
      </c>
      <c r="AF692" s="36">
        <f>ROUND(IF(AQ692="2",BH692,0),2)</f>
        <v>0</v>
      </c>
      <c r="AG692" s="36">
        <f>ROUND(IF(AQ692="2",BI692,0),2)</f>
        <v>0</v>
      </c>
      <c r="AH692" s="36">
        <f>ROUND(IF(AQ692="0",BJ692,0),2)</f>
        <v>0</v>
      </c>
      <c r="AI692" s="10" t="s">
        <v>1213</v>
      </c>
      <c r="AJ692" s="33">
        <f>IF(AN692=0,J692,0)</f>
        <v>0</v>
      </c>
      <c r="AK692" s="33">
        <f>IF(AN692=12,J692,0)</f>
        <v>0</v>
      </c>
      <c r="AL692" s="33">
        <f>IF(AN692=21,J692,0)</f>
        <v>0</v>
      </c>
      <c r="AN692" s="36">
        <v>21</v>
      </c>
      <c r="AO692" s="36">
        <f>G692*0</f>
        <v>0</v>
      </c>
      <c r="AP692" s="36">
        <f>G692*(1-0)</f>
        <v>0</v>
      </c>
      <c r="AQ692" s="37" t="s">
        <v>88</v>
      </c>
      <c r="AV692" s="36">
        <f>ROUND(AW692+AX692,2)</f>
        <v>0</v>
      </c>
      <c r="AW692" s="36">
        <f>ROUND(F692*AO692,2)</f>
        <v>0</v>
      </c>
      <c r="AX692" s="36">
        <f>ROUND(F692*AP692,2)</f>
        <v>0</v>
      </c>
      <c r="AY692" s="38" t="s">
        <v>270</v>
      </c>
      <c r="AZ692" s="38" t="s">
        <v>1229</v>
      </c>
      <c r="BA692" s="10" t="s">
        <v>1218</v>
      </c>
      <c r="BC692" s="36">
        <f>AW692+AX692</f>
        <v>0</v>
      </c>
      <c r="BD692" s="36">
        <f>G692/(100-BE692)*100</f>
        <v>0</v>
      </c>
      <c r="BE692" s="36">
        <v>0</v>
      </c>
      <c r="BF692" s="36">
        <f>692</f>
        <v>692</v>
      </c>
      <c r="BH692" s="33">
        <f>F692*AO692</f>
        <v>0</v>
      </c>
      <c r="BI692" s="33">
        <f>F692*AP692</f>
        <v>0</v>
      </c>
      <c r="BJ692" s="33">
        <f>F692*G692</f>
        <v>0</v>
      </c>
      <c r="BK692" s="37" t="s">
        <v>66</v>
      </c>
      <c r="BL692" s="36"/>
      <c r="BW692" s="36">
        <v>21</v>
      </c>
      <c r="BX692" s="32" t="s">
        <v>1270</v>
      </c>
    </row>
    <row r="693" spans="1:76" ht="14.5" x14ac:dyDescent="0.35">
      <c r="A693" s="39"/>
      <c r="C693" s="40" t="s">
        <v>1263</v>
      </c>
      <c r="D693" s="41" t="s">
        <v>1271</v>
      </c>
      <c r="F693" s="42">
        <v>10</v>
      </c>
      <c r="K693" s="43"/>
    </row>
    <row r="694" spans="1:76" ht="14.5" x14ac:dyDescent="0.35">
      <c r="A694" s="25" t="s">
        <v>53</v>
      </c>
      <c r="B694" s="26" t="s">
        <v>716</v>
      </c>
      <c r="C694" s="105" t="s">
        <v>717</v>
      </c>
      <c r="D694" s="106"/>
      <c r="E694" s="27" t="s">
        <v>20</v>
      </c>
      <c r="F694" s="27" t="s">
        <v>20</v>
      </c>
      <c r="G694" s="28" t="s">
        <v>20</v>
      </c>
      <c r="H694" s="1">
        <f>ROUND(SUM(H695:H698),2)</f>
        <v>0</v>
      </c>
      <c r="I694" s="1">
        <f>ROUND(SUM(I695:I698),2)</f>
        <v>0</v>
      </c>
      <c r="J694" s="1">
        <f>ROUND(SUM(J695:J698),2)</f>
        <v>0</v>
      </c>
      <c r="K694" s="29" t="s">
        <v>53</v>
      </c>
      <c r="AI694" s="10" t="s">
        <v>1213</v>
      </c>
      <c r="AS694" s="1">
        <f>SUM(AJ695:AJ698)</f>
        <v>0</v>
      </c>
      <c r="AT694" s="1">
        <f>SUM(AK695:AK698)</f>
        <v>0</v>
      </c>
      <c r="AU694" s="1">
        <f>SUM(AL695:AL698)</f>
        <v>0</v>
      </c>
    </row>
    <row r="695" spans="1:76" ht="14.5" x14ac:dyDescent="0.35">
      <c r="A695" s="30" t="s">
        <v>580</v>
      </c>
      <c r="B695" s="31" t="s">
        <v>1272</v>
      </c>
      <c r="C695" s="98" t="s">
        <v>1273</v>
      </c>
      <c r="D695" s="99"/>
      <c r="E695" s="31" t="s">
        <v>377</v>
      </c>
      <c r="F695" s="33">
        <v>1</v>
      </c>
      <c r="G695" s="34">
        <v>0</v>
      </c>
      <c r="H695" s="33">
        <f>ROUND(F695*AO695,2)</f>
        <v>0</v>
      </c>
      <c r="I695" s="33">
        <f>ROUND(F695*AP695,2)</f>
        <v>0</v>
      </c>
      <c r="J695" s="33">
        <f>ROUND(F695*G695,2)</f>
        <v>0</v>
      </c>
      <c r="K695" s="35" t="s">
        <v>149</v>
      </c>
      <c r="Z695" s="36">
        <f>ROUND(IF(AQ695="5",BJ695,0),2)</f>
        <v>0</v>
      </c>
      <c r="AB695" s="36">
        <f>ROUND(IF(AQ695="1",BH695,0),2)</f>
        <v>0</v>
      </c>
      <c r="AC695" s="36">
        <f>ROUND(IF(AQ695="1",BI695,0),2)</f>
        <v>0</v>
      </c>
      <c r="AD695" s="36">
        <f>ROUND(IF(AQ695="7",BH695,0),2)</f>
        <v>0</v>
      </c>
      <c r="AE695" s="36">
        <f>ROUND(IF(AQ695="7",BI695,0),2)</f>
        <v>0</v>
      </c>
      <c r="AF695" s="36">
        <f>ROUND(IF(AQ695="2",BH695,0),2)</f>
        <v>0</v>
      </c>
      <c r="AG695" s="36">
        <f>ROUND(IF(AQ695="2",BI695,0),2)</f>
        <v>0</v>
      </c>
      <c r="AH695" s="36">
        <f>ROUND(IF(AQ695="0",BJ695,0),2)</f>
        <v>0</v>
      </c>
      <c r="AI695" s="10" t="s">
        <v>1213</v>
      </c>
      <c r="AJ695" s="33">
        <f>IF(AN695=0,J695,0)</f>
        <v>0</v>
      </c>
      <c r="AK695" s="33">
        <f>IF(AN695=12,J695,0)</f>
        <v>0</v>
      </c>
      <c r="AL695" s="33">
        <f>IF(AN695=21,J695,0)</f>
        <v>0</v>
      </c>
      <c r="AN695" s="36">
        <v>21</v>
      </c>
      <c r="AO695" s="36">
        <f>G695*0</f>
        <v>0</v>
      </c>
      <c r="AP695" s="36">
        <f>G695*(1-0)</f>
        <v>0</v>
      </c>
      <c r="AQ695" s="37" t="s">
        <v>102</v>
      </c>
      <c r="AV695" s="36">
        <f>ROUND(AW695+AX695,2)</f>
        <v>0</v>
      </c>
      <c r="AW695" s="36">
        <f>ROUND(F695*AO695,2)</f>
        <v>0</v>
      </c>
      <c r="AX695" s="36">
        <f>ROUND(F695*AP695,2)</f>
        <v>0</v>
      </c>
      <c r="AY695" s="38" t="s">
        <v>721</v>
      </c>
      <c r="AZ695" s="38" t="s">
        <v>1274</v>
      </c>
      <c r="BA695" s="10" t="s">
        <v>1218</v>
      </c>
      <c r="BC695" s="36">
        <f>AW695+AX695</f>
        <v>0</v>
      </c>
      <c r="BD695" s="36">
        <f>G695/(100-BE695)*100</f>
        <v>0</v>
      </c>
      <c r="BE695" s="36">
        <v>0</v>
      </c>
      <c r="BF695" s="36">
        <f>695</f>
        <v>695</v>
      </c>
      <c r="BH695" s="33">
        <f>F695*AO695</f>
        <v>0</v>
      </c>
      <c r="BI695" s="33">
        <f>F695*AP695</f>
        <v>0</v>
      </c>
      <c r="BJ695" s="33">
        <f>F695*G695</f>
        <v>0</v>
      </c>
      <c r="BK695" s="37" t="s">
        <v>66</v>
      </c>
      <c r="BL695" s="36">
        <v>767</v>
      </c>
      <c r="BW695" s="36">
        <v>21</v>
      </c>
      <c r="BX695" s="32" t="s">
        <v>1273</v>
      </c>
    </row>
    <row r="696" spans="1:76" ht="27" customHeight="1" x14ac:dyDescent="0.35">
      <c r="A696" s="39"/>
      <c r="C696" s="100" t="s">
        <v>1275</v>
      </c>
      <c r="D696" s="101"/>
      <c r="E696" s="101"/>
      <c r="F696" s="101"/>
      <c r="G696" s="102"/>
      <c r="H696" s="101"/>
      <c r="I696" s="101"/>
      <c r="J696" s="101"/>
      <c r="K696" s="103"/>
    </row>
    <row r="697" spans="1:76" ht="14.5" x14ac:dyDescent="0.35">
      <c r="A697" s="39"/>
      <c r="C697" s="40" t="s">
        <v>58</v>
      </c>
      <c r="D697" s="41" t="s">
        <v>1276</v>
      </c>
      <c r="F697" s="42">
        <v>1</v>
      </c>
      <c r="K697" s="43"/>
    </row>
    <row r="698" spans="1:76" ht="14.5" x14ac:dyDescent="0.35">
      <c r="A698" s="30" t="s">
        <v>1277</v>
      </c>
      <c r="B698" s="31" t="s">
        <v>734</v>
      </c>
      <c r="C698" s="98" t="s">
        <v>735</v>
      </c>
      <c r="D698" s="99"/>
      <c r="E698" s="31" t="s">
        <v>142</v>
      </c>
      <c r="F698" s="33">
        <v>0.45</v>
      </c>
      <c r="G698" s="34">
        <v>0</v>
      </c>
      <c r="H698" s="33">
        <f>ROUND(F698*AO698,2)</f>
        <v>0</v>
      </c>
      <c r="I698" s="33">
        <f>ROUND(F698*AP698,2)</f>
        <v>0</v>
      </c>
      <c r="J698" s="33">
        <f>ROUND(F698*G698,2)</f>
        <v>0</v>
      </c>
      <c r="K698" s="35" t="s">
        <v>62</v>
      </c>
      <c r="Z698" s="36">
        <f>ROUND(IF(AQ698="5",BJ698,0),2)</f>
        <v>0</v>
      </c>
      <c r="AB698" s="36">
        <f>ROUND(IF(AQ698="1",BH698,0),2)</f>
        <v>0</v>
      </c>
      <c r="AC698" s="36">
        <f>ROUND(IF(AQ698="1",BI698,0),2)</f>
        <v>0</v>
      </c>
      <c r="AD698" s="36">
        <f>ROUND(IF(AQ698="7",BH698,0),2)</f>
        <v>0</v>
      </c>
      <c r="AE698" s="36">
        <f>ROUND(IF(AQ698="7",BI698,0),2)</f>
        <v>0</v>
      </c>
      <c r="AF698" s="36">
        <f>ROUND(IF(AQ698="2",BH698,0),2)</f>
        <v>0</v>
      </c>
      <c r="AG698" s="36">
        <f>ROUND(IF(AQ698="2",BI698,0),2)</f>
        <v>0</v>
      </c>
      <c r="AH698" s="36">
        <f>ROUND(IF(AQ698="0",BJ698,0),2)</f>
        <v>0</v>
      </c>
      <c r="AI698" s="10" t="s">
        <v>1213</v>
      </c>
      <c r="AJ698" s="33">
        <f>IF(AN698=0,J698,0)</f>
        <v>0</v>
      </c>
      <c r="AK698" s="33">
        <f>IF(AN698=12,J698,0)</f>
        <v>0</v>
      </c>
      <c r="AL698" s="33">
        <f>IF(AN698=21,J698,0)</f>
        <v>0</v>
      </c>
      <c r="AN698" s="36">
        <v>21</v>
      </c>
      <c r="AO698" s="36">
        <f>G698*0</f>
        <v>0</v>
      </c>
      <c r="AP698" s="36">
        <f>G698*(1-0)</f>
        <v>0</v>
      </c>
      <c r="AQ698" s="37" t="s">
        <v>88</v>
      </c>
      <c r="AV698" s="36">
        <f>ROUND(AW698+AX698,2)</f>
        <v>0</v>
      </c>
      <c r="AW698" s="36">
        <f>ROUND(F698*AO698,2)</f>
        <v>0</v>
      </c>
      <c r="AX698" s="36">
        <f>ROUND(F698*AP698,2)</f>
        <v>0</v>
      </c>
      <c r="AY698" s="38" t="s">
        <v>721</v>
      </c>
      <c r="AZ698" s="38" t="s">
        <v>1274</v>
      </c>
      <c r="BA698" s="10" t="s">
        <v>1218</v>
      </c>
      <c r="BC698" s="36">
        <f>AW698+AX698</f>
        <v>0</v>
      </c>
      <c r="BD698" s="36">
        <f>G698/(100-BE698)*100</f>
        <v>0</v>
      </c>
      <c r="BE698" s="36">
        <v>0</v>
      </c>
      <c r="BF698" s="36">
        <f>698</f>
        <v>698</v>
      </c>
      <c r="BH698" s="33">
        <f>F698*AO698</f>
        <v>0</v>
      </c>
      <c r="BI698" s="33">
        <f>F698*AP698</f>
        <v>0</v>
      </c>
      <c r="BJ698" s="33">
        <f>F698*G698</f>
        <v>0</v>
      </c>
      <c r="BK698" s="37" t="s">
        <v>66</v>
      </c>
      <c r="BL698" s="36">
        <v>767</v>
      </c>
      <c r="BW698" s="36">
        <v>21</v>
      </c>
      <c r="BX698" s="32" t="s">
        <v>735</v>
      </c>
    </row>
    <row r="699" spans="1:76" ht="14.5" x14ac:dyDescent="0.35">
      <c r="A699" s="39"/>
      <c r="C699" s="40" t="s">
        <v>1278</v>
      </c>
      <c r="D699" s="41" t="s">
        <v>53</v>
      </c>
      <c r="F699" s="42">
        <v>0.45</v>
      </c>
      <c r="K699" s="43"/>
    </row>
    <row r="700" spans="1:76" ht="14.5" x14ac:dyDescent="0.35">
      <c r="A700" s="25" t="s">
        <v>53</v>
      </c>
      <c r="B700" s="26" t="s">
        <v>1279</v>
      </c>
      <c r="C700" s="105" t="s">
        <v>1280</v>
      </c>
      <c r="D700" s="106"/>
      <c r="E700" s="27" t="s">
        <v>20</v>
      </c>
      <c r="F700" s="27" t="s">
        <v>20</v>
      </c>
      <c r="G700" s="28" t="s">
        <v>20</v>
      </c>
      <c r="H700" s="1">
        <f>ROUND(SUM(H701:H716),2)</f>
        <v>0</v>
      </c>
      <c r="I700" s="1">
        <f>ROUND(SUM(I701:I716),2)</f>
        <v>0</v>
      </c>
      <c r="J700" s="1">
        <f>ROUND(SUM(J701:J716),2)</f>
        <v>0</v>
      </c>
      <c r="K700" s="29" t="s">
        <v>53</v>
      </c>
      <c r="AI700" s="10" t="s">
        <v>1213</v>
      </c>
      <c r="AS700" s="1">
        <f>SUM(AJ701:AJ716)</f>
        <v>0</v>
      </c>
      <c r="AT700" s="1">
        <f>SUM(AK701:AK716)</f>
        <v>0</v>
      </c>
      <c r="AU700" s="1">
        <f>SUM(AL701:AL716)</f>
        <v>0</v>
      </c>
    </row>
    <row r="701" spans="1:76" ht="14.5" x14ac:dyDescent="0.35">
      <c r="A701" s="30" t="s">
        <v>1281</v>
      </c>
      <c r="B701" s="31" t="s">
        <v>1282</v>
      </c>
      <c r="C701" s="98" t="s">
        <v>1283</v>
      </c>
      <c r="D701" s="99"/>
      <c r="E701" s="31" t="s">
        <v>78</v>
      </c>
      <c r="F701" s="33">
        <v>15.06</v>
      </c>
      <c r="G701" s="34">
        <v>0</v>
      </c>
      <c r="H701" s="33">
        <f>ROUND(F701*AO701,2)</f>
        <v>0</v>
      </c>
      <c r="I701" s="33">
        <f>ROUND(F701*AP701,2)</f>
        <v>0</v>
      </c>
      <c r="J701" s="33">
        <f>ROUND(F701*G701,2)</f>
        <v>0</v>
      </c>
      <c r="K701" s="35" t="s">
        <v>62</v>
      </c>
      <c r="Z701" s="36">
        <f>ROUND(IF(AQ701="5",BJ701,0),2)</f>
        <v>0</v>
      </c>
      <c r="AB701" s="36">
        <f>ROUND(IF(AQ701="1",BH701,0),2)</f>
        <v>0</v>
      </c>
      <c r="AC701" s="36">
        <f>ROUND(IF(AQ701="1",BI701,0),2)</f>
        <v>0</v>
      </c>
      <c r="AD701" s="36">
        <f>ROUND(IF(AQ701="7",BH701,0),2)</f>
        <v>0</v>
      </c>
      <c r="AE701" s="36">
        <f>ROUND(IF(AQ701="7",BI701,0),2)</f>
        <v>0</v>
      </c>
      <c r="AF701" s="36">
        <f>ROUND(IF(AQ701="2",BH701,0),2)</f>
        <v>0</v>
      </c>
      <c r="AG701" s="36">
        <f>ROUND(IF(AQ701="2",BI701,0),2)</f>
        <v>0</v>
      </c>
      <c r="AH701" s="36">
        <f>ROUND(IF(AQ701="0",BJ701,0),2)</f>
        <v>0</v>
      </c>
      <c r="AI701" s="10" t="s">
        <v>1213</v>
      </c>
      <c r="AJ701" s="33">
        <f>IF(AN701=0,J701,0)</f>
        <v>0</v>
      </c>
      <c r="AK701" s="33">
        <f>IF(AN701=12,J701,0)</f>
        <v>0</v>
      </c>
      <c r="AL701" s="33">
        <f>IF(AN701=21,J701,0)</f>
        <v>0</v>
      </c>
      <c r="AN701" s="36">
        <v>21</v>
      </c>
      <c r="AO701" s="36">
        <f>G701*0.819097259</f>
        <v>0</v>
      </c>
      <c r="AP701" s="36">
        <f>G701*(1-0.819097259)</f>
        <v>0</v>
      </c>
      <c r="AQ701" s="37" t="s">
        <v>102</v>
      </c>
      <c r="AV701" s="36">
        <f>ROUND(AW701+AX701,2)</f>
        <v>0</v>
      </c>
      <c r="AW701" s="36">
        <f>ROUND(F701*AO701,2)</f>
        <v>0</v>
      </c>
      <c r="AX701" s="36">
        <f>ROUND(F701*AP701,2)</f>
        <v>0</v>
      </c>
      <c r="AY701" s="38" t="s">
        <v>1284</v>
      </c>
      <c r="AZ701" s="38" t="s">
        <v>1285</v>
      </c>
      <c r="BA701" s="10" t="s">
        <v>1218</v>
      </c>
      <c r="BC701" s="36">
        <f>AW701+AX701</f>
        <v>0</v>
      </c>
      <c r="BD701" s="36">
        <f>G701/(100-BE701)*100</f>
        <v>0</v>
      </c>
      <c r="BE701" s="36">
        <v>0</v>
      </c>
      <c r="BF701" s="36">
        <f>701</f>
        <v>701</v>
      </c>
      <c r="BH701" s="33">
        <f>F701*AO701</f>
        <v>0</v>
      </c>
      <c r="BI701" s="33">
        <f>F701*AP701</f>
        <v>0</v>
      </c>
      <c r="BJ701" s="33">
        <f>F701*G701</f>
        <v>0</v>
      </c>
      <c r="BK701" s="37" t="s">
        <v>66</v>
      </c>
      <c r="BL701" s="36">
        <v>771</v>
      </c>
      <c r="BW701" s="36">
        <v>21</v>
      </c>
      <c r="BX701" s="32" t="s">
        <v>1283</v>
      </c>
    </row>
    <row r="702" spans="1:76" ht="13.5" customHeight="1" x14ac:dyDescent="0.35">
      <c r="A702" s="39"/>
      <c r="C702" s="100" t="s">
        <v>1286</v>
      </c>
      <c r="D702" s="101"/>
      <c r="E702" s="101"/>
      <c r="F702" s="101"/>
      <c r="G702" s="102"/>
      <c r="H702" s="101"/>
      <c r="I702" s="101"/>
      <c r="J702" s="101"/>
      <c r="K702" s="103"/>
    </row>
    <row r="703" spans="1:76" ht="14.5" x14ac:dyDescent="0.35">
      <c r="A703" s="39"/>
      <c r="C703" s="40" t="s">
        <v>1287</v>
      </c>
      <c r="D703" s="41" t="s">
        <v>1288</v>
      </c>
      <c r="F703" s="42">
        <v>6.9409999999999998</v>
      </c>
      <c r="K703" s="43"/>
    </row>
    <row r="704" spans="1:76" ht="14.5" x14ac:dyDescent="0.35">
      <c r="A704" s="39"/>
      <c r="C704" s="40" t="s">
        <v>1289</v>
      </c>
      <c r="D704" s="41" t="s">
        <v>1290</v>
      </c>
      <c r="F704" s="42">
        <v>8.1189999999999998</v>
      </c>
      <c r="K704" s="43"/>
    </row>
    <row r="705" spans="1:76" ht="14.5" x14ac:dyDescent="0.35">
      <c r="A705" s="30" t="s">
        <v>1291</v>
      </c>
      <c r="B705" s="31" t="s">
        <v>1292</v>
      </c>
      <c r="C705" s="98" t="s">
        <v>1293</v>
      </c>
      <c r="D705" s="99"/>
      <c r="E705" s="31" t="s">
        <v>78</v>
      </c>
      <c r="F705" s="33">
        <v>36</v>
      </c>
      <c r="G705" s="34">
        <v>0</v>
      </c>
      <c r="H705" s="33">
        <f>ROUND(F705*AO705,2)</f>
        <v>0</v>
      </c>
      <c r="I705" s="33">
        <f>ROUND(F705*AP705,2)</f>
        <v>0</v>
      </c>
      <c r="J705" s="33">
        <f>ROUND(F705*G705,2)</f>
        <v>0</v>
      </c>
      <c r="K705" s="35" t="s">
        <v>62</v>
      </c>
      <c r="Z705" s="36">
        <f>ROUND(IF(AQ705="5",BJ705,0),2)</f>
        <v>0</v>
      </c>
      <c r="AB705" s="36">
        <f>ROUND(IF(AQ705="1",BH705,0),2)</f>
        <v>0</v>
      </c>
      <c r="AC705" s="36">
        <f>ROUND(IF(AQ705="1",BI705,0),2)</f>
        <v>0</v>
      </c>
      <c r="AD705" s="36">
        <f>ROUND(IF(AQ705="7",BH705,0),2)</f>
        <v>0</v>
      </c>
      <c r="AE705" s="36">
        <f>ROUND(IF(AQ705="7",BI705,0),2)</f>
        <v>0</v>
      </c>
      <c r="AF705" s="36">
        <f>ROUND(IF(AQ705="2",BH705,0),2)</f>
        <v>0</v>
      </c>
      <c r="AG705" s="36">
        <f>ROUND(IF(AQ705="2",BI705,0),2)</f>
        <v>0</v>
      </c>
      <c r="AH705" s="36">
        <f>ROUND(IF(AQ705="0",BJ705,0),2)</f>
        <v>0</v>
      </c>
      <c r="AI705" s="10" t="s">
        <v>1213</v>
      </c>
      <c r="AJ705" s="33">
        <f>IF(AN705=0,J705,0)</f>
        <v>0</v>
      </c>
      <c r="AK705" s="33">
        <f>IF(AN705=12,J705,0)</f>
        <v>0</v>
      </c>
      <c r="AL705" s="33">
        <f>IF(AN705=21,J705,0)</f>
        <v>0</v>
      </c>
      <c r="AN705" s="36">
        <v>21</v>
      </c>
      <c r="AO705" s="36">
        <f>G705*0</f>
        <v>0</v>
      </c>
      <c r="AP705" s="36">
        <f>G705*(1-0)</f>
        <v>0</v>
      </c>
      <c r="AQ705" s="37" t="s">
        <v>102</v>
      </c>
      <c r="AV705" s="36">
        <f>ROUND(AW705+AX705,2)</f>
        <v>0</v>
      </c>
      <c r="AW705" s="36">
        <f>ROUND(F705*AO705,2)</f>
        <v>0</v>
      </c>
      <c r="AX705" s="36">
        <f>ROUND(F705*AP705,2)</f>
        <v>0</v>
      </c>
      <c r="AY705" s="38" t="s">
        <v>1284</v>
      </c>
      <c r="AZ705" s="38" t="s">
        <v>1285</v>
      </c>
      <c r="BA705" s="10" t="s">
        <v>1218</v>
      </c>
      <c r="BC705" s="36">
        <f>AW705+AX705</f>
        <v>0</v>
      </c>
      <c r="BD705" s="36">
        <f>G705/(100-BE705)*100</f>
        <v>0</v>
      </c>
      <c r="BE705" s="36">
        <v>0</v>
      </c>
      <c r="BF705" s="36">
        <f>705</f>
        <v>705</v>
      </c>
      <c r="BH705" s="33">
        <f>F705*AO705</f>
        <v>0</v>
      </c>
      <c r="BI705" s="33">
        <f>F705*AP705</f>
        <v>0</v>
      </c>
      <c r="BJ705" s="33">
        <f>F705*G705</f>
        <v>0</v>
      </c>
      <c r="BK705" s="37" t="s">
        <v>66</v>
      </c>
      <c r="BL705" s="36">
        <v>771</v>
      </c>
      <c r="BW705" s="36">
        <v>21</v>
      </c>
      <c r="BX705" s="32" t="s">
        <v>1293</v>
      </c>
    </row>
    <row r="706" spans="1:76" ht="14.5" x14ac:dyDescent="0.35">
      <c r="A706" s="39"/>
      <c r="C706" s="40" t="s">
        <v>1294</v>
      </c>
      <c r="D706" s="41" t="s">
        <v>1295</v>
      </c>
      <c r="F706" s="42">
        <v>36</v>
      </c>
      <c r="K706" s="43"/>
    </row>
    <row r="707" spans="1:76" ht="14.5" x14ac:dyDescent="0.35">
      <c r="A707" s="30" t="s">
        <v>1296</v>
      </c>
      <c r="B707" s="31" t="s">
        <v>1297</v>
      </c>
      <c r="C707" s="98" t="s">
        <v>1298</v>
      </c>
      <c r="D707" s="99"/>
      <c r="E707" s="31" t="s">
        <v>78</v>
      </c>
      <c r="F707" s="33">
        <v>6.9409999999999998</v>
      </c>
      <c r="G707" s="34">
        <v>0</v>
      </c>
      <c r="H707" s="33">
        <f>ROUND(F707*AO707,2)</f>
        <v>0</v>
      </c>
      <c r="I707" s="33">
        <f>ROUND(F707*AP707,2)</f>
        <v>0</v>
      </c>
      <c r="J707" s="33">
        <f>ROUND(F707*G707,2)</f>
        <v>0</v>
      </c>
      <c r="K707" s="35" t="s">
        <v>62</v>
      </c>
      <c r="Z707" s="36">
        <f>ROUND(IF(AQ707="5",BJ707,0),2)</f>
        <v>0</v>
      </c>
      <c r="AB707" s="36">
        <f>ROUND(IF(AQ707="1",BH707,0),2)</f>
        <v>0</v>
      </c>
      <c r="AC707" s="36">
        <f>ROUND(IF(AQ707="1",BI707,0),2)</f>
        <v>0</v>
      </c>
      <c r="AD707" s="36">
        <f>ROUND(IF(AQ707="7",BH707,0),2)</f>
        <v>0</v>
      </c>
      <c r="AE707" s="36">
        <f>ROUND(IF(AQ707="7",BI707,0),2)</f>
        <v>0</v>
      </c>
      <c r="AF707" s="36">
        <f>ROUND(IF(AQ707="2",BH707,0),2)</f>
        <v>0</v>
      </c>
      <c r="AG707" s="36">
        <f>ROUND(IF(AQ707="2",BI707,0),2)</f>
        <v>0</v>
      </c>
      <c r="AH707" s="36">
        <f>ROUND(IF(AQ707="0",BJ707,0),2)</f>
        <v>0</v>
      </c>
      <c r="AI707" s="10" t="s">
        <v>1213</v>
      </c>
      <c r="AJ707" s="33">
        <f>IF(AN707=0,J707,0)</f>
        <v>0</v>
      </c>
      <c r="AK707" s="33">
        <f>IF(AN707=12,J707,0)</f>
        <v>0</v>
      </c>
      <c r="AL707" s="33">
        <f>IF(AN707=21,J707,0)</f>
        <v>0</v>
      </c>
      <c r="AN707" s="36">
        <v>21</v>
      </c>
      <c r="AO707" s="36">
        <f>G707*0.420235459</f>
        <v>0</v>
      </c>
      <c r="AP707" s="36">
        <f>G707*(1-0.420235459)</f>
        <v>0</v>
      </c>
      <c r="AQ707" s="37" t="s">
        <v>102</v>
      </c>
      <c r="AV707" s="36">
        <f>ROUND(AW707+AX707,2)</f>
        <v>0</v>
      </c>
      <c r="AW707" s="36">
        <f>ROUND(F707*AO707,2)</f>
        <v>0</v>
      </c>
      <c r="AX707" s="36">
        <f>ROUND(F707*AP707,2)</f>
        <v>0</v>
      </c>
      <c r="AY707" s="38" t="s">
        <v>1284</v>
      </c>
      <c r="AZ707" s="38" t="s">
        <v>1285</v>
      </c>
      <c r="BA707" s="10" t="s">
        <v>1218</v>
      </c>
      <c r="BC707" s="36">
        <f>AW707+AX707</f>
        <v>0</v>
      </c>
      <c r="BD707" s="36">
        <f>G707/(100-BE707)*100</f>
        <v>0</v>
      </c>
      <c r="BE707" s="36">
        <v>0</v>
      </c>
      <c r="BF707" s="36">
        <f>707</f>
        <v>707</v>
      </c>
      <c r="BH707" s="33">
        <f>F707*AO707</f>
        <v>0</v>
      </c>
      <c r="BI707" s="33">
        <f>F707*AP707</f>
        <v>0</v>
      </c>
      <c r="BJ707" s="33">
        <f>F707*G707</f>
        <v>0</v>
      </c>
      <c r="BK707" s="37" t="s">
        <v>66</v>
      </c>
      <c r="BL707" s="36">
        <v>771</v>
      </c>
      <c r="BW707" s="36">
        <v>21</v>
      </c>
      <c r="BX707" s="32" t="s">
        <v>1298</v>
      </c>
    </row>
    <row r="708" spans="1:76" ht="13.5" customHeight="1" x14ac:dyDescent="0.35">
      <c r="A708" s="39"/>
      <c r="C708" s="100" t="s">
        <v>1299</v>
      </c>
      <c r="D708" s="101"/>
      <c r="E708" s="101"/>
      <c r="F708" s="101"/>
      <c r="G708" s="102"/>
      <c r="H708" s="101"/>
      <c r="I708" s="101"/>
      <c r="J708" s="101"/>
      <c r="K708" s="103"/>
    </row>
    <row r="709" spans="1:76" ht="14.5" x14ac:dyDescent="0.35">
      <c r="A709" s="39"/>
      <c r="C709" s="40" t="s">
        <v>1287</v>
      </c>
      <c r="D709" s="41" t="s">
        <v>53</v>
      </c>
      <c r="F709" s="42">
        <v>6.9409999999999998</v>
      </c>
      <c r="K709" s="43"/>
    </row>
    <row r="710" spans="1:76" ht="14.5" x14ac:dyDescent="0.35">
      <c r="A710" s="30" t="s">
        <v>1300</v>
      </c>
      <c r="B710" s="31" t="s">
        <v>1301</v>
      </c>
      <c r="C710" s="98" t="s">
        <v>1302</v>
      </c>
      <c r="D710" s="99"/>
      <c r="E710" s="31" t="s">
        <v>78</v>
      </c>
      <c r="F710" s="33">
        <v>6.9409999999999998</v>
      </c>
      <c r="G710" s="34">
        <v>0</v>
      </c>
      <c r="H710" s="33">
        <f>ROUND(F710*AO710,2)</f>
        <v>0</v>
      </c>
      <c r="I710" s="33">
        <f>ROUND(F710*AP710,2)</f>
        <v>0</v>
      </c>
      <c r="J710" s="33">
        <f>ROUND(F710*G710,2)</f>
        <v>0</v>
      </c>
      <c r="K710" s="35" t="s">
        <v>62</v>
      </c>
      <c r="Z710" s="36">
        <f>ROUND(IF(AQ710="5",BJ710,0),2)</f>
        <v>0</v>
      </c>
      <c r="AB710" s="36">
        <f>ROUND(IF(AQ710="1",BH710,0),2)</f>
        <v>0</v>
      </c>
      <c r="AC710" s="36">
        <f>ROUND(IF(AQ710="1",BI710,0),2)</f>
        <v>0</v>
      </c>
      <c r="AD710" s="36">
        <f>ROUND(IF(AQ710="7",BH710,0),2)</f>
        <v>0</v>
      </c>
      <c r="AE710" s="36">
        <f>ROUND(IF(AQ710="7",BI710,0),2)</f>
        <v>0</v>
      </c>
      <c r="AF710" s="36">
        <f>ROUND(IF(AQ710="2",BH710,0),2)</f>
        <v>0</v>
      </c>
      <c r="AG710" s="36">
        <f>ROUND(IF(AQ710="2",BI710,0),2)</f>
        <v>0</v>
      </c>
      <c r="AH710" s="36">
        <f>ROUND(IF(AQ710="0",BJ710,0),2)</f>
        <v>0</v>
      </c>
      <c r="AI710" s="10" t="s">
        <v>1213</v>
      </c>
      <c r="AJ710" s="33">
        <f>IF(AN710=0,J710,0)</f>
        <v>0</v>
      </c>
      <c r="AK710" s="33">
        <f>IF(AN710=12,J710,0)</f>
        <v>0</v>
      </c>
      <c r="AL710" s="33">
        <f>IF(AN710=21,J710,0)</f>
        <v>0</v>
      </c>
      <c r="AN710" s="36">
        <v>21</v>
      </c>
      <c r="AO710" s="36">
        <f>G710*0.233002087</f>
        <v>0</v>
      </c>
      <c r="AP710" s="36">
        <f>G710*(1-0.233002087)</f>
        <v>0</v>
      </c>
      <c r="AQ710" s="37" t="s">
        <v>102</v>
      </c>
      <c r="AV710" s="36">
        <f>ROUND(AW710+AX710,2)</f>
        <v>0</v>
      </c>
      <c r="AW710" s="36">
        <f>ROUND(F710*AO710,2)</f>
        <v>0</v>
      </c>
      <c r="AX710" s="36">
        <f>ROUND(F710*AP710,2)</f>
        <v>0</v>
      </c>
      <c r="AY710" s="38" t="s">
        <v>1284</v>
      </c>
      <c r="AZ710" s="38" t="s">
        <v>1285</v>
      </c>
      <c r="BA710" s="10" t="s">
        <v>1218</v>
      </c>
      <c r="BC710" s="36">
        <f>AW710+AX710</f>
        <v>0</v>
      </c>
      <c r="BD710" s="36">
        <f>G710/(100-BE710)*100</f>
        <v>0</v>
      </c>
      <c r="BE710" s="36">
        <v>0</v>
      </c>
      <c r="BF710" s="36">
        <f>710</f>
        <v>710</v>
      </c>
      <c r="BH710" s="33">
        <f>F710*AO710</f>
        <v>0</v>
      </c>
      <c r="BI710" s="33">
        <f>F710*AP710</f>
        <v>0</v>
      </c>
      <c r="BJ710" s="33">
        <f>F710*G710</f>
        <v>0</v>
      </c>
      <c r="BK710" s="37" t="s">
        <v>66</v>
      </c>
      <c r="BL710" s="36">
        <v>771</v>
      </c>
      <c r="BW710" s="36">
        <v>21</v>
      </c>
      <c r="BX710" s="32" t="s">
        <v>1302</v>
      </c>
    </row>
    <row r="711" spans="1:76" ht="13.5" customHeight="1" x14ac:dyDescent="0.35">
      <c r="A711" s="39"/>
      <c r="C711" s="100" t="s">
        <v>1303</v>
      </c>
      <c r="D711" s="101"/>
      <c r="E711" s="101"/>
      <c r="F711" s="101"/>
      <c r="G711" s="102"/>
      <c r="H711" s="101"/>
      <c r="I711" s="101"/>
      <c r="J711" s="101"/>
      <c r="K711" s="103"/>
    </row>
    <row r="712" spans="1:76" ht="14.5" x14ac:dyDescent="0.35">
      <c r="A712" s="39"/>
      <c r="C712" s="40" t="s">
        <v>1287</v>
      </c>
      <c r="D712" s="41" t="s">
        <v>53</v>
      </c>
      <c r="F712" s="42">
        <v>6.9409999999999998</v>
      </c>
      <c r="K712" s="43"/>
    </row>
    <row r="713" spans="1:76" ht="14.5" x14ac:dyDescent="0.35">
      <c r="A713" s="49" t="s">
        <v>1304</v>
      </c>
      <c r="B713" s="50" t="s">
        <v>1305</v>
      </c>
      <c r="C713" s="107" t="s">
        <v>1306</v>
      </c>
      <c r="D713" s="108"/>
      <c r="E713" s="50" t="s">
        <v>78</v>
      </c>
      <c r="F713" s="52">
        <v>7.6349999999999998</v>
      </c>
      <c r="G713" s="53">
        <v>0</v>
      </c>
      <c r="H713" s="52">
        <f>ROUND(F713*AO713,2)</f>
        <v>0</v>
      </c>
      <c r="I713" s="52">
        <f>ROUND(F713*AP713,2)</f>
        <v>0</v>
      </c>
      <c r="J713" s="52">
        <f>ROUND(F713*G713,2)</f>
        <v>0</v>
      </c>
      <c r="K713" s="54" t="s">
        <v>62</v>
      </c>
      <c r="Z713" s="36">
        <f>ROUND(IF(AQ713="5",BJ713,0),2)</f>
        <v>0</v>
      </c>
      <c r="AB713" s="36">
        <f>ROUND(IF(AQ713="1",BH713,0),2)</f>
        <v>0</v>
      </c>
      <c r="AC713" s="36">
        <f>ROUND(IF(AQ713="1",BI713,0),2)</f>
        <v>0</v>
      </c>
      <c r="AD713" s="36">
        <f>ROUND(IF(AQ713="7",BH713,0),2)</f>
        <v>0</v>
      </c>
      <c r="AE713" s="36">
        <f>ROUND(IF(AQ713="7",BI713,0),2)</f>
        <v>0</v>
      </c>
      <c r="AF713" s="36">
        <f>ROUND(IF(AQ713="2",BH713,0),2)</f>
        <v>0</v>
      </c>
      <c r="AG713" s="36">
        <f>ROUND(IF(AQ713="2",BI713,0),2)</f>
        <v>0</v>
      </c>
      <c r="AH713" s="36">
        <f>ROUND(IF(AQ713="0",BJ713,0),2)</f>
        <v>0</v>
      </c>
      <c r="AI713" s="10" t="s">
        <v>1213</v>
      </c>
      <c r="AJ713" s="52">
        <f>IF(AN713=0,J713,0)</f>
        <v>0</v>
      </c>
      <c r="AK713" s="52">
        <f>IF(AN713=12,J713,0)</f>
        <v>0</v>
      </c>
      <c r="AL713" s="52">
        <f>IF(AN713=21,J713,0)</f>
        <v>0</v>
      </c>
      <c r="AN713" s="36">
        <v>21</v>
      </c>
      <c r="AO713" s="36">
        <f>G713*1</f>
        <v>0</v>
      </c>
      <c r="AP713" s="36">
        <f>G713*(1-1)</f>
        <v>0</v>
      </c>
      <c r="AQ713" s="55" t="s">
        <v>102</v>
      </c>
      <c r="AV713" s="36">
        <f>ROUND(AW713+AX713,2)</f>
        <v>0</v>
      </c>
      <c r="AW713" s="36">
        <f>ROUND(F713*AO713,2)</f>
        <v>0</v>
      </c>
      <c r="AX713" s="36">
        <f>ROUND(F713*AP713,2)</f>
        <v>0</v>
      </c>
      <c r="AY713" s="38" t="s">
        <v>1284</v>
      </c>
      <c r="AZ713" s="38" t="s">
        <v>1285</v>
      </c>
      <c r="BA713" s="10" t="s">
        <v>1218</v>
      </c>
      <c r="BC713" s="36">
        <f>AW713+AX713</f>
        <v>0</v>
      </c>
      <c r="BD713" s="36">
        <f>G713/(100-BE713)*100</f>
        <v>0</v>
      </c>
      <c r="BE713" s="36">
        <v>0</v>
      </c>
      <c r="BF713" s="36">
        <f>713</f>
        <v>713</v>
      </c>
      <c r="BH713" s="52">
        <f>F713*AO713</f>
        <v>0</v>
      </c>
      <c r="BI713" s="52">
        <f>F713*AP713</f>
        <v>0</v>
      </c>
      <c r="BJ713" s="52">
        <f>F713*G713</f>
        <v>0</v>
      </c>
      <c r="BK713" s="55" t="s">
        <v>452</v>
      </c>
      <c r="BL713" s="36">
        <v>771</v>
      </c>
      <c r="BW713" s="36">
        <v>21</v>
      </c>
      <c r="BX713" s="51" t="s">
        <v>1306</v>
      </c>
    </row>
    <row r="714" spans="1:76" ht="14.5" x14ac:dyDescent="0.35">
      <c r="A714" s="39"/>
      <c r="C714" s="40" t="s">
        <v>1287</v>
      </c>
      <c r="D714" s="41" t="s">
        <v>1307</v>
      </c>
      <c r="F714" s="42">
        <v>6.9409999999999998</v>
      </c>
      <c r="K714" s="43"/>
    </row>
    <row r="715" spans="1:76" ht="14.5" x14ac:dyDescent="0.35">
      <c r="A715" s="39"/>
      <c r="C715" s="40" t="s">
        <v>1308</v>
      </c>
      <c r="D715" s="41" t="s">
        <v>53</v>
      </c>
      <c r="F715" s="42">
        <v>0.69399999999999995</v>
      </c>
      <c r="K715" s="43"/>
    </row>
    <row r="716" spans="1:76" ht="14.5" x14ac:dyDescent="0.35">
      <c r="A716" s="30" t="s">
        <v>1309</v>
      </c>
      <c r="B716" s="31" t="s">
        <v>1310</v>
      </c>
      <c r="C716" s="98" t="s">
        <v>1311</v>
      </c>
      <c r="D716" s="99"/>
      <c r="E716" s="31" t="s">
        <v>142</v>
      </c>
      <c r="F716" s="33">
        <v>6.4000000000000001E-2</v>
      </c>
      <c r="G716" s="34">
        <v>0</v>
      </c>
      <c r="H716" s="33">
        <f>ROUND(F716*AO716,2)</f>
        <v>0</v>
      </c>
      <c r="I716" s="33">
        <f>ROUND(F716*AP716,2)</f>
        <v>0</v>
      </c>
      <c r="J716" s="33">
        <f>ROUND(F716*G716,2)</f>
        <v>0</v>
      </c>
      <c r="K716" s="35" t="s">
        <v>62</v>
      </c>
      <c r="Z716" s="36">
        <f>ROUND(IF(AQ716="5",BJ716,0),2)</f>
        <v>0</v>
      </c>
      <c r="AB716" s="36">
        <f>ROUND(IF(AQ716="1",BH716,0),2)</f>
        <v>0</v>
      </c>
      <c r="AC716" s="36">
        <f>ROUND(IF(AQ716="1",BI716,0),2)</f>
        <v>0</v>
      </c>
      <c r="AD716" s="36">
        <f>ROUND(IF(AQ716="7",BH716,0),2)</f>
        <v>0</v>
      </c>
      <c r="AE716" s="36">
        <f>ROUND(IF(AQ716="7",BI716,0),2)</f>
        <v>0</v>
      </c>
      <c r="AF716" s="36">
        <f>ROUND(IF(AQ716="2",BH716,0),2)</f>
        <v>0</v>
      </c>
      <c r="AG716" s="36">
        <f>ROUND(IF(AQ716="2",BI716,0),2)</f>
        <v>0</v>
      </c>
      <c r="AH716" s="36">
        <f>ROUND(IF(AQ716="0",BJ716,0),2)</f>
        <v>0</v>
      </c>
      <c r="AI716" s="10" t="s">
        <v>1213</v>
      </c>
      <c r="AJ716" s="33">
        <f>IF(AN716=0,J716,0)</f>
        <v>0</v>
      </c>
      <c r="AK716" s="33">
        <f>IF(AN716=12,J716,0)</f>
        <v>0</v>
      </c>
      <c r="AL716" s="33">
        <f>IF(AN716=21,J716,0)</f>
        <v>0</v>
      </c>
      <c r="AN716" s="36">
        <v>21</v>
      </c>
      <c r="AO716" s="36">
        <f>G716*0</f>
        <v>0</v>
      </c>
      <c r="AP716" s="36">
        <f>G716*(1-0)</f>
        <v>0</v>
      </c>
      <c r="AQ716" s="37" t="s">
        <v>88</v>
      </c>
      <c r="AV716" s="36">
        <f>ROUND(AW716+AX716,2)</f>
        <v>0</v>
      </c>
      <c r="AW716" s="36">
        <f>ROUND(F716*AO716,2)</f>
        <v>0</v>
      </c>
      <c r="AX716" s="36">
        <f>ROUND(F716*AP716,2)</f>
        <v>0</v>
      </c>
      <c r="AY716" s="38" t="s">
        <v>1284</v>
      </c>
      <c r="AZ716" s="38" t="s">
        <v>1285</v>
      </c>
      <c r="BA716" s="10" t="s">
        <v>1218</v>
      </c>
      <c r="BC716" s="36">
        <f>AW716+AX716</f>
        <v>0</v>
      </c>
      <c r="BD716" s="36">
        <f>G716/(100-BE716)*100</f>
        <v>0</v>
      </c>
      <c r="BE716" s="36">
        <v>0</v>
      </c>
      <c r="BF716" s="36">
        <f>716</f>
        <v>716</v>
      </c>
      <c r="BH716" s="33">
        <f>F716*AO716</f>
        <v>0</v>
      </c>
      <c r="BI716" s="33">
        <f>F716*AP716</f>
        <v>0</v>
      </c>
      <c r="BJ716" s="33">
        <f>F716*G716</f>
        <v>0</v>
      </c>
      <c r="BK716" s="37" t="s">
        <v>66</v>
      </c>
      <c r="BL716" s="36">
        <v>771</v>
      </c>
      <c r="BW716" s="36">
        <v>21</v>
      </c>
      <c r="BX716" s="32" t="s">
        <v>1311</v>
      </c>
    </row>
    <row r="717" spans="1:76" ht="14.5" x14ac:dyDescent="0.35">
      <c r="A717" s="39"/>
      <c r="C717" s="40" t="s">
        <v>1312</v>
      </c>
      <c r="D717" s="41" t="s">
        <v>53</v>
      </c>
      <c r="F717" s="42">
        <v>6.4000000000000001E-2</v>
      </c>
      <c r="K717" s="43"/>
    </row>
    <row r="718" spans="1:76" ht="14.5" x14ac:dyDescent="0.35">
      <c r="A718" s="25" t="s">
        <v>53</v>
      </c>
      <c r="B718" s="26" t="s">
        <v>1313</v>
      </c>
      <c r="C718" s="105" t="s">
        <v>1314</v>
      </c>
      <c r="D718" s="106"/>
      <c r="E718" s="27" t="s">
        <v>20</v>
      </c>
      <c r="F718" s="27" t="s">
        <v>20</v>
      </c>
      <c r="G718" s="28" t="s">
        <v>20</v>
      </c>
      <c r="H718" s="1">
        <f>ROUND(SUM(H719:H722),2)</f>
        <v>0</v>
      </c>
      <c r="I718" s="1">
        <f>ROUND(SUM(I719:I722),2)</f>
        <v>0</v>
      </c>
      <c r="J718" s="1">
        <f>ROUND(SUM(J719:J722),2)</f>
        <v>0</v>
      </c>
      <c r="K718" s="29" t="s">
        <v>53</v>
      </c>
      <c r="AI718" s="10" t="s">
        <v>1213</v>
      </c>
      <c r="AS718" s="1">
        <f>SUM(AJ719:AJ722)</f>
        <v>0</v>
      </c>
      <c r="AT718" s="1">
        <f>SUM(AK719:AK722)</f>
        <v>0</v>
      </c>
      <c r="AU718" s="1">
        <f>SUM(AL719:AL722)</f>
        <v>0</v>
      </c>
    </row>
    <row r="719" spans="1:76" ht="14.5" x14ac:dyDescent="0.35">
      <c r="A719" s="30" t="s">
        <v>1315</v>
      </c>
      <c r="B719" s="31" t="s">
        <v>1316</v>
      </c>
      <c r="C719" s="98" t="s">
        <v>1317</v>
      </c>
      <c r="D719" s="99"/>
      <c r="E719" s="31" t="s">
        <v>78</v>
      </c>
      <c r="F719" s="33">
        <v>8.1189999999999998</v>
      </c>
      <c r="G719" s="34">
        <v>0</v>
      </c>
      <c r="H719" s="33">
        <f>ROUND(F719*AO719,2)</f>
        <v>0</v>
      </c>
      <c r="I719" s="33">
        <f>ROUND(F719*AP719,2)</f>
        <v>0</v>
      </c>
      <c r="J719" s="33">
        <f>ROUND(F719*G719,2)</f>
        <v>0</v>
      </c>
      <c r="K719" s="35" t="s">
        <v>149</v>
      </c>
      <c r="Z719" s="36">
        <f>ROUND(IF(AQ719="5",BJ719,0),2)</f>
        <v>0</v>
      </c>
      <c r="AB719" s="36">
        <f>ROUND(IF(AQ719="1",BH719,0),2)</f>
        <v>0</v>
      </c>
      <c r="AC719" s="36">
        <f>ROUND(IF(AQ719="1",BI719,0),2)</f>
        <v>0</v>
      </c>
      <c r="AD719" s="36">
        <f>ROUND(IF(AQ719="7",BH719,0),2)</f>
        <v>0</v>
      </c>
      <c r="AE719" s="36">
        <f>ROUND(IF(AQ719="7",BI719,0),2)</f>
        <v>0</v>
      </c>
      <c r="AF719" s="36">
        <f>ROUND(IF(AQ719="2",BH719,0),2)</f>
        <v>0</v>
      </c>
      <c r="AG719" s="36">
        <f>ROUND(IF(AQ719="2",BI719,0),2)</f>
        <v>0</v>
      </c>
      <c r="AH719" s="36">
        <f>ROUND(IF(AQ719="0",BJ719,0),2)</f>
        <v>0</v>
      </c>
      <c r="AI719" s="10" t="s">
        <v>1213</v>
      </c>
      <c r="AJ719" s="33">
        <f>IF(AN719=0,J719,0)</f>
        <v>0</v>
      </c>
      <c r="AK719" s="33">
        <f>IF(AN719=12,J719,0)</f>
        <v>0</v>
      </c>
      <c r="AL719" s="33">
        <f>IF(AN719=21,J719,0)</f>
        <v>0</v>
      </c>
      <c r="AN719" s="36">
        <v>21</v>
      </c>
      <c r="AO719" s="36">
        <f>G719*0</f>
        <v>0</v>
      </c>
      <c r="AP719" s="36">
        <f>G719*(1-0)</f>
        <v>0</v>
      </c>
      <c r="AQ719" s="37" t="s">
        <v>102</v>
      </c>
      <c r="AV719" s="36">
        <f>ROUND(AW719+AX719,2)</f>
        <v>0</v>
      </c>
      <c r="AW719" s="36">
        <f>ROUND(F719*AO719,2)</f>
        <v>0</v>
      </c>
      <c r="AX719" s="36">
        <f>ROUND(F719*AP719,2)</f>
        <v>0</v>
      </c>
      <c r="AY719" s="38" t="s">
        <v>1318</v>
      </c>
      <c r="AZ719" s="38" t="s">
        <v>1285</v>
      </c>
      <c r="BA719" s="10" t="s">
        <v>1218</v>
      </c>
      <c r="BC719" s="36">
        <f>AW719+AX719</f>
        <v>0</v>
      </c>
      <c r="BD719" s="36">
        <f>G719/(100-BE719)*100</f>
        <v>0</v>
      </c>
      <c r="BE719" s="36">
        <v>0</v>
      </c>
      <c r="BF719" s="36">
        <f>719</f>
        <v>719</v>
      </c>
      <c r="BH719" s="33">
        <f>F719*AO719</f>
        <v>0</v>
      </c>
      <c r="BI719" s="33">
        <f>F719*AP719</f>
        <v>0</v>
      </c>
      <c r="BJ719" s="33">
        <f>F719*G719</f>
        <v>0</v>
      </c>
      <c r="BK719" s="37" t="s">
        <v>66</v>
      </c>
      <c r="BL719" s="36">
        <v>776</v>
      </c>
      <c r="BW719" s="36">
        <v>21</v>
      </c>
      <c r="BX719" s="32" t="s">
        <v>1317</v>
      </c>
    </row>
    <row r="720" spans="1:76" ht="13.5" customHeight="1" x14ac:dyDescent="0.35">
      <c r="A720" s="39"/>
      <c r="C720" s="100" t="s">
        <v>1319</v>
      </c>
      <c r="D720" s="101"/>
      <c r="E720" s="101"/>
      <c r="F720" s="101"/>
      <c r="G720" s="102"/>
      <c r="H720" s="101"/>
      <c r="I720" s="101"/>
      <c r="J720" s="101"/>
      <c r="K720" s="103"/>
    </row>
    <row r="721" spans="1:76" ht="14.5" x14ac:dyDescent="0.35">
      <c r="A721" s="39"/>
      <c r="C721" s="40" t="s">
        <v>1289</v>
      </c>
      <c r="D721" s="41" t="s">
        <v>1276</v>
      </c>
      <c r="F721" s="42">
        <v>8.1189999999999998</v>
      </c>
      <c r="K721" s="43"/>
    </row>
    <row r="722" spans="1:76" ht="14.5" x14ac:dyDescent="0.35">
      <c r="A722" s="30" t="s">
        <v>1320</v>
      </c>
      <c r="B722" s="31" t="s">
        <v>1321</v>
      </c>
      <c r="C722" s="98" t="s">
        <v>1322</v>
      </c>
      <c r="D722" s="99"/>
      <c r="E722" s="31" t="s">
        <v>142</v>
      </c>
      <c r="F722" s="33">
        <v>0.01</v>
      </c>
      <c r="G722" s="34">
        <v>0</v>
      </c>
      <c r="H722" s="33">
        <f>ROUND(F722*AO722,2)</f>
        <v>0</v>
      </c>
      <c r="I722" s="33">
        <f>ROUND(F722*AP722,2)</f>
        <v>0</v>
      </c>
      <c r="J722" s="33">
        <f>ROUND(F722*G722,2)</f>
        <v>0</v>
      </c>
      <c r="K722" s="35" t="s">
        <v>62</v>
      </c>
      <c r="Z722" s="36">
        <f>ROUND(IF(AQ722="5",BJ722,0),2)</f>
        <v>0</v>
      </c>
      <c r="AB722" s="36">
        <f>ROUND(IF(AQ722="1",BH722,0),2)</f>
        <v>0</v>
      </c>
      <c r="AC722" s="36">
        <f>ROUND(IF(AQ722="1",BI722,0),2)</f>
        <v>0</v>
      </c>
      <c r="AD722" s="36">
        <f>ROUND(IF(AQ722="7",BH722,0),2)</f>
        <v>0</v>
      </c>
      <c r="AE722" s="36">
        <f>ROUND(IF(AQ722="7",BI722,0),2)</f>
        <v>0</v>
      </c>
      <c r="AF722" s="36">
        <f>ROUND(IF(AQ722="2",BH722,0),2)</f>
        <v>0</v>
      </c>
      <c r="AG722" s="36">
        <f>ROUND(IF(AQ722="2",BI722,0),2)</f>
        <v>0</v>
      </c>
      <c r="AH722" s="36">
        <f>ROUND(IF(AQ722="0",BJ722,0),2)</f>
        <v>0</v>
      </c>
      <c r="AI722" s="10" t="s">
        <v>1213</v>
      </c>
      <c r="AJ722" s="33">
        <f>IF(AN722=0,J722,0)</f>
        <v>0</v>
      </c>
      <c r="AK722" s="33">
        <f>IF(AN722=12,J722,0)</f>
        <v>0</v>
      </c>
      <c r="AL722" s="33">
        <f>IF(AN722=21,J722,0)</f>
        <v>0</v>
      </c>
      <c r="AN722" s="36">
        <v>21</v>
      </c>
      <c r="AO722" s="36">
        <f>G722*0</f>
        <v>0</v>
      </c>
      <c r="AP722" s="36">
        <f>G722*(1-0)</f>
        <v>0</v>
      </c>
      <c r="AQ722" s="37" t="s">
        <v>88</v>
      </c>
      <c r="AV722" s="36">
        <f>ROUND(AW722+AX722,2)</f>
        <v>0</v>
      </c>
      <c r="AW722" s="36">
        <f>ROUND(F722*AO722,2)</f>
        <v>0</v>
      </c>
      <c r="AX722" s="36">
        <f>ROUND(F722*AP722,2)</f>
        <v>0</v>
      </c>
      <c r="AY722" s="38" t="s">
        <v>1318</v>
      </c>
      <c r="AZ722" s="38" t="s">
        <v>1285</v>
      </c>
      <c r="BA722" s="10" t="s">
        <v>1218</v>
      </c>
      <c r="BC722" s="36">
        <f>AW722+AX722</f>
        <v>0</v>
      </c>
      <c r="BD722" s="36">
        <f>G722/(100-BE722)*100</f>
        <v>0</v>
      </c>
      <c r="BE722" s="36">
        <v>0</v>
      </c>
      <c r="BF722" s="36">
        <f>722</f>
        <v>722</v>
      </c>
      <c r="BH722" s="33">
        <f>F722*AO722</f>
        <v>0</v>
      </c>
      <c r="BI722" s="33">
        <f>F722*AP722</f>
        <v>0</v>
      </c>
      <c r="BJ722" s="33">
        <f>F722*G722</f>
        <v>0</v>
      </c>
      <c r="BK722" s="37" t="s">
        <v>66</v>
      </c>
      <c r="BL722" s="36">
        <v>776</v>
      </c>
      <c r="BW722" s="36">
        <v>21</v>
      </c>
      <c r="BX722" s="32" t="s">
        <v>1322</v>
      </c>
    </row>
    <row r="723" spans="1:76" ht="14.5" x14ac:dyDescent="0.35">
      <c r="A723" s="39"/>
      <c r="C723" s="40" t="s">
        <v>1323</v>
      </c>
      <c r="D723" s="41" t="s">
        <v>53</v>
      </c>
      <c r="F723" s="42">
        <v>0.01</v>
      </c>
      <c r="K723" s="43"/>
    </row>
    <row r="724" spans="1:76" ht="14.5" x14ac:dyDescent="0.35">
      <c r="A724" s="25" t="s">
        <v>53</v>
      </c>
      <c r="B724" s="26" t="s">
        <v>351</v>
      </c>
      <c r="C724" s="105" t="s">
        <v>352</v>
      </c>
      <c r="D724" s="106"/>
      <c r="E724" s="27" t="s">
        <v>20</v>
      </c>
      <c r="F724" s="27" t="s">
        <v>20</v>
      </c>
      <c r="G724" s="28" t="s">
        <v>20</v>
      </c>
      <c r="H724" s="1">
        <f>ROUND(SUM(H725:H735),2)</f>
        <v>0</v>
      </c>
      <c r="I724" s="1">
        <f>ROUND(SUM(I725:I735),2)</f>
        <v>0</v>
      </c>
      <c r="J724" s="1">
        <f>ROUND(SUM(J725:J735),2)</f>
        <v>0</v>
      </c>
      <c r="K724" s="29" t="s">
        <v>53</v>
      </c>
      <c r="AI724" s="10" t="s">
        <v>1213</v>
      </c>
      <c r="AS724" s="1">
        <f>SUM(AJ725:AJ735)</f>
        <v>0</v>
      </c>
      <c r="AT724" s="1">
        <f>SUM(AK725:AK735)</f>
        <v>0</v>
      </c>
      <c r="AU724" s="1">
        <f>SUM(AL725:AL735)</f>
        <v>0</v>
      </c>
    </row>
    <row r="725" spans="1:76" ht="14.5" x14ac:dyDescent="0.35">
      <c r="A725" s="30" t="s">
        <v>1324</v>
      </c>
      <c r="B725" s="31" t="s">
        <v>354</v>
      </c>
      <c r="C725" s="98" t="s">
        <v>355</v>
      </c>
      <c r="D725" s="99"/>
      <c r="E725" s="31" t="s">
        <v>78</v>
      </c>
      <c r="F725" s="33">
        <v>50</v>
      </c>
      <c r="G725" s="34">
        <v>0</v>
      </c>
      <c r="H725" s="33">
        <f>ROUND(F725*AO725,2)</f>
        <v>0</v>
      </c>
      <c r="I725" s="33">
        <f>ROUND(F725*AP725,2)</f>
        <v>0</v>
      </c>
      <c r="J725" s="33">
        <f>ROUND(F725*G725,2)</f>
        <v>0</v>
      </c>
      <c r="K725" s="35" t="s">
        <v>62</v>
      </c>
      <c r="Z725" s="36">
        <f>ROUND(IF(AQ725="5",BJ725,0),2)</f>
        <v>0</v>
      </c>
      <c r="AB725" s="36">
        <f>ROUND(IF(AQ725="1",BH725,0),2)</f>
        <v>0</v>
      </c>
      <c r="AC725" s="36">
        <f>ROUND(IF(AQ725="1",BI725,0),2)</f>
        <v>0</v>
      </c>
      <c r="AD725" s="36">
        <f>ROUND(IF(AQ725="7",BH725,0),2)</f>
        <v>0</v>
      </c>
      <c r="AE725" s="36">
        <f>ROUND(IF(AQ725="7",BI725,0),2)</f>
        <v>0</v>
      </c>
      <c r="AF725" s="36">
        <f>ROUND(IF(AQ725="2",BH725,0),2)</f>
        <v>0</v>
      </c>
      <c r="AG725" s="36">
        <f>ROUND(IF(AQ725="2",BI725,0),2)</f>
        <v>0</v>
      </c>
      <c r="AH725" s="36">
        <f>ROUND(IF(AQ725="0",BJ725,0),2)</f>
        <v>0</v>
      </c>
      <c r="AI725" s="10" t="s">
        <v>1213</v>
      </c>
      <c r="AJ725" s="33">
        <f>IF(AN725=0,J725,0)</f>
        <v>0</v>
      </c>
      <c r="AK725" s="33">
        <f>IF(AN725=12,J725,0)</f>
        <v>0</v>
      </c>
      <c r="AL725" s="33">
        <f>IF(AN725=21,J725,0)</f>
        <v>0</v>
      </c>
      <c r="AN725" s="36">
        <v>21</v>
      </c>
      <c r="AO725" s="36">
        <f>G725*0</f>
        <v>0</v>
      </c>
      <c r="AP725" s="36">
        <f>G725*(1-0)</f>
        <v>0</v>
      </c>
      <c r="AQ725" s="37" t="s">
        <v>102</v>
      </c>
      <c r="AV725" s="36">
        <f>ROUND(AW725+AX725,2)</f>
        <v>0</v>
      </c>
      <c r="AW725" s="36">
        <f>ROUND(F725*AO725,2)</f>
        <v>0</v>
      </c>
      <c r="AX725" s="36">
        <f>ROUND(F725*AP725,2)</f>
        <v>0</v>
      </c>
      <c r="AY725" s="38" t="s">
        <v>356</v>
      </c>
      <c r="AZ725" s="38" t="s">
        <v>1325</v>
      </c>
      <c r="BA725" s="10" t="s">
        <v>1218</v>
      </c>
      <c r="BC725" s="36">
        <f>AW725+AX725</f>
        <v>0</v>
      </c>
      <c r="BD725" s="36">
        <f>G725/(100-BE725)*100</f>
        <v>0</v>
      </c>
      <c r="BE725" s="36">
        <v>0</v>
      </c>
      <c r="BF725" s="36">
        <f>725</f>
        <v>725</v>
      </c>
      <c r="BH725" s="33">
        <f>F725*AO725</f>
        <v>0</v>
      </c>
      <c r="BI725" s="33">
        <f>F725*AP725</f>
        <v>0</v>
      </c>
      <c r="BJ725" s="33">
        <f>F725*G725</f>
        <v>0</v>
      </c>
      <c r="BK725" s="37" t="s">
        <v>66</v>
      </c>
      <c r="BL725" s="36">
        <v>784</v>
      </c>
      <c r="BW725" s="36">
        <v>21</v>
      </c>
      <c r="BX725" s="32" t="s">
        <v>355</v>
      </c>
    </row>
    <row r="726" spans="1:76" ht="14.5" x14ac:dyDescent="0.35">
      <c r="A726" s="39"/>
      <c r="C726" s="40" t="s">
        <v>138</v>
      </c>
      <c r="D726" s="41" t="s">
        <v>53</v>
      </c>
      <c r="F726" s="42">
        <v>50</v>
      </c>
      <c r="K726" s="43"/>
    </row>
    <row r="727" spans="1:76" ht="14.5" x14ac:dyDescent="0.35">
      <c r="A727" s="30" t="s">
        <v>1326</v>
      </c>
      <c r="B727" s="31" t="s">
        <v>359</v>
      </c>
      <c r="C727" s="98" t="s">
        <v>360</v>
      </c>
      <c r="D727" s="99"/>
      <c r="E727" s="31" t="s">
        <v>78</v>
      </c>
      <c r="F727" s="33">
        <v>30</v>
      </c>
      <c r="G727" s="34">
        <v>0</v>
      </c>
      <c r="H727" s="33">
        <f>ROUND(F727*AO727,2)</f>
        <v>0</v>
      </c>
      <c r="I727" s="33">
        <f>ROUND(F727*AP727,2)</f>
        <v>0</v>
      </c>
      <c r="J727" s="33">
        <f>ROUND(F727*G727,2)</f>
        <v>0</v>
      </c>
      <c r="K727" s="35" t="s">
        <v>62</v>
      </c>
      <c r="Z727" s="36">
        <f>ROUND(IF(AQ727="5",BJ727,0),2)</f>
        <v>0</v>
      </c>
      <c r="AB727" s="36">
        <f>ROUND(IF(AQ727="1",BH727,0),2)</f>
        <v>0</v>
      </c>
      <c r="AC727" s="36">
        <f>ROUND(IF(AQ727="1",BI727,0),2)</f>
        <v>0</v>
      </c>
      <c r="AD727" s="36">
        <f>ROUND(IF(AQ727="7",BH727,0),2)</f>
        <v>0</v>
      </c>
      <c r="AE727" s="36">
        <f>ROUND(IF(AQ727="7",BI727,0),2)</f>
        <v>0</v>
      </c>
      <c r="AF727" s="36">
        <f>ROUND(IF(AQ727="2",BH727,0),2)</f>
        <v>0</v>
      </c>
      <c r="AG727" s="36">
        <f>ROUND(IF(AQ727="2",BI727,0),2)</f>
        <v>0</v>
      </c>
      <c r="AH727" s="36">
        <f>ROUND(IF(AQ727="0",BJ727,0),2)</f>
        <v>0</v>
      </c>
      <c r="AI727" s="10" t="s">
        <v>1213</v>
      </c>
      <c r="AJ727" s="33">
        <f>IF(AN727=0,J727,0)</f>
        <v>0</v>
      </c>
      <c r="AK727" s="33">
        <f>IF(AN727=12,J727,0)</f>
        <v>0</v>
      </c>
      <c r="AL727" s="33">
        <f>IF(AN727=21,J727,0)</f>
        <v>0</v>
      </c>
      <c r="AN727" s="36">
        <v>21</v>
      </c>
      <c r="AO727" s="36">
        <f>G727*0.55915493</f>
        <v>0</v>
      </c>
      <c r="AP727" s="36">
        <f>G727*(1-0.55915493)</f>
        <v>0</v>
      </c>
      <c r="AQ727" s="37" t="s">
        <v>102</v>
      </c>
      <c r="AV727" s="36">
        <f>ROUND(AW727+AX727,2)</f>
        <v>0</v>
      </c>
      <c r="AW727" s="36">
        <f>ROUND(F727*AO727,2)</f>
        <v>0</v>
      </c>
      <c r="AX727" s="36">
        <f>ROUND(F727*AP727,2)</f>
        <v>0</v>
      </c>
      <c r="AY727" s="38" t="s">
        <v>356</v>
      </c>
      <c r="AZ727" s="38" t="s">
        <v>1325</v>
      </c>
      <c r="BA727" s="10" t="s">
        <v>1218</v>
      </c>
      <c r="BC727" s="36">
        <f>AW727+AX727</f>
        <v>0</v>
      </c>
      <c r="BD727" s="36">
        <f>G727/(100-BE727)*100</f>
        <v>0</v>
      </c>
      <c r="BE727" s="36">
        <v>0</v>
      </c>
      <c r="BF727" s="36">
        <f>727</f>
        <v>727</v>
      </c>
      <c r="BH727" s="33">
        <f>F727*AO727</f>
        <v>0</v>
      </c>
      <c r="BI727" s="33">
        <f>F727*AP727</f>
        <v>0</v>
      </c>
      <c r="BJ727" s="33">
        <f>F727*G727</f>
        <v>0</v>
      </c>
      <c r="BK727" s="37" t="s">
        <v>66</v>
      </c>
      <c r="BL727" s="36">
        <v>784</v>
      </c>
      <c r="BW727" s="36">
        <v>21</v>
      </c>
      <c r="BX727" s="32" t="s">
        <v>360</v>
      </c>
    </row>
    <row r="728" spans="1:76" ht="13.5" customHeight="1" x14ac:dyDescent="0.35">
      <c r="A728" s="39"/>
      <c r="C728" s="100" t="s">
        <v>361</v>
      </c>
      <c r="D728" s="101"/>
      <c r="E728" s="101"/>
      <c r="F728" s="101"/>
      <c r="G728" s="102"/>
      <c r="H728" s="101"/>
      <c r="I728" s="101"/>
      <c r="J728" s="101"/>
      <c r="K728" s="103"/>
    </row>
    <row r="729" spans="1:76" ht="14.5" x14ac:dyDescent="0.35">
      <c r="A729" s="39"/>
      <c r="C729" s="40" t="s">
        <v>238</v>
      </c>
      <c r="D729" s="41" t="s">
        <v>53</v>
      </c>
      <c r="F729" s="42">
        <v>30</v>
      </c>
      <c r="K729" s="43"/>
    </row>
    <row r="730" spans="1:76" ht="14.5" x14ac:dyDescent="0.35">
      <c r="A730" s="30" t="s">
        <v>1327</v>
      </c>
      <c r="B730" s="31" t="s">
        <v>363</v>
      </c>
      <c r="C730" s="98" t="s">
        <v>364</v>
      </c>
      <c r="D730" s="99"/>
      <c r="E730" s="31" t="s">
        <v>78</v>
      </c>
      <c r="F730" s="33">
        <v>60</v>
      </c>
      <c r="G730" s="34">
        <v>0</v>
      </c>
      <c r="H730" s="33">
        <f>ROUND(F730*AO730,2)</f>
        <v>0</v>
      </c>
      <c r="I730" s="33">
        <f>ROUND(F730*AP730,2)</f>
        <v>0</v>
      </c>
      <c r="J730" s="33">
        <f>ROUND(F730*G730,2)</f>
        <v>0</v>
      </c>
      <c r="K730" s="35" t="s">
        <v>62</v>
      </c>
      <c r="Z730" s="36">
        <f>ROUND(IF(AQ730="5",BJ730,0),2)</f>
        <v>0</v>
      </c>
      <c r="AB730" s="36">
        <f>ROUND(IF(AQ730="1",BH730,0),2)</f>
        <v>0</v>
      </c>
      <c r="AC730" s="36">
        <f>ROUND(IF(AQ730="1",BI730,0),2)</f>
        <v>0</v>
      </c>
      <c r="AD730" s="36">
        <f>ROUND(IF(AQ730="7",BH730,0),2)</f>
        <v>0</v>
      </c>
      <c r="AE730" s="36">
        <f>ROUND(IF(AQ730="7",BI730,0),2)</f>
        <v>0</v>
      </c>
      <c r="AF730" s="36">
        <f>ROUND(IF(AQ730="2",BH730,0),2)</f>
        <v>0</v>
      </c>
      <c r="AG730" s="36">
        <f>ROUND(IF(AQ730="2",BI730,0),2)</f>
        <v>0</v>
      </c>
      <c r="AH730" s="36">
        <f>ROUND(IF(AQ730="0",BJ730,0),2)</f>
        <v>0</v>
      </c>
      <c r="AI730" s="10" t="s">
        <v>1213</v>
      </c>
      <c r="AJ730" s="33">
        <f>IF(AN730=0,J730,0)</f>
        <v>0</v>
      </c>
      <c r="AK730" s="33">
        <f>IF(AN730=12,J730,0)</f>
        <v>0</v>
      </c>
      <c r="AL730" s="33">
        <f>IF(AN730=21,J730,0)</f>
        <v>0</v>
      </c>
      <c r="AN730" s="36">
        <v>21</v>
      </c>
      <c r="AO730" s="36">
        <f>G730*0.233421751</f>
        <v>0</v>
      </c>
      <c r="AP730" s="36">
        <f>G730*(1-0.233421751)</f>
        <v>0</v>
      </c>
      <c r="AQ730" s="37" t="s">
        <v>102</v>
      </c>
      <c r="AV730" s="36">
        <f>ROUND(AW730+AX730,2)</f>
        <v>0</v>
      </c>
      <c r="AW730" s="36">
        <f>ROUND(F730*AO730,2)</f>
        <v>0</v>
      </c>
      <c r="AX730" s="36">
        <f>ROUND(F730*AP730,2)</f>
        <v>0</v>
      </c>
      <c r="AY730" s="38" t="s">
        <v>356</v>
      </c>
      <c r="AZ730" s="38" t="s">
        <v>1325</v>
      </c>
      <c r="BA730" s="10" t="s">
        <v>1218</v>
      </c>
      <c r="BC730" s="36">
        <f>AW730+AX730</f>
        <v>0</v>
      </c>
      <c r="BD730" s="36">
        <f>G730/(100-BE730)*100</f>
        <v>0</v>
      </c>
      <c r="BE730" s="36">
        <v>0</v>
      </c>
      <c r="BF730" s="36">
        <f>730</f>
        <v>730</v>
      </c>
      <c r="BH730" s="33">
        <f>F730*AO730</f>
        <v>0</v>
      </c>
      <c r="BI730" s="33">
        <f>F730*AP730</f>
        <v>0</v>
      </c>
      <c r="BJ730" s="33">
        <f>F730*G730</f>
        <v>0</v>
      </c>
      <c r="BK730" s="37" t="s">
        <v>66</v>
      </c>
      <c r="BL730" s="36">
        <v>784</v>
      </c>
      <c r="BW730" s="36">
        <v>21</v>
      </c>
      <c r="BX730" s="32" t="s">
        <v>364</v>
      </c>
    </row>
    <row r="731" spans="1:76" ht="13.5" customHeight="1" x14ac:dyDescent="0.35">
      <c r="A731" s="39"/>
      <c r="C731" s="100" t="s">
        <v>365</v>
      </c>
      <c r="D731" s="101"/>
      <c r="E731" s="101"/>
      <c r="F731" s="101"/>
      <c r="G731" s="102"/>
      <c r="H731" s="101"/>
      <c r="I731" s="101"/>
      <c r="J731" s="101"/>
      <c r="K731" s="103"/>
    </row>
    <row r="732" spans="1:76" ht="14.5" x14ac:dyDescent="0.35">
      <c r="A732" s="39"/>
      <c r="C732" s="40" t="s">
        <v>383</v>
      </c>
      <c r="D732" s="41" t="s">
        <v>1328</v>
      </c>
      <c r="F732" s="42">
        <v>60</v>
      </c>
      <c r="K732" s="43"/>
    </row>
    <row r="733" spans="1:76" ht="14.5" x14ac:dyDescent="0.35">
      <c r="A733" s="30" t="s">
        <v>1329</v>
      </c>
      <c r="B733" s="31" t="s">
        <v>367</v>
      </c>
      <c r="C733" s="98" t="s">
        <v>1330</v>
      </c>
      <c r="D733" s="99"/>
      <c r="E733" s="31" t="s">
        <v>78</v>
      </c>
      <c r="F733" s="33">
        <v>50</v>
      </c>
      <c r="G733" s="34">
        <v>0</v>
      </c>
      <c r="H733" s="33">
        <f>ROUND(F733*AO733,2)</f>
        <v>0</v>
      </c>
      <c r="I733" s="33">
        <f>ROUND(F733*AP733,2)</f>
        <v>0</v>
      </c>
      <c r="J733" s="33">
        <f>ROUND(F733*G733,2)</f>
        <v>0</v>
      </c>
      <c r="K733" s="35" t="s">
        <v>62</v>
      </c>
      <c r="Z733" s="36">
        <f>ROUND(IF(AQ733="5",BJ733,0),2)</f>
        <v>0</v>
      </c>
      <c r="AB733" s="36">
        <f>ROUND(IF(AQ733="1",BH733,0),2)</f>
        <v>0</v>
      </c>
      <c r="AC733" s="36">
        <f>ROUND(IF(AQ733="1",BI733,0),2)</f>
        <v>0</v>
      </c>
      <c r="AD733" s="36">
        <f>ROUND(IF(AQ733="7",BH733,0),2)</f>
        <v>0</v>
      </c>
      <c r="AE733" s="36">
        <f>ROUND(IF(AQ733="7",BI733,0),2)</f>
        <v>0</v>
      </c>
      <c r="AF733" s="36">
        <f>ROUND(IF(AQ733="2",BH733,0),2)</f>
        <v>0</v>
      </c>
      <c r="AG733" s="36">
        <f>ROUND(IF(AQ733="2",BI733,0),2)</f>
        <v>0</v>
      </c>
      <c r="AH733" s="36">
        <f>ROUND(IF(AQ733="0",BJ733,0),2)</f>
        <v>0</v>
      </c>
      <c r="AI733" s="10" t="s">
        <v>1213</v>
      </c>
      <c r="AJ733" s="33">
        <f>IF(AN733=0,J733,0)</f>
        <v>0</v>
      </c>
      <c r="AK733" s="33">
        <f>IF(AN733=12,J733,0)</f>
        <v>0</v>
      </c>
      <c r="AL733" s="33">
        <f>IF(AN733=21,J733,0)</f>
        <v>0</v>
      </c>
      <c r="AN733" s="36">
        <v>21</v>
      </c>
      <c r="AO733" s="36">
        <f>G733*0.261269841</f>
        <v>0</v>
      </c>
      <c r="AP733" s="36">
        <f>G733*(1-0.261269841)</f>
        <v>0</v>
      </c>
      <c r="AQ733" s="37" t="s">
        <v>102</v>
      </c>
      <c r="AV733" s="36">
        <f>ROUND(AW733+AX733,2)</f>
        <v>0</v>
      </c>
      <c r="AW733" s="36">
        <f>ROUND(F733*AO733,2)</f>
        <v>0</v>
      </c>
      <c r="AX733" s="36">
        <f>ROUND(F733*AP733,2)</f>
        <v>0</v>
      </c>
      <c r="AY733" s="38" t="s">
        <v>356</v>
      </c>
      <c r="AZ733" s="38" t="s">
        <v>1325</v>
      </c>
      <c r="BA733" s="10" t="s">
        <v>1218</v>
      </c>
      <c r="BC733" s="36">
        <f>AW733+AX733</f>
        <v>0</v>
      </c>
      <c r="BD733" s="36">
        <f>G733/(100-BE733)*100</f>
        <v>0</v>
      </c>
      <c r="BE733" s="36">
        <v>0</v>
      </c>
      <c r="BF733" s="36">
        <f>733</f>
        <v>733</v>
      </c>
      <c r="BH733" s="33">
        <f>F733*AO733</f>
        <v>0</v>
      </c>
      <c r="BI733" s="33">
        <f>F733*AP733</f>
        <v>0</v>
      </c>
      <c r="BJ733" s="33">
        <f>F733*G733</f>
        <v>0</v>
      </c>
      <c r="BK733" s="37" t="s">
        <v>66</v>
      </c>
      <c r="BL733" s="36">
        <v>784</v>
      </c>
      <c r="BW733" s="36">
        <v>21</v>
      </c>
      <c r="BX733" s="32" t="s">
        <v>1330</v>
      </c>
    </row>
    <row r="734" spans="1:76" ht="14.5" x14ac:dyDescent="0.35">
      <c r="A734" s="39"/>
      <c r="C734" s="40" t="s">
        <v>138</v>
      </c>
      <c r="D734" s="41" t="s">
        <v>53</v>
      </c>
      <c r="F734" s="42">
        <v>50</v>
      </c>
      <c r="K734" s="43"/>
    </row>
    <row r="735" spans="1:76" ht="14.5" x14ac:dyDescent="0.35">
      <c r="A735" s="30" t="s">
        <v>1331</v>
      </c>
      <c r="B735" s="31" t="s">
        <v>1332</v>
      </c>
      <c r="C735" s="98" t="s">
        <v>1333</v>
      </c>
      <c r="D735" s="99"/>
      <c r="E735" s="31" t="s">
        <v>78</v>
      </c>
      <c r="F735" s="33">
        <v>50</v>
      </c>
      <c r="G735" s="34">
        <v>0</v>
      </c>
      <c r="H735" s="33">
        <f>ROUND(F735*AO735,2)</f>
        <v>0</v>
      </c>
      <c r="I735" s="33">
        <f>ROUND(F735*AP735,2)</f>
        <v>0</v>
      </c>
      <c r="J735" s="33">
        <f>ROUND(F735*G735,2)</f>
        <v>0</v>
      </c>
      <c r="K735" s="35" t="s">
        <v>62</v>
      </c>
      <c r="Z735" s="36">
        <f>ROUND(IF(AQ735="5",BJ735,0),2)</f>
        <v>0</v>
      </c>
      <c r="AB735" s="36">
        <f>ROUND(IF(AQ735="1",BH735,0),2)</f>
        <v>0</v>
      </c>
      <c r="AC735" s="36">
        <f>ROUND(IF(AQ735="1",BI735,0),2)</f>
        <v>0</v>
      </c>
      <c r="AD735" s="36">
        <f>ROUND(IF(AQ735="7",BH735,0),2)</f>
        <v>0</v>
      </c>
      <c r="AE735" s="36">
        <f>ROUND(IF(AQ735="7",BI735,0),2)</f>
        <v>0</v>
      </c>
      <c r="AF735" s="36">
        <f>ROUND(IF(AQ735="2",BH735,0),2)</f>
        <v>0</v>
      </c>
      <c r="AG735" s="36">
        <f>ROUND(IF(AQ735="2",BI735,0),2)</f>
        <v>0</v>
      </c>
      <c r="AH735" s="36">
        <f>ROUND(IF(AQ735="0",BJ735,0),2)</f>
        <v>0</v>
      </c>
      <c r="AI735" s="10" t="s">
        <v>1213</v>
      </c>
      <c r="AJ735" s="33">
        <f>IF(AN735=0,J735,0)</f>
        <v>0</v>
      </c>
      <c r="AK735" s="33">
        <f>IF(AN735=12,J735,0)</f>
        <v>0</v>
      </c>
      <c r="AL735" s="33">
        <f>IF(AN735=21,J735,0)</f>
        <v>0</v>
      </c>
      <c r="AN735" s="36">
        <v>21</v>
      </c>
      <c r="AO735" s="36">
        <f>G735*0.073764259</f>
        <v>0</v>
      </c>
      <c r="AP735" s="36">
        <f>G735*(1-0.073764259)</f>
        <v>0</v>
      </c>
      <c r="AQ735" s="37" t="s">
        <v>102</v>
      </c>
      <c r="AV735" s="36">
        <f>ROUND(AW735+AX735,2)</f>
        <v>0</v>
      </c>
      <c r="AW735" s="36">
        <f>ROUND(F735*AO735,2)</f>
        <v>0</v>
      </c>
      <c r="AX735" s="36">
        <f>ROUND(F735*AP735,2)</f>
        <v>0</v>
      </c>
      <c r="AY735" s="38" t="s">
        <v>356</v>
      </c>
      <c r="AZ735" s="38" t="s">
        <v>1325</v>
      </c>
      <c r="BA735" s="10" t="s">
        <v>1218</v>
      </c>
      <c r="BC735" s="36">
        <f>AW735+AX735</f>
        <v>0</v>
      </c>
      <c r="BD735" s="36">
        <f>G735/(100-BE735)*100</f>
        <v>0</v>
      </c>
      <c r="BE735" s="36">
        <v>0</v>
      </c>
      <c r="BF735" s="36">
        <f>735</f>
        <v>735</v>
      </c>
      <c r="BH735" s="33">
        <f>F735*AO735</f>
        <v>0</v>
      </c>
      <c r="BI735" s="33">
        <f>F735*AP735</f>
        <v>0</v>
      </c>
      <c r="BJ735" s="33">
        <f>F735*G735</f>
        <v>0</v>
      </c>
      <c r="BK735" s="37" t="s">
        <v>66</v>
      </c>
      <c r="BL735" s="36">
        <v>784</v>
      </c>
      <c r="BW735" s="36">
        <v>21</v>
      </c>
      <c r="BX735" s="32" t="s">
        <v>1333</v>
      </c>
    </row>
    <row r="736" spans="1:76" ht="14.5" x14ac:dyDescent="0.35">
      <c r="A736" s="56"/>
      <c r="B736" s="57"/>
      <c r="C736" s="58" t="s">
        <v>138</v>
      </c>
      <c r="D736" s="59" t="s">
        <v>53</v>
      </c>
      <c r="E736" s="57"/>
      <c r="F736" s="60">
        <v>50</v>
      </c>
      <c r="G736" s="61"/>
      <c r="H736" s="57"/>
      <c r="I736" s="57"/>
      <c r="J736" s="57"/>
      <c r="K736" s="62"/>
    </row>
    <row r="737" spans="1:11" ht="14.5" x14ac:dyDescent="0.35">
      <c r="H737" s="104" t="s">
        <v>1334</v>
      </c>
      <c r="I737" s="104"/>
      <c r="J737" s="63">
        <f>ROUND(SUM(J13,J18,J23,J28,J37,J40,J45,J64,J97,J108,J126,J131,J147,J160,J174,J177,J180,J187,J190,J201,J204,J208,J264,J279,J284,J302,J308,J325,J334,J344,J356,J369,J372,J377,J387,J394,J403,J407,J440,J444,J447,J450,J468,J472,J479,J494,J500,J510,J518,J548,J555,J558,J562,J569,J574,J582,J592,J597,J600,J604,J608,J613,J618,J622,J635,J642,J653,J662,J665,J676,J680,J683,J694,J700,J718,J724),2)</f>
        <v>0</v>
      </c>
    </row>
    <row r="738" spans="1:11" ht="14.5" x14ac:dyDescent="0.35">
      <c r="A738" s="64" t="s">
        <v>1335</v>
      </c>
    </row>
    <row r="739" spans="1:11" ht="12.75" customHeight="1" x14ac:dyDescent="0.35">
      <c r="A739" s="96" t="s">
        <v>53</v>
      </c>
      <c r="B739" s="97"/>
      <c r="C739" s="97"/>
      <c r="D739" s="97"/>
      <c r="E739" s="97"/>
      <c r="F739" s="97"/>
      <c r="G739" s="97"/>
      <c r="H739" s="97"/>
      <c r="I739" s="97"/>
      <c r="J739" s="97"/>
      <c r="K739" s="97"/>
    </row>
  </sheetData>
  <sheetProtection password="CA23" sheet="1"/>
  <mergeCells count="452"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C24:D24"/>
    <mergeCell ref="C26:D26"/>
    <mergeCell ref="C28:D28"/>
    <mergeCell ref="C29:D29"/>
    <mergeCell ref="C33:D33"/>
    <mergeCell ref="C16:D16"/>
    <mergeCell ref="C18:D18"/>
    <mergeCell ref="C19:D19"/>
    <mergeCell ref="C21:D21"/>
    <mergeCell ref="C23:D23"/>
    <mergeCell ref="C43:D43"/>
    <mergeCell ref="C45:D45"/>
    <mergeCell ref="C46:D46"/>
    <mergeCell ref="C47:K47"/>
    <mergeCell ref="C49:D49"/>
    <mergeCell ref="C35:D35"/>
    <mergeCell ref="C37:D37"/>
    <mergeCell ref="C38:D38"/>
    <mergeCell ref="C40:D40"/>
    <mergeCell ref="C41:D41"/>
    <mergeCell ref="C58:D58"/>
    <mergeCell ref="C59:K59"/>
    <mergeCell ref="C61:D61"/>
    <mergeCell ref="C62:K62"/>
    <mergeCell ref="C64:D64"/>
    <mergeCell ref="C50:K50"/>
    <mergeCell ref="C52:D52"/>
    <mergeCell ref="C53:K53"/>
    <mergeCell ref="C55:D55"/>
    <mergeCell ref="C56:K56"/>
    <mergeCell ref="C78:D78"/>
    <mergeCell ref="C80:D80"/>
    <mergeCell ref="C85:D85"/>
    <mergeCell ref="C87:D87"/>
    <mergeCell ref="C89:D89"/>
    <mergeCell ref="C65:D65"/>
    <mergeCell ref="C68:D68"/>
    <mergeCell ref="C69:K69"/>
    <mergeCell ref="C72:D72"/>
    <mergeCell ref="C74:D74"/>
    <mergeCell ref="C100:D100"/>
    <mergeCell ref="C102:D102"/>
    <mergeCell ref="C104:D104"/>
    <mergeCell ref="C106:D106"/>
    <mergeCell ref="C108:D108"/>
    <mergeCell ref="C91:D91"/>
    <mergeCell ref="C93:D93"/>
    <mergeCell ref="C95:D95"/>
    <mergeCell ref="C97:D97"/>
    <mergeCell ref="C98:D98"/>
    <mergeCell ref="C118:D118"/>
    <mergeCell ref="C120:D120"/>
    <mergeCell ref="C122:D122"/>
    <mergeCell ref="C124:D124"/>
    <mergeCell ref="C126:D126"/>
    <mergeCell ref="C109:D109"/>
    <mergeCell ref="C111:D111"/>
    <mergeCell ref="C113:D113"/>
    <mergeCell ref="C115:D115"/>
    <mergeCell ref="C116:K116"/>
    <mergeCell ref="C136:D136"/>
    <mergeCell ref="C138:D138"/>
    <mergeCell ref="C140:D140"/>
    <mergeCell ref="C142:D142"/>
    <mergeCell ref="C145:D145"/>
    <mergeCell ref="C127:D127"/>
    <mergeCell ref="C129:D129"/>
    <mergeCell ref="C131:D131"/>
    <mergeCell ref="C132:D132"/>
    <mergeCell ref="C134:D134"/>
    <mergeCell ref="C154:K154"/>
    <mergeCell ref="C156:D156"/>
    <mergeCell ref="C158:D158"/>
    <mergeCell ref="C160:D160"/>
    <mergeCell ref="C161:D161"/>
    <mergeCell ref="C147:D147"/>
    <mergeCell ref="C148:D148"/>
    <mergeCell ref="C150:D150"/>
    <mergeCell ref="C151:K151"/>
    <mergeCell ref="C153:D153"/>
    <mergeCell ref="C170:D170"/>
    <mergeCell ref="C171:K171"/>
    <mergeCell ref="C173:D173"/>
    <mergeCell ref="C174:D174"/>
    <mergeCell ref="C175:D175"/>
    <mergeCell ref="C162:K162"/>
    <mergeCell ref="C164:D164"/>
    <mergeCell ref="C165:K165"/>
    <mergeCell ref="C167:D167"/>
    <mergeCell ref="C168:K168"/>
    <mergeCell ref="C185:D185"/>
    <mergeCell ref="C187:D187"/>
    <mergeCell ref="C188:D188"/>
    <mergeCell ref="C190:D190"/>
    <mergeCell ref="C191:D191"/>
    <mergeCell ref="C177:D177"/>
    <mergeCell ref="C178:D178"/>
    <mergeCell ref="C180:D180"/>
    <mergeCell ref="C181:D181"/>
    <mergeCell ref="C183:D183"/>
    <mergeCell ref="C202:D202"/>
    <mergeCell ref="C204:D204"/>
    <mergeCell ref="C205:D205"/>
    <mergeCell ref="C206:K206"/>
    <mergeCell ref="C208:D208"/>
    <mergeCell ref="C193:D193"/>
    <mergeCell ref="C195:D195"/>
    <mergeCell ref="C197:D197"/>
    <mergeCell ref="C199:D199"/>
    <mergeCell ref="C201:D201"/>
    <mergeCell ref="C232:D232"/>
    <mergeCell ref="C233:K233"/>
    <mergeCell ref="C235:D235"/>
    <mergeCell ref="C236:K236"/>
    <mergeCell ref="C238:D238"/>
    <mergeCell ref="C209:D209"/>
    <mergeCell ref="C216:D216"/>
    <mergeCell ref="C220:D220"/>
    <mergeCell ref="C228:D228"/>
    <mergeCell ref="C230:D230"/>
    <mergeCell ref="C253:D253"/>
    <mergeCell ref="C255:D255"/>
    <mergeCell ref="C256:K256"/>
    <mergeCell ref="C258:D258"/>
    <mergeCell ref="C260:D260"/>
    <mergeCell ref="C239:K239"/>
    <mergeCell ref="C242:D242"/>
    <mergeCell ref="C245:D245"/>
    <mergeCell ref="C246:K246"/>
    <mergeCell ref="C251:D251"/>
    <mergeCell ref="C271:D271"/>
    <mergeCell ref="C273:D273"/>
    <mergeCell ref="C275:D275"/>
    <mergeCell ref="C277:D277"/>
    <mergeCell ref="C279:D279"/>
    <mergeCell ref="C262:D262"/>
    <mergeCell ref="C264:D264"/>
    <mergeCell ref="C265:D265"/>
    <mergeCell ref="C267:D267"/>
    <mergeCell ref="C269:D269"/>
    <mergeCell ref="C288:D288"/>
    <mergeCell ref="C289:K289"/>
    <mergeCell ref="C291:D291"/>
    <mergeCell ref="C292:K292"/>
    <mergeCell ref="C294:D294"/>
    <mergeCell ref="C280:D280"/>
    <mergeCell ref="C282:D282"/>
    <mergeCell ref="C284:D284"/>
    <mergeCell ref="C285:D285"/>
    <mergeCell ref="C286:K286"/>
    <mergeCell ref="C303:D303"/>
    <mergeCell ref="C304:K304"/>
    <mergeCell ref="C306:D306"/>
    <mergeCell ref="C308:D308"/>
    <mergeCell ref="C309:D309"/>
    <mergeCell ref="C295:K295"/>
    <mergeCell ref="C297:D297"/>
    <mergeCell ref="C298:K298"/>
    <mergeCell ref="C300:D300"/>
    <mergeCell ref="C302:D302"/>
    <mergeCell ref="C319:K319"/>
    <mergeCell ref="C321:D321"/>
    <mergeCell ref="C323:D323"/>
    <mergeCell ref="C325:D325"/>
    <mergeCell ref="C326:D326"/>
    <mergeCell ref="C310:K310"/>
    <mergeCell ref="C312:D312"/>
    <mergeCell ref="C314:D314"/>
    <mergeCell ref="C316:D316"/>
    <mergeCell ref="C318:D318"/>
    <mergeCell ref="C335:D335"/>
    <mergeCell ref="C336:K336"/>
    <mergeCell ref="C339:D339"/>
    <mergeCell ref="C340:K340"/>
    <mergeCell ref="C342:D342"/>
    <mergeCell ref="C327:K327"/>
    <mergeCell ref="C329:D329"/>
    <mergeCell ref="C330:K330"/>
    <mergeCell ref="C332:D332"/>
    <mergeCell ref="C334:D334"/>
    <mergeCell ref="C351:D351"/>
    <mergeCell ref="C352:K352"/>
    <mergeCell ref="C354:D354"/>
    <mergeCell ref="C356:D356"/>
    <mergeCell ref="C357:D357"/>
    <mergeCell ref="C344:D344"/>
    <mergeCell ref="C345:D345"/>
    <mergeCell ref="C346:K346"/>
    <mergeCell ref="C348:D348"/>
    <mergeCell ref="C349:K349"/>
    <mergeCell ref="C366:D366"/>
    <mergeCell ref="C368:D368"/>
    <mergeCell ref="C369:D369"/>
    <mergeCell ref="C370:D370"/>
    <mergeCell ref="C372:D372"/>
    <mergeCell ref="C358:K358"/>
    <mergeCell ref="C360:D360"/>
    <mergeCell ref="C361:K361"/>
    <mergeCell ref="C363:D363"/>
    <mergeCell ref="C364:K364"/>
    <mergeCell ref="C387:D387"/>
    <mergeCell ref="C388:D388"/>
    <mergeCell ref="C392:D392"/>
    <mergeCell ref="C394:D394"/>
    <mergeCell ref="C395:D395"/>
    <mergeCell ref="C373:D373"/>
    <mergeCell ref="C377:D377"/>
    <mergeCell ref="C378:D378"/>
    <mergeCell ref="C380:D380"/>
    <mergeCell ref="C384:D384"/>
    <mergeCell ref="C405:K405"/>
    <mergeCell ref="C407:D407"/>
    <mergeCell ref="C408:D408"/>
    <mergeCell ref="C410:D410"/>
    <mergeCell ref="C413:D413"/>
    <mergeCell ref="C397:D397"/>
    <mergeCell ref="C399:D399"/>
    <mergeCell ref="C401:D401"/>
    <mergeCell ref="C403:D403"/>
    <mergeCell ref="C404:D404"/>
    <mergeCell ref="C425:D425"/>
    <mergeCell ref="C427:D427"/>
    <mergeCell ref="C432:D432"/>
    <mergeCell ref="C434:D434"/>
    <mergeCell ref="C436:D436"/>
    <mergeCell ref="C415:D415"/>
    <mergeCell ref="C417:D417"/>
    <mergeCell ref="C419:D419"/>
    <mergeCell ref="C421:D421"/>
    <mergeCell ref="C423:D423"/>
    <mergeCell ref="C445:D445"/>
    <mergeCell ref="C447:D447"/>
    <mergeCell ref="C448:D448"/>
    <mergeCell ref="C450:D450"/>
    <mergeCell ref="C451:D451"/>
    <mergeCell ref="C438:D438"/>
    <mergeCell ref="C440:D440"/>
    <mergeCell ref="C441:D441"/>
    <mergeCell ref="C442:K442"/>
    <mergeCell ref="C444:D444"/>
    <mergeCell ref="C461:D461"/>
    <mergeCell ref="C462:K462"/>
    <mergeCell ref="C464:D464"/>
    <mergeCell ref="C466:D466"/>
    <mergeCell ref="C468:D468"/>
    <mergeCell ref="C452:K452"/>
    <mergeCell ref="C454:D454"/>
    <mergeCell ref="C455:K455"/>
    <mergeCell ref="C457:D457"/>
    <mergeCell ref="C459:D459"/>
    <mergeCell ref="C476:D476"/>
    <mergeCell ref="C477:K477"/>
    <mergeCell ref="C479:D479"/>
    <mergeCell ref="C480:D480"/>
    <mergeCell ref="C481:K481"/>
    <mergeCell ref="C469:D469"/>
    <mergeCell ref="C470:K470"/>
    <mergeCell ref="C472:D472"/>
    <mergeCell ref="C473:D473"/>
    <mergeCell ref="C474:K474"/>
    <mergeCell ref="C490:K490"/>
    <mergeCell ref="C492:D492"/>
    <mergeCell ref="C494:D494"/>
    <mergeCell ref="C495:D495"/>
    <mergeCell ref="C496:K496"/>
    <mergeCell ref="C483:D483"/>
    <mergeCell ref="C484:K484"/>
    <mergeCell ref="C486:D486"/>
    <mergeCell ref="C487:K487"/>
    <mergeCell ref="C489:D489"/>
    <mergeCell ref="C508:D508"/>
    <mergeCell ref="C510:D510"/>
    <mergeCell ref="C511:D511"/>
    <mergeCell ref="C512:K512"/>
    <mergeCell ref="C514:D514"/>
    <mergeCell ref="C498:D498"/>
    <mergeCell ref="C500:D500"/>
    <mergeCell ref="C501:D501"/>
    <mergeCell ref="C503:D503"/>
    <mergeCell ref="C506:D506"/>
    <mergeCell ref="C523:K523"/>
    <mergeCell ref="C525:D525"/>
    <mergeCell ref="C526:K526"/>
    <mergeCell ref="C528:D528"/>
    <mergeCell ref="C529:K529"/>
    <mergeCell ref="C516:D516"/>
    <mergeCell ref="C518:D518"/>
    <mergeCell ref="C519:D519"/>
    <mergeCell ref="C520:K520"/>
    <mergeCell ref="C522:D522"/>
    <mergeCell ref="C538:K538"/>
    <mergeCell ref="C540:D540"/>
    <mergeCell ref="C541:K541"/>
    <mergeCell ref="C543:D543"/>
    <mergeCell ref="C544:K544"/>
    <mergeCell ref="C531:D531"/>
    <mergeCell ref="C532:K532"/>
    <mergeCell ref="C534:D534"/>
    <mergeCell ref="C535:K535"/>
    <mergeCell ref="C537:D537"/>
    <mergeCell ref="C553:K553"/>
    <mergeCell ref="C555:D555"/>
    <mergeCell ref="C556:D556"/>
    <mergeCell ref="C558:D558"/>
    <mergeCell ref="C559:D559"/>
    <mergeCell ref="C546:D546"/>
    <mergeCell ref="C548:D548"/>
    <mergeCell ref="C549:D549"/>
    <mergeCell ref="C550:K550"/>
    <mergeCell ref="C552:D552"/>
    <mergeCell ref="C570:D570"/>
    <mergeCell ref="C571:K571"/>
    <mergeCell ref="C574:D574"/>
    <mergeCell ref="C575:D575"/>
    <mergeCell ref="C576:K576"/>
    <mergeCell ref="C561:D561"/>
    <mergeCell ref="C562:D562"/>
    <mergeCell ref="C563:D563"/>
    <mergeCell ref="C567:D567"/>
    <mergeCell ref="C569:D569"/>
    <mergeCell ref="C587:D587"/>
    <mergeCell ref="C589:D589"/>
    <mergeCell ref="C592:D592"/>
    <mergeCell ref="C593:D593"/>
    <mergeCell ref="C595:D595"/>
    <mergeCell ref="C579:D579"/>
    <mergeCell ref="C580:K580"/>
    <mergeCell ref="C582:D582"/>
    <mergeCell ref="C583:D583"/>
    <mergeCell ref="C584:K584"/>
    <mergeCell ref="C604:D604"/>
    <mergeCell ref="C605:D605"/>
    <mergeCell ref="C608:D608"/>
    <mergeCell ref="C609:D609"/>
    <mergeCell ref="C611:D611"/>
    <mergeCell ref="C597:D597"/>
    <mergeCell ref="C598:D598"/>
    <mergeCell ref="C600:D600"/>
    <mergeCell ref="C601:D601"/>
    <mergeCell ref="C602:K602"/>
    <mergeCell ref="C619:D619"/>
    <mergeCell ref="C620:K620"/>
    <mergeCell ref="C622:D622"/>
    <mergeCell ref="C623:D623"/>
    <mergeCell ref="C624:K624"/>
    <mergeCell ref="C613:D613"/>
    <mergeCell ref="C614:D614"/>
    <mergeCell ref="C616:D616"/>
    <mergeCell ref="C617:D617"/>
    <mergeCell ref="C618:D618"/>
    <mergeCell ref="C633:K633"/>
    <mergeCell ref="C635:D635"/>
    <mergeCell ref="C636:D636"/>
    <mergeCell ref="C637:K637"/>
    <mergeCell ref="C639:D639"/>
    <mergeCell ref="C626:D626"/>
    <mergeCell ref="C627:K627"/>
    <mergeCell ref="C629:D629"/>
    <mergeCell ref="C630:K630"/>
    <mergeCell ref="C632:D632"/>
    <mergeCell ref="C647:K647"/>
    <mergeCell ref="C649:D649"/>
    <mergeCell ref="C650:K650"/>
    <mergeCell ref="C652:D652"/>
    <mergeCell ref="C653:D653"/>
    <mergeCell ref="C640:K640"/>
    <mergeCell ref="C642:D642"/>
    <mergeCell ref="C643:D643"/>
    <mergeCell ref="C644:K644"/>
    <mergeCell ref="C646:D646"/>
    <mergeCell ref="C663:D663"/>
    <mergeCell ref="C665:D665"/>
    <mergeCell ref="C666:D666"/>
    <mergeCell ref="C668:D668"/>
    <mergeCell ref="C671:D671"/>
    <mergeCell ref="C654:D654"/>
    <mergeCell ref="C656:D656"/>
    <mergeCell ref="C658:D658"/>
    <mergeCell ref="C660:D660"/>
    <mergeCell ref="C662:D662"/>
    <mergeCell ref="C680:D680"/>
    <mergeCell ref="C681:D681"/>
    <mergeCell ref="C683:D683"/>
    <mergeCell ref="C684:D684"/>
    <mergeCell ref="C686:D686"/>
    <mergeCell ref="C672:K672"/>
    <mergeCell ref="C674:D674"/>
    <mergeCell ref="C676:D676"/>
    <mergeCell ref="C677:D677"/>
    <mergeCell ref="C678:K678"/>
    <mergeCell ref="C696:K696"/>
    <mergeCell ref="C698:D698"/>
    <mergeCell ref="C700:D700"/>
    <mergeCell ref="C701:D701"/>
    <mergeCell ref="C702:K702"/>
    <mergeCell ref="C688:D688"/>
    <mergeCell ref="C690:D690"/>
    <mergeCell ref="C692:D692"/>
    <mergeCell ref="C694:D694"/>
    <mergeCell ref="C695:D695"/>
    <mergeCell ref="C713:D713"/>
    <mergeCell ref="C716:D716"/>
    <mergeCell ref="C718:D718"/>
    <mergeCell ref="C719:D719"/>
    <mergeCell ref="C720:K720"/>
    <mergeCell ref="C705:D705"/>
    <mergeCell ref="C707:D707"/>
    <mergeCell ref="C708:K708"/>
    <mergeCell ref="C710:D710"/>
    <mergeCell ref="C711:K711"/>
    <mergeCell ref="A739:K739"/>
    <mergeCell ref="C730:D730"/>
    <mergeCell ref="C731:K731"/>
    <mergeCell ref="C733:D733"/>
    <mergeCell ref="C735:D735"/>
    <mergeCell ref="H737:I737"/>
    <mergeCell ref="C722:D722"/>
    <mergeCell ref="C724:D724"/>
    <mergeCell ref="C725:D725"/>
    <mergeCell ref="C727:D727"/>
    <mergeCell ref="C728:K728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5"/>
  <sheetViews>
    <sheetView tabSelected="1" workbookViewId="0">
      <selection activeCell="A45" sqref="A45:E45"/>
    </sheetView>
  </sheetViews>
  <sheetFormatPr defaultColWidth="12.1796875" defaultRowHeight="15" customHeight="1" x14ac:dyDescent="0.35"/>
  <cols>
    <col min="1" max="1" width="9.1796875" customWidth="1"/>
    <col min="2" max="2" width="12.81640625" customWidth="1"/>
    <col min="3" max="3" width="22.81640625" customWidth="1"/>
    <col min="4" max="4" width="10" customWidth="1"/>
    <col min="5" max="5" width="14" customWidth="1"/>
    <col min="6" max="6" width="22.81640625" customWidth="1"/>
    <col min="7" max="7" width="9.1796875" customWidth="1"/>
    <col min="8" max="8" width="17.1796875" customWidth="1"/>
    <col min="9" max="9" width="22.81640625" customWidth="1"/>
  </cols>
  <sheetData>
    <row r="1" spans="1:9" ht="54.75" customHeight="1" x14ac:dyDescent="0.35">
      <c r="A1" s="177" t="s">
        <v>1162</v>
      </c>
      <c r="B1" s="130"/>
      <c r="C1" s="130"/>
      <c r="D1" s="130"/>
      <c r="E1" s="130"/>
      <c r="F1" s="130"/>
      <c r="G1" s="130"/>
      <c r="H1" s="130"/>
      <c r="I1" s="130"/>
    </row>
    <row r="2" spans="1:9" ht="14.5" x14ac:dyDescent="0.35">
      <c r="A2" s="131" t="s">
        <v>1</v>
      </c>
      <c r="B2" s="119"/>
      <c r="C2" s="135" t="str">
        <f>'Stavební rozpočet'!C2</f>
        <v>Stavební úpravy severní fasády a stavební úpravy venkovního schodiště objektu kina Luna - 2</v>
      </c>
      <c r="D2" s="136"/>
      <c r="E2" s="118" t="s">
        <v>5</v>
      </c>
      <c r="F2" s="118" t="str">
        <f>'Stavební rozpočet'!I2</f>
        <v>Městský obvod Ostrava – Jih, obor bytového a ostat</v>
      </c>
      <c r="G2" s="119"/>
      <c r="H2" s="118" t="s">
        <v>1344</v>
      </c>
      <c r="I2" s="120" t="s">
        <v>1345</v>
      </c>
    </row>
    <row r="3" spans="1:9" ht="52.5" customHeight="1" x14ac:dyDescent="0.35">
      <c r="A3" s="132"/>
      <c r="B3" s="97"/>
      <c r="C3" s="137"/>
      <c r="D3" s="137"/>
      <c r="E3" s="97"/>
      <c r="F3" s="97"/>
      <c r="G3" s="97"/>
      <c r="H3" s="97"/>
      <c r="I3" s="121"/>
    </row>
    <row r="4" spans="1:9" ht="14.5" x14ac:dyDescent="0.35">
      <c r="A4" s="133" t="s">
        <v>7</v>
      </c>
      <c r="B4" s="97"/>
      <c r="C4" s="96" t="str">
        <f>'Stavební rozpočet'!C4</f>
        <v>Stavba občanské vybavenosti - kino</v>
      </c>
      <c r="D4" s="97"/>
      <c r="E4" s="96" t="s">
        <v>11</v>
      </c>
      <c r="F4" s="96" t="str">
        <f>'Stavební rozpočet'!I4</f>
        <v>Ing. Martin Lampa, ČKAIT 1104521</v>
      </c>
      <c r="G4" s="97"/>
      <c r="H4" s="96" t="s">
        <v>1344</v>
      </c>
      <c r="I4" s="121" t="s">
        <v>1346</v>
      </c>
    </row>
    <row r="5" spans="1:9" ht="15" customHeight="1" x14ac:dyDescent="0.35">
      <c r="A5" s="132"/>
      <c r="B5" s="97"/>
      <c r="C5" s="97"/>
      <c r="D5" s="97"/>
      <c r="E5" s="97"/>
      <c r="F5" s="97"/>
      <c r="G5" s="97"/>
      <c r="H5" s="97"/>
      <c r="I5" s="121"/>
    </row>
    <row r="6" spans="1:9" ht="14.5" x14ac:dyDescent="0.35">
      <c r="A6" s="133" t="s">
        <v>13</v>
      </c>
      <c r="B6" s="97"/>
      <c r="C6" s="96" t="str">
        <f>'Stavební rozpočet'!C6</f>
        <v>Výškovická 2651/113, Ostrava – Jih, 700 30</v>
      </c>
      <c r="D6" s="97"/>
      <c r="E6" s="96" t="s">
        <v>17</v>
      </c>
      <c r="F6" s="96" t="str">
        <f>'Stavební rozpočet'!I6</f>
        <v> </v>
      </c>
      <c r="G6" s="97"/>
      <c r="H6" s="96" t="s">
        <v>1344</v>
      </c>
      <c r="I6" s="121" t="s">
        <v>53</v>
      </c>
    </row>
    <row r="7" spans="1:9" ht="15" customHeight="1" x14ac:dyDescent="0.35">
      <c r="A7" s="132"/>
      <c r="B7" s="97"/>
      <c r="C7" s="97"/>
      <c r="D7" s="97"/>
      <c r="E7" s="97"/>
      <c r="F7" s="97"/>
      <c r="G7" s="97"/>
      <c r="H7" s="97"/>
      <c r="I7" s="121"/>
    </row>
    <row r="8" spans="1:9" ht="14.5" x14ac:dyDescent="0.35">
      <c r="A8" s="133" t="s">
        <v>9</v>
      </c>
      <c r="B8" s="97"/>
      <c r="C8" s="96" t="str">
        <f>'Stavební rozpočet'!G4</f>
        <v>01.03.2025</v>
      </c>
      <c r="D8" s="97"/>
      <c r="E8" s="96" t="s">
        <v>15</v>
      </c>
      <c r="F8" s="96" t="str">
        <f>'Stavební rozpočet'!G6</f>
        <v>31.12.2027</v>
      </c>
      <c r="G8" s="97"/>
      <c r="H8" s="97" t="s">
        <v>1347</v>
      </c>
      <c r="I8" s="178">
        <v>252</v>
      </c>
    </row>
    <row r="9" spans="1:9" ht="14.5" x14ac:dyDescent="0.35">
      <c r="A9" s="132"/>
      <c r="B9" s="97"/>
      <c r="C9" s="97"/>
      <c r="D9" s="97"/>
      <c r="E9" s="97"/>
      <c r="F9" s="97"/>
      <c r="G9" s="97"/>
      <c r="H9" s="97"/>
      <c r="I9" s="121"/>
    </row>
    <row r="10" spans="1:9" ht="14.5" x14ac:dyDescent="0.35">
      <c r="A10" s="133" t="s">
        <v>19</v>
      </c>
      <c r="B10" s="97"/>
      <c r="C10" s="96" t="str">
        <f>'Stavební rozpočet'!C8</f>
        <v xml:space="preserve"> </v>
      </c>
      <c r="D10" s="97"/>
      <c r="E10" s="96" t="s">
        <v>23</v>
      </c>
      <c r="F10" s="96" t="str">
        <f>'Stavební rozpočet'!I8</f>
        <v> </v>
      </c>
      <c r="G10" s="97"/>
      <c r="H10" s="97" t="s">
        <v>1348</v>
      </c>
      <c r="I10" s="139" t="str">
        <f>'Stavební rozpočet'!G8</f>
        <v>01.12.2025</v>
      </c>
    </row>
    <row r="11" spans="1:9" ht="14.5" x14ac:dyDescent="0.35">
      <c r="A11" s="176"/>
      <c r="B11" s="141"/>
      <c r="C11" s="141"/>
      <c r="D11" s="141"/>
      <c r="E11" s="141"/>
      <c r="F11" s="141"/>
      <c r="G11" s="141"/>
      <c r="H11" s="141"/>
      <c r="I11" s="172"/>
    </row>
    <row r="13" spans="1:9" ht="15.5" x14ac:dyDescent="0.35">
      <c r="A13" s="194" t="s">
        <v>1387</v>
      </c>
      <c r="B13" s="194"/>
      <c r="C13" s="194"/>
      <c r="D13" s="194"/>
      <c r="E13" s="194"/>
    </row>
    <row r="14" spans="1:9" ht="14.5" x14ac:dyDescent="0.35">
      <c r="A14" s="195" t="s">
        <v>1388</v>
      </c>
      <c r="B14" s="196"/>
      <c r="C14" s="196"/>
      <c r="D14" s="196"/>
      <c r="E14" s="197"/>
      <c r="F14" s="88" t="s">
        <v>1389</v>
      </c>
      <c r="G14" s="88" t="s">
        <v>1390</v>
      </c>
      <c r="H14" s="88" t="s">
        <v>1391</v>
      </c>
      <c r="I14" s="88" t="s">
        <v>1389</v>
      </c>
    </row>
    <row r="15" spans="1:9" ht="14.5" x14ac:dyDescent="0.35">
      <c r="A15" s="179" t="s">
        <v>1358</v>
      </c>
      <c r="B15" s="180"/>
      <c r="C15" s="180"/>
      <c r="D15" s="180"/>
      <c r="E15" s="181"/>
      <c r="F15" s="89">
        <v>0</v>
      </c>
      <c r="G15" s="90" t="s">
        <v>53</v>
      </c>
      <c r="H15" s="90" t="s">
        <v>53</v>
      </c>
      <c r="I15" s="89">
        <f>F15</f>
        <v>0</v>
      </c>
    </row>
    <row r="16" spans="1:9" ht="14.5" x14ac:dyDescent="0.35">
      <c r="A16" s="179" t="s">
        <v>1359</v>
      </c>
      <c r="B16" s="180"/>
      <c r="C16" s="180"/>
      <c r="D16" s="180"/>
      <c r="E16" s="181"/>
      <c r="F16" s="89">
        <v>0</v>
      </c>
      <c r="G16" s="90" t="s">
        <v>53</v>
      </c>
      <c r="H16" s="90" t="s">
        <v>53</v>
      </c>
      <c r="I16" s="89">
        <f>F16</f>
        <v>0</v>
      </c>
    </row>
    <row r="17" spans="1:9" ht="14.5" x14ac:dyDescent="0.35">
      <c r="A17" s="182" t="s">
        <v>1362</v>
      </c>
      <c r="B17" s="183"/>
      <c r="C17" s="183"/>
      <c r="D17" s="183"/>
      <c r="E17" s="184"/>
      <c r="F17" s="91">
        <v>0</v>
      </c>
      <c r="G17" s="92" t="s">
        <v>53</v>
      </c>
      <c r="H17" s="92" t="s">
        <v>53</v>
      </c>
      <c r="I17" s="91">
        <f>F17</f>
        <v>0</v>
      </c>
    </row>
    <row r="18" spans="1:9" ht="14.5" x14ac:dyDescent="0.35">
      <c r="A18" s="185" t="s">
        <v>1392</v>
      </c>
      <c r="B18" s="186"/>
      <c r="C18" s="186"/>
      <c r="D18" s="186"/>
      <c r="E18" s="187"/>
      <c r="F18" s="93" t="s">
        <v>53</v>
      </c>
      <c r="G18" s="94" t="s">
        <v>53</v>
      </c>
      <c r="H18" s="94" t="s">
        <v>53</v>
      </c>
      <c r="I18" s="95">
        <f>SUM(I15:I17)</f>
        <v>0</v>
      </c>
    </row>
    <row r="20" spans="1:9" ht="14.5" x14ac:dyDescent="0.35">
      <c r="A20" s="195" t="s">
        <v>1355</v>
      </c>
      <c r="B20" s="196"/>
      <c r="C20" s="196"/>
      <c r="D20" s="196"/>
      <c r="E20" s="197"/>
      <c r="F20" s="88" t="s">
        <v>1389</v>
      </c>
      <c r="G20" s="88" t="s">
        <v>1390</v>
      </c>
      <c r="H20" s="88" t="s">
        <v>1391</v>
      </c>
      <c r="I20" s="88" t="s">
        <v>1389</v>
      </c>
    </row>
    <row r="21" spans="1:9" ht="14.5" x14ac:dyDescent="0.35">
      <c r="A21" s="179" t="s">
        <v>1175</v>
      </c>
      <c r="B21" s="180"/>
      <c r="C21" s="180"/>
      <c r="D21" s="180"/>
      <c r="E21" s="181"/>
      <c r="F21" s="89">
        <v>0</v>
      </c>
      <c r="G21" s="90" t="s">
        <v>53</v>
      </c>
      <c r="H21" s="90" t="s">
        <v>53</v>
      </c>
      <c r="I21" s="89">
        <f t="shared" ref="I21:I26" si="0">F21</f>
        <v>0</v>
      </c>
    </row>
    <row r="22" spans="1:9" ht="14.5" x14ac:dyDescent="0.35">
      <c r="A22" s="179" t="s">
        <v>1360</v>
      </c>
      <c r="B22" s="180"/>
      <c r="C22" s="180"/>
      <c r="D22" s="180"/>
      <c r="E22" s="181"/>
      <c r="F22" s="89">
        <v>0</v>
      </c>
      <c r="G22" s="90" t="s">
        <v>53</v>
      </c>
      <c r="H22" s="90" t="s">
        <v>53</v>
      </c>
      <c r="I22" s="89">
        <f t="shared" si="0"/>
        <v>0</v>
      </c>
    </row>
    <row r="23" spans="1:9" ht="14.5" x14ac:dyDescent="0.35">
      <c r="A23" s="179" t="s">
        <v>1363</v>
      </c>
      <c r="B23" s="180"/>
      <c r="C23" s="180"/>
      <c r="D23" s="180"/>
      <c r="E23" s="181"/>
      <c r="F23" s="89">
        <v>0</v>
      </c>
      <c r="G23" s="90" t="s">
        <v>53</v>
      </c>
      <c r="H23" s="90" t="s">
        <v>53</v>
      </c>
      <c r="I23" s="89">
        <f t="shared" si="0"/>
        <v>0</v>
      </c>
    </row>
    <row r="24" spans="1:9" ht="14.5" x14ac:dyDescent="0.35">
      <c r="A24" s="179" t="s">
        <v>1200</v>
      </c>
      <c r="B24" s="180"/>
      <c r="C24" s="180"/>
      <c r="D24" s="180"/>
      <c r="E24" s="181"/>
      <c r="F24" s="89">
        <v>0</v>
      </c>
      <c r="G24" s="90" t="s">
        <v>53</v>
      </c>
      <c r="H24" s="90" t="s">
        <v>53</v>
      </c>
      <c r="I24" s="89">
        <f t="shared" si="0"/>
        <v>0</v>
      </c>
    </row>
    <row r="25" spans="1:9" ht="14.5" x14ac:dyDescent="0.35">
      <c r="A25" s="179" t="s">
        <v>1365</v>
      </c>
      <c r="B25" s="180"/>
      <c r="C25" s="180"/>
      <c r="D25" s="180"/>
      <c r="E25" s="181"/>
      <c r="F25" s="89">
        <v>0</v>
      </c>
      <c r="G25" s="90" t="s">
        <v>53</v>
      </c>
      <c r="H25" s="90" t="s">
        <v>53</v>
      </c>
      <c r="I25" s="89">
        <f t="shared" si="0"/>
        <v>0</v>
      </c>
    </row>
    <row r="26" spans="1:9" ht="14.5" x14ac:dyDescent="0.35">
      <c r="A26" s="182" t="s">
        <v>1366</v>
      </c>
      <c r="B26" s="183"/>
      <c r="C26" s="183"/>
      <c r="D26" s="183"/>
      <c r="E26" s="184"/>
      <c r="F26" s="91">
        <v>0</v>
      </c>
      <c r="G26" s="92" t="s">
        <v>53</v>
      </c>
      <c r="H26" s="92" t="s">
        <v>53</v>
      </c>
      <c r="I26" s="91">
        <f t="shared" si="0"/>
        <v>0</v>
      </c>
    </row>
    <row r="27" spans="1:9" ht="14.5" x14ac:dyDescent="0.35">
      <c r="A27" s="185" t="s">
        <v>1393</v>
      </c>
      <c r="B27" s="186"/>
      <c r="C27" s="186"/>
      <c r="D27" s="186"/>
      <c r="E27" s="187"/>
      <c r="F27" s="93" t="s">
        <v>53</v>
      </c>
      <c r="G27" s="94" t="s">
        <v>53</v>
      </c>
      <c r="H27" s="94" t="s">
        <v>53</v>
      </c>
      <c r="I27" s="95">
        <f>SUM(I21:I26)</f>
        <v>0</v>
      </c>
    </row>
    <row r="29" spans="1:9" ht="15.5" x14ac:dyDescent="0.35">
      <c r="A29" s="188" t="s">
        <v>1394</v>
      </c>
      <c r="B29" s="189"/>
      <c r="C29" s="189"/>
      <c r="D29" s="189"/>
      <c r="E29" s="190"/>
      <c r="F29" s="191">
        <f>I18+I27</f>
        <v>0</v>
      </c>
      <c r="G29" s="192"/>
      <c r="H29" s="192"/>
      <c r="I29" s="193"/>
    </row>
    <row r="33" spans="1:9" ht="15.5" x14ac:dyDescent="0.35">
      <c r="A33" s="194" t="s">
        <v>1395</v>
      </c>
      <c r="B33" s="194"/>
      <c r="C33" s="194"/>
      <c r="D33" s="194"/>
      <c r="E33" s="194"/>
    </row>
    <row r="34" spans="1:9" ht="14.5" x14ac:dyDescent="0.35">
      <c r="A34" s="195" t="s">
        <v>1396</v>
      </c>
      <c r="B34" s="196"/>
      <c r="C34" s="196"/>
      <c r="D34" s="196"/>
      <c r="E34" s="197"/>
      <c r="F34" s="88" t="s">
        <v>1389</v>
      </c>
      <c r="G34" s="88" t="s">
        <v>1390</v>
      </c>
      <c r="H34" s="88" t="s">
        <v>1391</v>
      </c>
      <c r="I34" s="88" t="s">
        <v>1389</v>
      </c>
    </row>
    <row r="35" spans="1:9" ht="14.5" x14ac:dyDescent="0.35">
      <c r="A35" s="179" t="s">
        <v>1397</v>
      </c>
      <c r="B35" s="180"/>
      <c r="C35" s="180"/>
      <c r="D35" s="180"/>
      <c r="E35" s="181"/>
      <c r="F35" s="89">
        <f>SUM('Stavební rozpočet'!BM12:BM1472)</f>
        <v>0</v>
      </c>
      <c r="G35" s="90" t="s">
        <v>53</v>
      </c>
      <c r="H35" s="90" t="s">
        <v>53</v>
      </c>
      <c r="I35" s="89">
        <f t="shared" ref="I35:I44" si="1">F35</f>
        <v>0</v>
      </c>
    </row>
    <row r="36" spans="1:9" ht="14.5" x14ac:dyDescent="0.35">
      <c r="A36" s="179" t="s">
        <v>1165</v>
      </c>
      <c r="B36" s="180"/>
      <c r="C36" s="180"/>
      <c r="D36" s="180"/>
      <c r="E36" s="181"/>
      <c r="F36" s="89">
        <f>SUM('Stavební rozpočet'!BN12:BN1472)</f>
        <v>0</v>
      </c>
      <c r="G36" s="90" t="s">
        <v>53</v>
      </c>
      <c r="H36" s="90" t="s">
        <v>53</v>
      </c>
      <c r="I36" s="89">
        <f t="shared" si="1"/>
        <v>0</v>
      </c>
    </row>
    <row r="37" spans="1:9" ht="14.5" x14ac:dyDescent="0.35">
      <c r="A37" s="179" t="s">
        <v>1175</v>
      </c>
      <c r="B37" s="180"/>
      <c r="C37" s="180"/>
      <c r="D37" s="180"/>
      <c r="E37" s="181"/>
      <c r="F37" s="89">
        <f>SUM('Stavební rozpočet'!BO12:BO1472)</f>
        <v>0</v>
      </c>
      <c r="G37" s="90" t="s">
        <v>53</v>
      </c>
      <c r="H37" s="90" t="s">
        <v>53</v>
      </c>
      <c r="I37" s="89">
        <f t="shared" si="1"/>
        <v>0</v>
      </c>
    </row>
    <row r="38" spans="1:9" ht="14.5" x14ac:dyDescent="0.35">
      <c r="A38" s="179" t="s">
        <v>1191</v>
      </c>
      <c r="B38" s="180"/>
      <c r="C38" s="180"/>
      <c r="D38" s="180"/>
      <c r="E38" s="181"/>
      <c r="F38" s="89">
        <f>SUM('Stavební rozpočet'!BP12:BP1472)</f>
        <v>0</v>
      </c>
      <c r="G38" s="90" t="s">
        <v>53</v>
      </c>
      <c r="H38" s="90" t="s">
        <v>53</v>
      </c>
      <c r="I38" s="89">
        <f t="shared" si="1"/>
        <v>0</v>
      </c>
    </row>
    <row r="39" spans="1:9" ht="14.5" x14ac:dyDescent="0.35">
      <c r="A39" s="179" t="s">
        <v>1398</v>
      </c>
      <c r="B39" s="180"/>
      <c r="C39" s="180"/>
      <c r="D39" s="180"/>
      <c r="E39" s="181"/>
      <c r="F39" s="89">
        <f>SUM('Stavební rozpočet'!BQ12:BQ1472)</f>
        <v>0</v>
      </c>
      <c r="G39" s="90" t="s">
        <v>53</v>
      </c>
      <c r="H39" s="90" t="s">
        <v>53</v>
      </c>
      <c r="I39" s="89">
        <f t="shared" si="1"/>
        <v>0</v>
      </c>
    </row>
    <row r="40" spans="1:9" ht="14.5" x14ac:dyDescent="0.35">
      <c r="A40" s="179" t="s">
        <v>1363</v>
      </c>
      <c r="B40" s="180"/>
      <c r="C40" s="180"/>
      <c r="D40" s="180"/>
      <c r="E40" s="181"/>
      <c r="F40" s="89">
        <f>SUM('Stavební rozpočet'!BR12:BR1472)</f>
        <v>0</v>
      </c>
      <c r="G40" s="90" t="s">
        <v>53</v>
      </c>
      <c r="H40" s="90" t="s">
        <v>53</v>
      </c>
      <c r="I40" s="89">
        <f t="shared" si="1"/>
        <v>0</v>
      </c>
    </row>
    <row r="41" spans="1:9" ht="14.5" x14ac:dyDescent="0.35">
      <c r="A41" s="179" t="s">
        <v>1200</v>
      </c>
      <c r="B41" s="180"/>
      <c r="C41" s="180"/>
      <c r="D41" s="180"/>
      <c r="E41" s="181"/>
      <c r="F41" s="89">
        <f>SUM('Stavební rozpočet'!BS12:BS1472)</f>
        <v>0</v>
      </c>
      <c r="G41" s="90" t="s">
        <v>53</v>
      </c>
      <c r="H41" s="90" t="s">
        <v>53</v>
      </c>
      <c r="I41" s="89">
        <f t="shared" si="1"/>
        <v>0</v>
      </c>
    </row>
    <row r="42" spans="1:9" ht="14.5" x14ac:dyDescent="0.35">
      <c r="A42" s="179" t="s">
        <v>1399</v>
      </c>
      <c r="B42" s="180"/>
      <c r="C42" s="180"/>
      <c r="D42" s="180"/>
      <c r="E42" s="181"/>
      <c r="F42" s="89">
        <f>SUM('Stavební rozpočet'!BT12:BT1472)</f>
        <v>0</v>
      </c>
      <c r="G42" s="90" t="s">
        <v>53</v>
      </c>
      <c r="H42" s="90" t="s">
        <v>53</v>
      </c>
      <c r="I42" s="89">
        <f t="shared" si="1"/>
        <v>0</v>
      </c>
    </row>
    <row r="43" spans="1:9" ht="14.5" x14ac:dyDescent="0.35">
      <c r="A43" s="179" t="s">
        <v>1400</v>
      </c>
      <c r="B43" s="180"/>
      <c r="C43" s="180"/>
      <c r="D43" s="180"/>
      <c r="E43" s="181"/>
      <c r="F43" s="89">
        <f>SUM('Stavební rozpočet'!BU12:BU1472)</f>
        <v>0</v>
      </c>
      <c r="G43" s="90" t="s">
        <v>53</v>
      </c>
      <c r="H43" s="90" t="s">
        <v>53</v>
      </c>
      <c r="I43" s="89">
        <f t="shared" si="1"/>
        <v>0</v>
      </c>
    </row>
    <row r="44" spans="1:9" ht="14.5" x14ac:dyDescent="0.35">
      <c r="A44" s="182" t="s">
        <v>1401</v>
      </c>
      <c r="B44" s="183"/>
      <c r="C44" s="183"/>
      <c r="D44" s="183"/>
      <c r="E44" s="184"/>
      <c r="F44" s="91">
        <f>SUM('Stavební rozpočet'!BV12:BV1472)</f>
        <v>0</v>
      </c>
      <c r="G44" s="92" t="s">
        <v>53</v>
      </c>
      <c r="H44" s="92" t="s">
        <v>53</v>
      </c>
      <c r="I44" s="91">
        <f t="shared" si="1"/>
        <v>0</v>
      </c>
    </row>
    <row r="45" spans="1:9" ht="14.5" x14ac:dyDescent="0.35">
      <c r="A45" s="185" t="s">
        <v>1402</v>
      </c>
      <c r="B45" s="186"/>
      <c r="C45" s="186"/>
      <c r="D45" s="186"/>
      <c r="E45" s="187"/>
      <c r="F45" s="93" t="s">
        <v>53</v>
      </c>
      <c r="G45" s="94" t="s">
        <v>53</v>
      </c>
      <c r="H45" s="94" t="s">
        <v>53</v>
      </c>
      <c r="I45" s="95">
        <f>SUM(I35:I44)</f>
        <v>0</v>
      </c>
    </row>
  </sheetData>
  <sheetProtection password="CA23" sheet="1"/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Krycí list rozpočtu</vt:lpstr>
      <vt:lpstr>Stavební rozpočet - součet</vt:lpstr>
      <vt:lpstr>Stavební rozpočet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tydla</cp:lastModifiedBy>
  <dcterms:created xsi:type="dcterms:W3CDTF">2021-06-10T20:06:38Z</dcterms:created>
  <dcterms:modified xsi:type="dcterms:W3CDTF">2026-04-09T13:49:28Z</dcterms:modified>
</cp:coreProperties>
</file>